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saveExternalLinkValues="0" codeName="ThisWorkbook" defaultThemeVersion="124226"/>
  <mc:AlternateContent xmlns:mc="http://schemas.openxmlformats.org/markup-compatibility/2006">
    <mc:Choice Requires="x15">
      <x15ac:absPath xmlns:x15ac="http://schemas.microsoft.com/office/spreadsheetml/2010/11/ac" url="C:\Meetings\_HOSTING\F2F_Decision\F2f_003bis_DM\"/>
    </mc:Choice>
  </mc:AlternateContent>
  <xr:revisionPtr revIDLastSave="0" documentId="13_ncr:1_{F760295C-1E54-498D-B7A9-F19D23F045B7}" xr6:coauthVersionLast="47" xr6:coauthVersionMax="47" xr10:uidLastSave="{00000000-0000-0000-0000-000000000000}"/>
  <bookViews>
    <workbookView xWindow="360" yWindow="375" windowWidth="19200" windowHeight="11505" tabRatio="689" activeTab="4" xr2:uid="{00000000-000D-0000-FFFF-FFFF00000000}"/>
  </bookViews>
  <sheets>
    <sheet name="OP#F2F_001" sheetId="126" r:id="rId1"/>
    <sheet name="OP#F2F_002_SynchUp" sheetId="125" r:id="rId2"/>
    <sheet name="OP#F2F_002" sheetId="128" r:id="rId3"/>
    <sheet name="OP#F2F_003" sheetId="129" r:id="rId4"/>
    <sheet name="OP#F2F_003bis" sheetId="127" r:id="rId5"/>
    <sheet name="Schedule" sheetId="57" r:id="rId6"/>
    <sheet name="Registration" sheetId="61" r:id="rId7"/>
  </sheets>
  <externalReferences>
    <externalReference r:id="rId8"/>
  </externalReferences>
  <definedNames>
    <definedName name="_xlnm._FilterDatabase" localSheetId="0" hidden="1">'OP#F2F_001'!$B$1:$W$374</definedName>
    <definedName name="_xlnm._FilterDatabase" localSheetId="2" hidden="1">'OP#F2F_002'!$B$1:$W$374</definedName>
    <definedName name="_xlnm._FilterDatabase" localSheetId="1" hidden="1">'OP#F2F_002_SynchUp'!$B$1:$W$374</definedName>
    <definedName name="_xlnm._FilterDatabase" localSheetId="3" hidden="1">'OP#F2F_003'!$B$1:$W$374</definedName>
    <definedName name="_xlnm._FilterDatabase" localSheetId="4" hidden="1">'OP#F2F_003bis'!$B$1:$W$374</definedName>
    <definedName name="_xlnm._FilterDatabase" localSheetId="6" hidden="1">Registration!$A$1:$T$1131</definedName>
    <definedName name="_xlnm._FilterDatabase" localSheetId="5" hidden="1">Schedule!$B$1:$C$337</definedName>
    <definedName name="_Hlk93824698" localSheetId="0">'OP#F2F_001'!#REF!</definedName>
    <definedName name="_Hlk93824698" localSheetId="2">'OP#F2F_002'!#REF!</definedName>
    <definedName name="_Hlk93824698" localSheetId="1">'OP#F2F_002_SynchUp'!#REF!</definedName>
    <definedName name="_Hlk93824698" localSheetId="3">'OP#F2F_003'!#REF!</definedName>
    <definedName name="_Hlk93824698" localSheetId="4">'OP#F2F_003bis'!#REF!</definedName>
    <definedName name="_Hlk94935078" localSheetId="0">'OP#F2F_001'!#REF!</definedName>
    <definedName name="_Hlk94935078" localSheetId="2">'OP#F2F_002'!#REF!</definedName>
    <definedName name="_Hlk94935078" localSheetId="1">'OP#F2F_002_SynchUp'!#REF!</definedName>
    <definedName name="_Hlk94935078" localSheetId="3">'OP#F2F_003'!#REF!</definedName>
    <definedName name="_Hlk94935078" localSheetId="4">'OP#F2F_003bis'!#REF!</definedName>
    <definedName name="_Ref392672500" localSheetId="6">Registration!$R$72</definedName>
    <definedName name="_Ref392672701" localSheetId="6">Registration!$R$77</definedName>
    <definedName name="_Ref392672772" localSheetId="6">Registration!$R$87</definedName>
    <definedName name="_Ref392672856" localSheetId="6">Registration!$R$96</definedName>
    <definedName name="_Ref392672880" localSheetId="6">Registration!$R$107</definedName>
    <definedName name="_Ref392672942" localSheetId="6">Registration!$R$114</definedName>
    <definedName name="_Ref392673060" localSheetId="6">Registration!$R$119</definedName>
    <definedName name="_Ref392673130" localSheetId="6">Registration!$R$124</definedName>
    <definedName name="_Ref392673153" localSheetId="6">Registration!$R$138</definedName>
    <definedName name="_Toc168717742" localSheetId="0">'OP#F2F_001'!#REF!</definedName>
    <definedName name="_Toc168717742" localSheetId="2">'OP#F2F_002'!#REF!</definedName>
    <definedName name="_Toc168717742" localSheetId="1">'OP#F2F_002_SynchUp'!#REF!</definedName>
    <definedName name="_Toc168717742" localSheetId="3">'OP#F2F_003'!#REF!</definedName>
    <definedName name="_Toc168717742" localSheetId="4">'OP#F2F_003bis'!#REF!</definedName>
    <definedName name="_Toc176770449" localSheetId="0">'OP#F2F_001'!$H$137</definedName>
    <definedName name="_Toc176770449" localSheetId="2">'OP#F2F_002'!$H$137</definedName>
    <definedName name="_Toc176770449" localSheetId="1">'OP#F2F_002_SynchUp'!$H$137</definedName>
    <definedName name="_Toc176770449" localSheetId="3">'OP#F2F_003'!$H$137</definedName>
    <definedName name="_Toc176770449" localSheetId="4">'OP#F2F_003bis'!$H$137</definedName>
    <definedName name="_Toc316030604" localSheetId="6">Registration!$R$61</definedName>
    <definedName name="_Toc392673320" localSheetId="6">Registration!$R$65</definedName>
    <definedName name="AIs" localSheetId="0">'OP#F2F_001'!#REF!</definedName>
    <definedName name="AIs" localSheetId="2">'OP#F2F_002'!#REF!</definedName>
    <definedName name="AIs" localSheetId="1">'OP#F2F_002_SynchUp'!#REF!</definedName>
    <definedName name="AIs" localSheetId="3">'OP#F2F_003'!#REF!</definedName>
    <definedName name="AIs" localSheetId="4">'OP#F2F_003bis'!#REF!</definedName>
    <definedName name="AIs">#REF!</definedName>
    <definedName name="for">[1]Parameters!$D$3:$D$10</definedName>
    <definedName name="OLE_LINK1" localSheetId="0">'OP#F2F_001'!#REF!</definedName>
    <definedName name="OLE_LINK1" localSheetId="2">'OP#F2F_002'!#REF!</definedName>
    <definedName name="OLE_LINK1" localSheetId="1">'OP#F2F_002_SynchUp'!#REF!</definedName>
    <definedName name="OLE_LINK1" localSheetId="3">'OP#F2F_003'!#REF!</definedName>
    <definedName name="OLE_LINK1" localSheetId="4">'OP#F2F_003bis'!#REF!</definedName>
    <definedName name="OLE_LINK2" localSheetId="0">'OP#F2F_001'!#REF!</definedName>
    <definedName name="OLE_LINK2" localSheetId="2">'OP#F2F_002'!#REF!</definedName>
    <definedName name="OLE_LINK2" localSheetId="1">'OP#F2F_002_SynchUp'!#REF!</definedName>
    <definedName name="OLE_LINK2" localSheetId="3">'OP#F2F_003'!#REF!</definedName>
    <definedName name="OLE_LINK2" localSheetId="4">'OP#F2F_003bis'!#REF!</definedName>
    <definedName name="OLE_LINK3" localSheetId="0">'OP#F2F_001'!#REF!</definedName>
    <definedName name="OLE_LINK3" localSheetId="2">'OP#F2F_002'!#REF!</definedName>
    <definedName name="OLE_LINK3" localSheetId="1">'OP#F2F_002_SynchUp'!#REF!</definedName>
    <definedName name="OLE_LINK3" localSheetId="3">'OP#F2F_003'!#REF!</definedName>
    <definedName name="OLE_LINK3" localSheetId="4">'OP#F2F_003bis'!#REF!</definedName>
    <definedName name="OLE_LINK5" localSheetId="0">'OP#F2F_001'!#REF!</definedName>
    <definedName name="OLE_LINK5" localSheetId="2">'OP#F2F_002'!#REF!</definedName>
    <definedName name="OLE_LINK5" localSheetId="1">'OP#F2F_002_SynchUp'!#REF!</definedName>
    <definedName name="OLE_LINK5" localSheetId="3">'OP#F2F_003'!#REF!</definedName>
    <definedName name="OLE_LINK5" localSheetId="4">'OP#F2F_003bis'!#REF!</definedName>
    <definedName name="_xlnm.Print_Area" localSheetId="0">'OP#F2F_001'!#REF!</definedName>
    <definedName name="_xlnm.Print_Area" localSheetId="2">'OP#F2F_002'!#REF!</definedName>
    <definedName name="_xlnm.Print_Area" localSheetId="1">'OP#F2F_002_SynchUp'!#REF!</definedName>
    <definedName name="_xlnm.Print_Area" localSheetId="3">'OP#F2F_003'!#REF!</definedName>
    <definedName name="_xlnm.Print_Area" localSheetId="4">'OP#F2F_003bis'!#REF!</definedName>
    <definedName name="Statuses">[1]Parameters!$B$3:$B$21</definedName>
    <definedName name="TABLE" localSheetId="0">'OP#F2F_001'!#REF!</definedName>
    <definedName name="TABLE" localSheetId="2">'OP#F2F_002'!#REF!</definedName>
    <definedName name="TABLE" localSheetId="1">'OP#F2F_002_SynchUp'!#REF!</definedName>
    <definedName name="TABLE" localSheetId="3">'OP#F2F_003'!#REF!</definedName>
    <definedName name="TABLE" localSheetId="4">'OP#F2F_003bis'!#REF!</definedName>
    <definedName name="TABLE_2" localSheetId="0">'OP#F2F_001'!#REF!</definedName>
    <definedName name="TABLE_2" localSheetId="2">'OP#F2F_002'!#REF!</definedName>
    <definedName name="TABLE_2" localSheetId="1">'OP#F2F_002_SynchUp'!#REF!</definedName>
    <definedName name="TABLE_2" localSheetId="3">'OP#F2F_003'!#REF!</definedName>
    <definedName name="TABLE_2" localSheetId="4">'OP#F2F_003bis'!#REF!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115" i="129" l="1"/>
  <c r="X114" i="129"/>
  <c r="A114" i="129"/>
  <c r="X113" i="129"/>
  <c r="A113" i="129"/>
  <c r="X112" i="129"/>
  <c r="A112" i="129"/>
  <c r="X111" i="129"/>
  <c r="A111" i="129"/>
  <c r="X110" i="129"/>
  <c r="A110" i="129"/>
  <c r="X109" i="129"/>
  <c r="A109" i="129"/>
  <c r="X108" i="129"/>
  <c r="A108" i="129"/>
  <c r="X107" i="129"/>
  <c r="A107" i="129"/>
  <c r="X106" i="129"/>
  <c r="A106" i="129"/>
  <c r="X105" i="129"/>
  <c r="A105" i="129"/>
  <c r="X104" i="129"/>
  <c r="A104" i="129"/>
  <c r="X103" i="129"/>
  <c r="A103" i="129"/>
  <c r="Y102" i="129"/>
  <c r="X102" i="129"/>
  <c r="Y101" i="129"/>
  <c r="X101" i="129"/>
  <c r="Y100" i="129"/>
  <c r="X100" i="129"/>
  <c r="Y99" i="129"/>
  <c r="X99" i="129"/>
  <c r="Y98" i="129"/>
  <c r="X98" i="129"/>
  <c r="Y97" i="129"/>
  <c r="X97" i="129"/>
  <c r="Y96" i="129"/>
  <c r="X96" i="129"/>
  <c r="Y95" i="129"/>
  <c r="X95" i="129"/>
  <c r="Y94" i="129"/>
  <c r="X94" i="129"/>
  <c r="Y93" i="129"/>
  <c r="X93" i="129"/>
  <c r="Y92" i="129"/>
  <c r="X92" i="129"/>
  <c r="Y91" i="129"/>
  <c r="X91" i="129"/>
  <c r="Y90" i="129"/>
  <c r="X90" i="129"/>
  <c r="Y89" i="129"/>
  <c r="X89" i="129"/>
  <c r="Y88" i="129"/>
  <c r="X88" i="129"/>
  <c r="Y87" i="129"/>
  <c r="X87" i="129"/>
  <c r="Y86" i="129"/>
  <c r="X86" i="129"/>
  <c r="Y85" i="129"/>
  <c r="X85" i="129"/>
  <c r="Y84" i="129"/>
  <c r="X84" i="129"/>
  <c r="Y83" i="129"/>
  <c r="X83" i="129"/>
  <c r="Y82" i="129"/>
  <c r="X82" i="129"/>
  <c r="Y81" i="129"/>
  <c r="X81" i="129"/>
  <c r="Y80" i="129"/>
  <c r="X80" i="129"/>
  <c r="Y79" i="129"/>
  <c r="X79" i="129"/>
  <c r="Y78" i="129"/>
  <c r="X78" i="129"/>
  <c r="Y77" i="129"/>
  <c r="X77" i="129"/>
  <c r="Y76" i="129"/>
  <c r="X76" i="129"/>
  <c r="Y75" i="129"/>
  <c r="X75" i="129"/>
  <c r="Y74" i="129"/>
  <c r="X74" i="129"/>
  <c r="Y73" i="129"/>
  <c r="X73" i="129"/>
  <c r="Y72" i="129"/>
  <c r="X72" i="129"/>
  <c r="Y71" i="129"/>
  <c r="X71" i="129"/>
  <c r="Y70" i="129"/>
  <c r="X70" i="129"/>
  <c r="Y69" i="129"/>
  <c r="X69" i="129"/>
  <c r="Y68" i="129"/>
  <c r="X68" i="129"/>
  <c r="Y67" i="129"/>
  <c r="X67" i="129"/>
  <c r="Y66" i="129"/>
  <c r="X66" i="129"/>
  <c r="Y65" i="129"/>
  <c r="X65" i="129"/>
  <c r="Y64" i="129"/>
  <c r="X64" i="129"/>
  <c r="Y63" i="129"/>
  <c r="X63" i="129"/>
  <c r="Y62" i="129"/>
  <c r="X62" i="129"/>
  <c r="Y61" i="129"/>
  <c r="X61" i="129"/>
  <c r="Y60" i="129"/>
  <c r="X60" i="129"/>
  <c r="Y59" i="129"/>
  <c r="X59" i="129"/>
  <c r="Y58" i="129"/>
  <c r="X58" i="129"/>
  <c r="Y57" i="129"/>
  <c r="X57" i="129"/>
  <c r="Y56" i="129"/>
  <c r="X56" i="129"/>
  <c r="Y55" i="129"/>
  <c r="X55" i="129"/>
  <c r="Y54" i="129"/>
  <c r="X54" i="129"/>
  <c r="Y53" i="129"/>
  <c r="X53" i="129"/>
  <c r="Y52" i="129"/>
  <c r="X52" i="129"/>
  <c r="Y51" i="129"/>
  <c r="X51" i="129"/>
  <c r="Y50" i="129"/>
  <c r="X50" i="129"/>
  <c r="Y49" i="129"/>
  <c r="X49" i="129"/>
  <c r="Y48" i="129"/>
  <c r="X48" i="129"/>
  <c r="Y47" i="129"/>
  <c r="X47" i="129"/>
  <c r="Y46" i="129"/>
  <c r="X46" i="129"/>
  <c r="Y45" i="129"/>
  <c r="X45" i="129"/>
  <c r="Y44" i="129"/>
  <c r="X44" i="129"/>
  <c r="Y43" i="129"/>
  <c r="X43" i="129"/>
  <c r="Y42" i="129"/>
  <c r="X42" i="129"/>
  <c r="Y41" i="129"/>
  <c r="X41" i="129"/>
  <c r="Y40" i="129"/>
  <c r="X40" i="129"/>
  <c r="Y39" i="129"/>
  <c r="X39" i="129"/>
  <c r="Y38" i="129"/>
  <c r="X38" i="129"/>
  <c r="Y37" i="129"/>
  <c r="X37" i="129"/>
  <c r="Y36" i="129"/>
  <c r="X36" i="129"/>
  <c r="Y35" i="129"/>
  <c r="X35" i="129"/>
  <c r="Y34" i="129"/>
  <c r="X34" i="129"/>
  <c r="Y33" i="129"/>
  <c r="X33" i="129"/>
  <c r="Y32" i="129"/>
  <c r="X32" i="129"/>
  <c r="Y31" i="129"/>
  <c r="X31" i="129"/>
  <c r="Y30" i="129"/>
  <c r="X30" i="129"/>
  <c r="Y29" i="129"/>
  <c r="X29" i="129"/>
  <c r="Y28" i="129"/>
  <c r="X28" i="129"/>
  <c r="Y27" i="129"/>
  <c r="X27" i="129"/>
  <c r="Y26" i="129"/>
  <c r="X26" i="129"/>
  <c r="Y25" i="129"/>
  <c r="X25" i="129"/>
  <c r="Y24" i="129"/>
  <c r="X24" i="129"/>
  <c r="Y23" i="129"/>
  <c r="X23" i="129"/>
  <c r="Y22" i="129"/>
  <c r="X22" i="129"/>
  <c r="Y21" i="129"/>
  <c r="X21" i="129"/>
  <c r="Y20" i="129"/>
  <c r="X20" i="129"/>
  <c r="Y19" i="129"/>
  <c r="X19" i="129"/>
  <c r="Y18" i="129"/>
  <c r="X18" i="129"/>
  <c r="Y17" i="129"/>
  <c r="X17" i="129"/>
  <c r="Y16" i="129"/>
  <c r="X16" i="129"/>
  <c r="Y15" i="129"/>
  <c r="X15" i="129"/>
  <c r="Y14" i="129"/>
  <c r="X14" i="129"/>
  <c r="Y13" i="129"/>
  <c r="X13" i="129"/>
  <c r="Y12" i="129"/>
  <c r="X12" i="129"/>
  <c r="Y11" i="129"/>
  <c r="X11" i="129"/>
  <c r="A10" i="129"/>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Y9" i="129"/>
  <c r="X9" i="129"/>
  <c r="H2" i="129"/>
  <c r="A110" i="127"/>
  <c r="X110" i="127"/>
  <c r="A111" i="127"/>
  <c r="X111" i="127"/>
  <c r="A112" i="127"/>
  <c r="X112" i="127"/>
  <c r="A113" i="127"/>
  <c r="X113" i="127"/>
  <c r="A114" i="127"/>
  <c r="X114" i="127"/>
  <c r="X115" i="127"/>
  <c r="X116" i="127"/>
  <c r="X117" i="127"/>
  <c r="X118" i="127"/>
  <c r="X119" i="127"/>
  <c r="X120" i="127"/>
  <c r="X121" i="127"/>
  <c r="X122" i="127"/>
  <c r="X123" i="127"/>
  <c r="X124" i="127"/>
  <c r="X125" i="127"/>
  <c r="X109" i="128"/>
  <c r="A109" i="128"/>
  <c r="X108" i="128"/>
  <c r="A108" i="128"/>
  <c r="X107" i="128"/>
  <c r="A107" i="128"/>
  <c r="X106" i="128"/>
  <c r="A106" i="128"/>
  <c r="X105" i="128"/>
  <c r="A105" i="128"/>
  <c r="X104" i="128"/>
  <c r="A104" i="128"/>
  <c r="X103" i="128"/>
  <c r="A103" i="128"/>
  <c r="Y102" i="128"/>
  <c r="X102" i="128"/>
  <c r="Y101" i="128"/>
  <c r="X101" i="128"/>
  <c r="Y100" i="128"/>
  <c r="X100" i="128"/>
  <c r="Y99" i="128"/>
  <c r="X99" i="128"/>
  <c r="Y98" i="128"/>
  <c r="X98" i="128"/>
  <c r="Y97" i="128"/>
  <c r="X97" i="128"/>
  <c r="Y96" i="128"/>
  <c r="X96" i="128"/>
  <c r="Y95" i="128"/>
  <c r="X95" i="128"/>
  <c r="Y94" i="128"/>
  <c r="X94" i="128"/>
  <c r="Y93" i="128"/>
  <c r="X93" i="128"/>
  <c r="Y92" i="128"/>
  <c r="X92" i="128"/>
  <c r="Y91" i="128"/>
  <c r="X91" i="128"/>
  <c r="Y90" i="128"/>
  <c r="X90" i="128"/>
  <c r="Y89" i="128"/>
  <c r="X89" i="128"/>
  <c r="Y88" i="128"/>
  <c r="X88" i="128"/>
  <c r="Y87" i="128"/>
  <c r="X87" i="128"/>
  <c r="Y86" i="128"/>
  <c r="X86" i="128"/>
  <c r="Y85" i="128"/>
  <c r="X85" i="128"/>
  <c r="Y84" i="128"/>
  <c r="X84" i="128"/>
  <c r="Y83" i="128"/>
  <c r="X83" i="128"/>
  <c r="Y82" i="128"/>
  <c r="X82" i="128"/>
  <c r="Y81" i="128"/>
  <c r="X81" i="128"/>
  <c r="Y80" i="128"/>
  <c r="X80" i="128"/>
  <c r="Y79" i="128"/>
  <c r="X79" i="128"/>
  <c r="Y78" i="128"/>
  <c r="X78" i="128"/>
  <c r="Y77" i="128"/>
  <c r="X77" i="128"/>
  <c r="Y76" i="128"/>
  <c r="X76" i="128"/>
  <c r="Y75" i="128"/>
  <c r="X75" i="128"/>
  <c r="Y74" i="128"/>
  <c r="X74" i="128"/>
  <c r="Y73" i="128"/>
  <c r="X73" i="128"/>
  <c r="Y72" i="128"/>
  <c r="X72" i="128"/>
  <c r="Y71" i="128"/>
  <c r="X71" i="128"/>
  <c r="Y70" i="128"/>
  <c r="X70" i="128"/>
  <c r="Y69" i="128"/>
  <c r="X69" i="128"/>
  <c r="Y68" i="128"/>
  <c r="X68" i="128"/>
  <c r="Y67" i="128"/>
  <c r="X67" i="128"/>
  <c r="Y66" i="128"/>
  <c r="X66" i="128"/>
  <c r="Y65" i="128"/>
  <c r="X65" i="128"/>
  <c r="Y64" i="128"/>
  <c r="X64" i="128"/>
  <c r="Y63" i="128"/>
  <c r="X63" i="128"/>
  <c r="Y62" i="128"/>
  <c r="X62" i="128"/>
  <c r="Y61" i="128"/>
  <c r="X61" i="128"/>
  <c r="Y60" i="128"/>
  <c r="X60" i="128"/>
  <c r="Y59" i="128"/>
  <c r="X59" i="128"/>
  <c r="Y58" i="128"/>
  <c r="X58" i="128"/>
  <c r="Y57" i="128"/>
  <c r="X57" i="128"/>
  <c r="Y56" i="128"/>
  <c r="X56" i="128"/>
  <c r="Y55" i="128"/>
  <c r="X55" i="128"/>
  <c r="Y54" i="128"/>
  <c r="X54" i="128"/>
  <c r="Y53" i="128"/>
  <c r="X53" i="128"/>
  <c r="Y52" i="128"/>
  <c r="X52" i="128"/>
  <c r="Y51" i="128"/>
  <c r="X51" i="128"/>
  <c r="Y50" i="128"/>
  <c r="X50" i="128"/>
  <c r="Y49" i="128"/>
  <c r="X49" i="128"/>
  <c r="Y48" i="128"/>
  <c r="X48" i="128"/>
  <c r="Y47" i="128"/>
  <c r="X47" i="128"/>
  <c r="Y46" i="128"/>
  <c r="X46" i="128"/>
  <c r="Y45" i="128"/>
  <c r="X45" i="128"/>
  <c r="Y44" i="128"/>
  <c r="X44" i="128"/>
  <c r="Y43" i="128"/>
  <c r="X43" i="128"/>
  <c r="Y42" i="128"/>
  <c r="X42" i="128"/>
  <c r="Y41" i="128"/>
  <c r="X41" i="128"/>
  <c r="Y40" i="128"/>
  <c r="X40" i="128"/>
  <c r="Y39" i="128"/>
  <c r="X39" i="128"/>
  <c r="Y38" i="128"/>
  <c r="X38" i="128"/>
  <c r="Y37" i="128"/>
  <c r="X37" i="128"/>
  <c r="Y36" i="128"/>
  <c r="X36" i="128"/>
  <c r="Y35" i="128"/>
  <c r="X35" i="128"/>
  <c r="Y34" i="128"/>
  <c r="X34" i="128"/>
  <c r="Y33" i="128"/>
  <c r="X33" i="128"/>
  <c r="Y32" i="128"/>
  <c r="X32" i="128"/>
  <c r="Y31" i="128"/>
  <c r="X31" i="128"/>
  <c r="Y30" i="128"/>
  <c r="X30" i="128"/>
  <c r="Y29" i="128"/>
  <c r="X29" i="128"/>
  <c r="Y28" i="128"/>
  <c r="X28" i="128"/>
  <c r="Y27" i="128"/>
  <c r="X27" i="128"/>
  <c r="Y26" i="128"/>
  <c r="X26" i="128"/>
  <c r="Y25" i="128"/>
  <c r="X25" i="128"/>
  <c r="Y24" i="128"/>
  <c r="X24" i="128"/>
  <c r="Y23" i="128"/>
  <c r="X23" i="128"/>
  <c r="Y22" i="128"/>
  <c r="X22" i="128"/>
  <c r="Y21" i="128"/>
  <c r="X21" i="128"/>
  <c r="Y20" i="128"/>
  <c r="X20" i="128"/>
  <c r="Y19" i="128"/>
  <c r="X19" i="128"/>
  <c r="Y18" i="128"/>
  <c r="X18" i="128"/>
  <c r="Y17" i="128"/>
  <c r="X17" i="128"/>
  <c r="Y16" i="128"/>
  <c r="X16" i="128"/>
  <c r="Y15" i="128"/>
  <c r="X15" i="128"/>
  <c r="Y14" i="128"/>
  <c r="X14" i="128"/>
  <c r="Y13" i="128"/>
  <c r="X13" i="128"/>
  <c r="Y12" i="128"/>
  <c r="X12" i="128"/>
  <c r="Y11" i="128"/>
  <c r="X11" i="128"/>
  <c r="A10" i="128"/>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Y9" i="128"/>
  <c r="X9" i="128"/>
  <c r="H2" i="128"/>
  <c r="X109" i="127"/>
  <c r="A109" i="127"/>
  <c r="X108" i="127"/>
  <c r="A108" i="127"/>
  <c r="X107" i="127"/>
  <c r="A107" i="127"/>
  <c r="X106" i="127"/>
  <c r="A106" i="127"/>
  <c r="X105" i="127"/>
  <c r="A105" i="127"/>
  <c r="X104" i="127"/>
  <c r="A104" i="127"/>
  <c r="X103" i="127"/>
  <c r="A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X114" i="126"/>
  <c r="A114" i="126"/>
  <c r="X113" i="126"/>
  <c r="A113" i="126"/>
  <c r="X112" i="126"/>
  <c r="A112" i="126"/>
  <c r="X111" i="126"/>
  <c r="A111" i="126"/>
  <c r="X110" i="126"/>
  <c r="A110" i="126"/>
  <c r="X109" i="126"/>
  <c r="A109" i="126"/>
  <c r="X108" i="126"/>
  <c r="A108" i="126"/>
  <c r="X107" i="126"/>
  <c r="A107" i="126"/>
  <c r="X106" i="126"/>
  <c r="A106" i="126"/>
  <c r="X105" i="126"/>
  <c r="A105" i="126"/>
  <c r="X104" i="126"/>
  <c r="A104" i="126"/>
  <c r="X103" i="126"/>
  <c r="A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1" i="126"/>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10" i="126"/>
  <c r="Y9" i="126"/>
  <c r="X9" i="126"/>
  <c r="H2" i="126"/>
  <c r="A111" i="125"/>
  <c r="A110" i="125"/>
  <c r="A109" i="125"/>
  <c r="A108" i="125"/>
  <c r="A107" i="125"/>
  <c r="A106" i="125"/>
  <c r="A105" i="125"/>
  <c r="A104" i="125"/>
  <c r="A103" i="125"/>
  <c r="H2" i="125"/>
  <c r="T1" i="61"/>
  <c r="Q1" i="61"/>
  <c r="S1" i="61"/>
  <c r="E83" i="129"/>
  <c r="E90" i="129"/>
  <c r="E52" i="129"/>
  <c r="E57" i="127"/>
  <c r="E18" i="127"/>
  <c r="E11" i="127"/>
  <c r="E22" i="127"/>
  <c r="E35" i="128"/>
  <c r="E66" i="129"/>
  <c r="E53" i="127"/>
  <c r="E45" i="129"/>
  <c r="D6" i="127"/>
  <c r="E41" i="127"/>
  <c r="E30" i="128"/>
  <c r="E36" i="128"/>
  <c r="E32" i="126"/>
  <c r="E33" i="129"/>
  <c r="E40" i="126"/>
  <c r="E76" i="128"/>
  <c r="E50" i="126"/>
  <c r="E83" i="126"/>
  <c r="E17" i="128"/>
  <c r="E95" i="129"/>
  <c r="E69" i="126"/>
  <c r="E43" i="126"/>
  <c r="E101" i="129"/>
  <c r="E10" i="126"/>
  <c r="E69" i="127"/>
  <c r="E46" i="129"/>
  <c r="E72" i="129"/>
  <c r="E63" i="129"/>
  <c r="E87" i="128"/>
  <c r="E34" i="127"/>
  <c r="E42" i="126"/>
  <c r="E82" i="128"/>
  <c r="E39" i="126"/>
  <c r="D4" i="128"/>
  <c r="E89" i="127"/>
  <c r="E26" i="129"/>
  <c r="E86" i="126"/>
  <c r="D4" i="129"/>
  <c r="E59" i="128"/>
  <c r="E40" i="128"/>
  <c r="E12" i="127"/>
  <c r="E76" i="129"/>
  <c r="E32" i="127"/>
  <c r="E22" i="129"/>
  <c r="E10" i="128"/>
  <c r="E37" i="126"/>
  <c r="E56" i="129"/>
  <c r="E47" i="127"/>
  <c r="E21" i="129"/>
  <c r="E33" i="127"/>
  <c r="E53" i="129"/>
  <c r="E61" i="126"/>
  <c r="E99" i="126"/>
  <c r="E92" i="127"/>
  <c r="E23" i="128"/>
  <c r="E19" i="127"/>
  <c r="E91" i="127"/>
  <c r="E92" i="129"/>
  <c r="E96" i="126"/>
  <c r="E27" i="128"/>
  <c r="E50" i="128"/>
  <c r="E36" i="127"/>
  <c r="E54" i="129"/>
  <c r="E20" i="129"/>
  <c r="E13" i="127"/>
  <c r="E88" i="128"/>
  <c r="E74" i="127"/>
  <c r="E68" i="126"/>
  <c r="E29" i="126"/>
  <c r="E68" i="127"/>
  <c r="E86" i="127"/>
  <c r="E81" i="129"/>
  <c r="E60" i="129"/>
  <c r="E12" i="126"/>
  <c r="E98" i="127"/>
  <c r="E85" i="128"/>
  <c r="E65" i="126"/>
  <c r="E55" i="127"/>
  <c r="E24" i="128"/>
  <c r="E15" i="126"/>
  <c r="A3" i="129"/>
  <c r="E23" i="126"/>
  <c r="E49" i="129"/>
  <c r="E41" i="126"/>
  <c r="E16" i="126"/>
  <c r="E40" i="127"/>
  <c r="E12" i="129"/>
  <c r="E72" i="127"/>
  <c r="E41" i="129"/>
  <c r="E66" i="126"/>
  <c r="E36" i="129"/>
  <c r="E70" i="126"/>
  <c r="A5" i="126"/>
  <c r="E77" i="127"/>
  <c r="E94" i="127"/>
  <c r="E89" i="128"/>
  <c r="E75" i="128"/>
  <c r="E61" i="128"/>
  <c r="E34" i="128"/>
  <c r="E90" i="128"/>
  <c r="E48" i="128"/>
  <c r="E85" i="129"/>
  <c r="E73" i="129"/>
  <c r="A5" i="129"/>
  <c r="E39" i="128"/>
  <c r="E97" i="128"/>
  <c r="E67" i="129"/>
  <c r="A5" i="127"/>
  <c r="E44" i="129"/>
  <c r="E47" i="128"/>
  <c r="E71" i="129"/>
  <c r="E83" i="128"/>
  <c r="E54" i="127"/>
  <c r="E73" i="126"/>
  <c r="E58" i="128"/>
  <c r="E63" i="126"/>
  <c r="E82" i="126"/>
  <c r="E19" i="126"/>
  <c r="E97" i="126"/>
  <c r="E37" i="128"/>
  <c r="E23" i="129"/>
  <c r="D4" i="127"/>
  <c r="E99" i="127"/>
  <c r="E24" i="129"/>
  <c r="E78" i="128"/>
  <c r="D6" i="126"/>
  <c r="E38" i="126"/>
  <c r="E13" i="126"/>
  <c r="E38" i="129"/>
  <c r="E93" i="129"/>
  <c r="E9" i="126"/>
  <c r="E19" i="129"/>
  <c r="E77" i="129"/>
  <c r="E15" i="128"/>
  <c r="E18" i="126"/>
  <c r="E26" i="127"/>
  <c r="E5" i="126"/>
  <c r="E27" i="127"/>
  <c r="E52" i="126"/>
  <c r="E25" i="128"/>
  <c r="E99" i="128"/>
  <c r="E29" i="127"/>
  <c r="E11" i="126"/>
  <c r="E12" i="128"/>
  <c r="E59" i="129"/>
  <c r="E20" i="128"/>
  <c r="E70" i="129"/>
  <c r="E53" i="128"/>
  <c r="E76" i="126"/>
  <c r="E70" i="127"/>
  <c r="E9" i="127"/>
  <c r="E75" i="127"/>
  <c r="E62" i="128"/>
  <c r="E64" i="129"/>
  <c r="E17" i="129"/>
  <c r="E25" i="127"/>
  <c r="E72" i="128"/>
  <c r="E57" i="126"/>
  <c r="E21" i="127"/>
  <c r="E57" i="129"/>
  <c r="E81" i="126"/>
  <c r="E86" i="128"/>
  <c r="E18" i="129"/>
  <c r="E43" i="129"/>
  <c r="E91" i="126"/>
  <c r="E9" i="128"/>
  <c r="E84" i="126"/>
  <c r="E56" i="127"/>
  <c r="E34" i="129"/>
  <c r="E10" i="127"/>
  <c r="E14" i="129"/>
  <c r="E68" i="129"/>
  <c r="E32" i="128"/>
  <c r="E81" i="127"/>
  <c r="E79" i="128"/>
  <c r="E97" i="129"/>
  <c r="E28" i="127"/>
  <c r="E78" i="126"/>
  <c r="E94" i="129"/>
  <c r="E96" i="127"/>
  <c r="E22" i="126"/>
  <c r="E58" i="126"/>
  <c r="E64" i="127"/>
  <c r="E98" i="128"/>
  <c r="E59" i="126"/>
  <c r="E52" i="127"/>
  <c r="E10" i="129"/>
  <c r="E17" i="126"/>
  <c r="E9" i="129"/>
  <c r="E92" i="128"/>
  <c r="E35" i="126"/>
  <c r="E97" i="127"/>
  <c r="E5" i="127"/>
  <c r="E88" i="126"/>
  <c r="E48" i="127"/>
  <c r="E21" i="126"/>
  <c r="E67" i="127"/>
  <c r="E20" i="127"/>
  <c r="E39" i="129"/>
  <c r="E27" i="129"/>
  <c r="E100" i="129"/>
  <c r="E63" i="127"/>
  <c r="E77" i="128"/>
  <c r="E44" i="127"/>
  <c r="E33" i="128"/>
  <c r="E14" i="127"/>
  <c r="E87" i="127"/>
  <c r="E90" i="127"/>
  <c r="E59" i="127"/>
  <c r="E54" i="128"/>
  <c r="E95" i="127"/>
  <c r="E47" i="126"/>
  <c r="E51" i="126"/>
  <c r="E31" i="126"/>
  <c r="E80" i="127"/>
  <c r="E27" i="126"/>
  <c r="E78" i="127"/>
  <c r="E54" i="126"/>
  <c r="E11" i="128"/>
  <c r="E74" i="126"/>
  <c r="E67" i="128"/>
  <c r="E87" i="129"/>
  <c r="E37" i="129"/>
  <c r="E63" i="128"/>
  <c r="E65" i="129"/>
  <c r="D6" i="128"/>
  <c r="E71" i="128"/>
  <c r="E45" i="126"/>
  <c r="E66" i="127"/>
  <c r="E38" i="128"/>
  <c r="E32" i="129"/>
  <c r="E98" i="129"/>
  <c r="E15" i="129"/>
  <c r="E24" i="127"/>
  <c r="E64" i="128"/>
  <c r="E23" i="127"/>
  <c r="E43" i="128"/>
  <c r="E29" i="129"/>
  <c r="E69" i="129"/>
  <c r="E14" i="128"/>
  <c r="E28" i="126"/>
  <c r="E13" i="128"/>
  <c r="E79" i="126"/>
  <c r="E77" i="126"/>
  <c r="A3" i="126"/>
  <c r="E44" i="126"/>
  <c r="E35" i="129"/>
  <c r="E31" i="127"/>
  <c r="E80" i="126"/>
  <c r="E17" i="127"/>
  <c r="E74" i="129"/>
  <c r="E5" i="129"/>
  <c r="E16" i="128"/>
  <c r="E50" i="129"/>
  <c r="E65" i="127"/>
  <c r="E68" i="128"/>
  <c r="E55" i="129"/>
  <c r="E100" i="128"/>
  <c r="E31" i="128"/>
  <c r="E91" i="128"/>
  <c r="E24" i="126"/>
  <c r="E38" i="127"/>
  <c r="E14" i="126"/>
  <c r="E96" i="129"/>
  <c r="E80" i="129"/>
  <c r="E42" i="128"/>
  <c r="E13" i="129"/>
  <c r="E49" i="126"/>
  <c r="E66" i="128"/>
  <c r="E98" i="126"/>
  <c r="E22" i="128"/>
  <c r="E25" i="126"/>
  <c r="E86" i="129"/>
  <c r="D4" i="126"/>
  <c r="E84" i="127"/>
  <c r="A3" i="128"/>
  <c r="E99" i="129"/>
  <c r="E44" i="128"/>
  <c r="E101" i="126"/>
  <c r="E100" i="127"/>
  <c r="E64" i="126"/>
  <c r="E91" i="129"/>
  <c r="E37" i="127"/>
  <c r="E15" i="127"/>
  <c r="E73" i="127"/>
  <c r="E72" i="126"/>
  <c r="E73" i="128"/>
  <c r="E89" i="126"/>
  <c r="E85" i="126"/>
  <c r="E48" i="129"/>
  <c r="E46" i="126"/>
  <c r="E43" i="127"/>
  <c r="E5" i="128"/>
  <c r="E51" i="129"/>
  <c r="E82" i="127"/>
  <c r="E57" i="128"/>
  <c r="E70" i="128"/>
  <c r="E93" i="126"/>
  <c r="E84" i="129"/>
  <c r="E101" i="127"/>
  <c r="E84" i="128"/>
  <c r="E58" i="127"/>
  <c r="E53" i="126"/>
  <c r="E11" i="129"/>
  <c r="E16" i="127"/>
  <c r="E60" i="126"/>
  <c r="E75" i="126"/>
  <c r="A3" i="127"/>
  <c r="E28" i="129"/>
  <c r="E101" i="128"/>
  <c r="E49" i="128"/>
  <c r="E94" i="126"/>
  <c r="E96" i="128"/>
  <c r="E28" i="128"/>
  <c r="E93" i="127"/>
  <c r="D6" i="129"/>
  <c r="E80" i="128"/>
  <c r="E45" i="128"/>
  <c r="E95" i="126"/>
  <c r="E39" i="127"/>
  <c r="E48" i="126"/>
  <c r="E56" i="126"/>
  <c r="E26" i="128"/>
  <c r="E79" i="127"/>
  <c r="E95" i="128"/>
  <c r="E25" i="129"/>
  <c r="E81" i="128"/>
  <c r="E35" i="127"/>
  <c r="E30" i="129"/>
  <c r="E52" i="128"/>
  <c r="E83" i="127"/>
  <c r="E94" i="128"/>
  <c r="E69" i="128"/>
  <c r="A5" i="128"/>
  <c r="E62" i="129"/>
  <c r="E88" i="127"/>
  <c r="E62" i="127"/>
  <c r="E60" i="127"/>
  <c r="E36" i="126"/>
  <c r="E42" i="127"/>
  <c r="E20" i="126"/>
  <c r="E51" i="127"/>
  <c r="E46" i="128"/>
  <c r="E41" i="128"/>
  <c r="E34" i="126"/>
  <c r="E29" i="128"/>
  <c r="E79" i="129"/>
  <c r="E50" i="127"/>
  <c r="E47" i="129"/>
  <c r="E61" i="127"/>
  <c r="E30" i="127"/>
  <c r="E90" i="126"/>
  <c r="E61" i="129"/>
  <c r="E92" i="126"/>
  <c r="E62" i="126"/>
  <c r="E71" i="126"/>
  <c r="E87" i="126"/>
  <c r="E76" i="127"/>
  <c r="E19" i="128"/>
  <c r="E71" i="127"/>
  <c r="E55" i="126"/>
  <c r="E100" i="126"/>
  <c r="E30" i="126"/>
  <c r="E88" i="129"/>
  <c r="E42" i="129"/>
  <c r="E65" i="128"/>
  <c r="E26" i="126"/>
  <c r="E93" i="128"/>
  <c r="E67" i="126"/>
  <c r="E55" i="128"/>
  <c r="E51" i="128"/>
  <c r="E75" i="129"/>
  <c r="E49" i="127"/>
  <c r="E58" i="129"/>
  <c r="E89" i="129"/>
  <c r="E85" i="127"/>
  <c r="E33" i="126"/>
  <c r="E21" i="128"/>
  <c r="E74" i="128"/>
  <c r="E40" i="129"/>
  <c r="E46" i="127"/>
  <c r="E60" i="128"/>
  <c r="E31" i="129"/>
  <c r="E78" i="129"/>
  <c r="E45" i="127"/>
  <c r="E16" i="129"/>
  <c r="E82" i="129"/>
  <c r="E56" i="128"/>
  <c r="E18" i="128"/>
  <c r="W104" i="129" l="1"/>
  <c r="W110" i="129"/>
  <c r="W105" i="129"/>
  <c r="W111" i="129"/>
  <c r="W115" i="129"/>
  <c r="W106" i="129"/>
  <c r="W112" i="129"/>
  <c r="W107" i="129"/>
  <c r="W113" i="129"/>
  <c r="W108" i="129"/>
  <c r="W114" i="129"/>
  <c r="W103" i="129"/>
  <c r="W109" i="129"/>
  <c r="A6" i="129"/>
  <c r="Q4" i="129"/>
  <c r="A98" i="129"/>
  <c r="A100" i="129" s="1"/>
  <c r="A101" i="129" s="1"/>
  <c r="A99" i="129"/>
  <c r="W113" i="127"/>
  <c r="W115" i="127"/>
  <c r="W121" i="127"/>
  <c r="W125" i="127"/>
  <c r="W124" i="127"/>
  <c r="W114" i="127"/>
  <c r="W123" i="127"/>
  <c r="W122" i="127"/>
  <c r="W106" i="128"/>
  <c r="W112" i="127"/>
  <c r="W107" i="128"/>
  <c r="W119" i="127"/>
  <c r="W118" i="127"/>
  <c r="W111" i="127"/>
  <c r="W117" i="127"/>
  <c r="W120" i="127"/>
  <c r="W116" i="127"/>
  <c r="W110" i="127"/>
  <c r="W103" i="128"/>
  <c r="A6" i="128"/>
  <c r="Q4" i="128"/>
  <c r="A99" i="128"/>
  <c r="A98" i="128"/>
  <c r="A100" i="128" s="1"/>
  <c r="A101" i="128" s="1"/>
  <c r="W104" i="128"/>
  <c r="W108" i="128"/>
  <c r="W105" i="128"/>
  <c r="W109" i="128"/>
  <c r="W106" i="127"/>
  <c r="W108" i="127"/>
  <c r="W109" i="127"/>
  <c r="W104" i="127"/>
  <c r="W105" i="127"/>
  <c r="Q4" i="127"/>
  <c r="A6" i="127"/>
  <c r="A99" i="127"/>
  <c r="A98" i="127"/>
  <c r="A100" i="127" s="1"/>
  <c r="A101" i="127" s="1"/>
  <c r="W103" i="127"/>
  <c r="W107" i="127"/>
  <c r="W103" i="126"/>
  <c r="W109" i="126"/>
  <c r="W104" i="126"/>
  <c r="W105" i="126"/>
  <c r="W111" i="126"/>
  <c r="W106" i="126"/>
  <c r="W110" i="126"/>
  <c r="W112" i="126"/>
  <c r="W107" i="126"/>
  <c r="W113" i="126"/>
  <c r="W108" i="126"/>
  <c r="W114" i="126"/>
  <c r="A6" i="126"/>
  <c r="Q4" i="126"/>
  <c r="A99" i="126"/>
  <c r="A98" i="126"/>
  <c r="A100" i="126" s="1"/>
  <c r="A101" i="126" s="1"/>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R1" i="61"/>
  <c r="F4" i="128"/>
  <c r="E31" i="125"/>
  <c r="E94" i="125"/>
  <c r="E72" i="125"/>
  <c r="E33" i="125"/>
  <c r="E73" i="125"/>
  <c r="E26" i="125"/>
  <c r="E52" i="125"/>
  <c r="E71" i="125"/>
  <c r="E18" i="125"/>
  <c r="E17" i="125"/>
  <c r="F4" i="126"/>
  <c r="E77" i="125"/>
  <c r="E49" i="125"/>
  <c r="E58" i="125"/>
  <c r="E90" i="125"/>
  <c r="E5" i="125"/>
  <c r="E48" i="125"/>
  <c r="E79" i="125"/>
  <c r="E44" i="125"/>
  <c r="E32" i="125"/>
  <c r="E51" i="125"/>
  <c r="E80" i="125"/>
  <c r="E74" i="125"/>
  <c r="E83" i="125"/>
  <c r="E78" i="125"/>
  <c r="E66" i="125"/>
  <c r="F4" i="129"/>
  <c r="D4" i="125"/>
  <c r="E29" i="125"/>
  <c r="E86" i="125"/>
  <c r="E45" i="125"/>
  <c r="E81" i="125"/>
  <c r="E10" i="125"/>
  <c r="E101" i="125"/>
  <c r="E39" i="125"/>
  <c r="E85" i="125"/>
  <c r="E93" i="125"/>
  <c r="E28" i="125"/>
  <c r="E9" i="125"/>
  <c r="E92" i="125"/>
  <c r="E76" i="125"/>
  <c r="E100" i="125"/>
  <c r="D6" i="125"/>
  <c r="E89" i="125"/>
  <c r="E14" i="125"/>
  <c r="E46" i="125"/>
  <c r="E98" i="125"/>
  <c r="E38" i="125"/>
  <c r="E56" i="125"/>
  <c r="E23" i="125"/>
  <c r="E84" i="125"/>
  <c r="E27" i="125"/>
  <c r="E43" i="125"/>
  <c r="E61" i="125"/>
  <c r="E41" i="125"/>
  <c r="E69" i="125"/>
  <c r="E62" i="125"/>
  <c r="E75" i="125"/>
  <c r="E96" i="125"/>
  <c r="E12" i="125"/>
  <c r="E53" i="125"/>
  <c r="E11" i="125"/>
  <c r="E63" i="125"/>
  <c r="E65" i="125"/>
  <c r="E35" i="125"/>
  <c r="E37" i="125"/>
  <c r="E68" i="125"/>
  <c r="E36" i="125"/>
  <c r="E15" i="125"/>
  <c r="E55" i="125"/>
  <c r="A3" i="125"/>
  <c r="E20" i="125"/>
  <c r="E19" i="125"/>
  <c r="E21" i="125"/>
  <c r="E54" i="125"/>
  <c r="E97" i="125"/>
  <c r="E95" i="125"/>
  <c r="E50" i="125"/>
  <c r="E59" i="125"/>
  <c r="E60" i="125"/>
  <c r="E24" i="125"/>
  <c r="A5" i="125"/>
  <c r="E87" i="125"/>
  <c r="E88" i="125"/>
  <c r="E67" i="125"/>
  <c r="E30" i="125"/>
  <c r="E47" i="125"/>
  <c r="E82" i="125"/>
  <c r="E99" i="125"/>
  <c r="E34" i="125"/>
  <c r="E40" i="125"/>
  <c r="E25" i="125"/>
  <c r="E42" i="125"/>
  <c r="E91" i="125"/>
  <c r="E16" i="125"/>
  <c r="F4" i="127"/>
  <c r="E64" i="125"/>
  <c r="E13" i="125"/>
  <c r="E70" i="125"/>
  <c r="E22" i="125"/>
  <c r="E57" i="125"/>
  <c r="Q4" i="125" l="1"/>
  <c r="A6" i="125"/>
  <c r="A99" i="125"/>
  <c r="A98" i="125"/>
  <c r="A100" i="125" s="1"/>
  <c r="A101" i="125" s="1"/>
  <c r="W111" i="125"/>
  <c r="W109" i="125"/>
  <c r="W107" i="125"/>
  <c r="W105" i="125"/>
  <c r="W103" i="125"/>
  <c r="W110" i="125"/>
  <c r="W108" i="125"/>
  <c r="W106" i="125"/>
  <c r="W104" i="125"/>
  <c r="L4" i="129"/>
  <c r="I4" i="126"/>
  <c r="S5" i="128"/>
  <c r="S5" i="126"/>
  <c r="T6" i="126"/>
  <c r="K4" i="127"/>
  <c r="H4" i="129"/>
  <c r="S4" i="126"/>
  <c r="S4" i="127"/>
  <c r="T6" i="129"/>
  <c r="S4" i="128"/>
  <c r="I4" i="128"/>
  <c r="S5" i="129"/>
  <c r="O4" i="128"/>
  <c r="U7" i="128"/>
  <c r="H5" i="127"/>
  <c r="N4" i="126"/>
  <c r="K4" i="126"/>
  <c r="G4" i="127"/>
  <c r="V7" i="126"/>
  <c r="L4" i="127"/>
  <c r="T6" i="127"/>
  <c r="H4" i="126"/>
  <c r="E4" i="126"/>
  <c r="I4" i="127"/>
  <c r="E4" i="129"/>
  <c r="L4" i="128"/>
  <c r="V7" i="127"/>
  <c r="H5" i="128"/>
  <c r="K4" i="125"/>
  <c r="V7" i="129"/>
  <c r="G4" i="128"/>
  <c r="S5" i="127"/>
  <c r="J4" i="128"/>
  <c r="K4" i="129"/>
  <c r="N4" i="127"/>
  <c r="U7" i="126"/>
  <c r="L4" i="126"/>
  <c r="U7" i="129"/>
  <c r="E4" i="127"/>
  <c r="T6" i="128"/>
  <c r="J4" i="129"/>
  <c r="S4" i="129"/>
  <c r="O4" i="127"/>
  <c r="N4" i="128"/>
  <c r="J4" i="126"/>
  <c r="E4" i="128"/>
  <c r="K4" i="128"/>
  <c r="H5" i="126"/>
  <c r="H4" i="127"/>
  <c r="G4" i="129"/>
  <c r="H4" i="128"/>
  <c r="G4" i="126"/>
  <c r="U7" i="127"/>
  <c r="O4" i="129"/>
  <c r="O4" i="126"/>
  <c r="V7" i="128"/>
  <c r="I4" i="129"/>
  <c r="H5" i="129"/>
  <c r="N4" i="129"/>
  <c r="F4" i="125"/>
  <c r="J4" i="127"/>
  <c r="P4" i="129" l="1"/>
  <c r="D5" i="129"/>
  <c r="D5" i="128"/>
  <c r="P4" i="128"/>
  <c r="P4" i="127"/>
  <c r="D5" i="127"/>
  <c r="D5" i="126"/>
  <c r="P4" i="126"/>
  <c r="S5" i="125"/>
  <c r="E4" i="125"/>
  <c r="I4" i="125"/>
  <c r="J4" i="125"/>
  <c r="G4" i="125"/>
  <c r="L4" i="125"/>
  <c r="O4" i="125"/>
  <c r="T6" i="125"/>
  <c r="S4" i="125"/>
  <c r="H5" i="125"/>
  <c r="V7" i="125"/>
  <c r="N4" i="125"/>
  <c r="H4" i="125"/>
  <c r="U7" i="125"/>
  <c r="D5" i="125" l="1"/>
  <c r="P4" i="125"/>
</calcChain>
</file>

<file path=xl/sharedStrings.xml><?xml version="1.0" encoding="utf-8"?>
<sst xmlns="http://schemas.openxmlformats.org/spreadsheetml/2006/main" count="3276" uniqueCount="319">
  <si>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</si>
  <si>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</si>
  <si>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</si>
  <si>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</si>
  <si>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</si>
  <si>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</si>
  <si>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</si>
  <si>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</si>
  <si>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</si>
  <si>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</si>
  <si>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</si>
  <si>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</si>
  <si>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</si>
  <si>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</si>
  <si>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</si>
  <si>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</si>
  <si>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</si>
  <si>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</si>
  <si>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</si>
  <si>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</si>
  <si>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</si>
  <si>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</si>
  <si>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</si>
  <si>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</si>
  <si>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</si>
  <si>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</si>
  <si>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</si>
  <si>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</si>
  <si>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</si>
  <si>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</si>
  <si>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</si>
  <si>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</si>
  <si>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</si>
  <si>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CR</t>
  </si>
  <si>
    <t>DOCS LEFT TO DEAL WITH</t>
  </si>
  <si>
    <t>Conclusion</t>
  </si>
  <si>
    <t>-</t>
  </si>
  <si>
    <t>Withdrawn</t>
  </si>
  <si>
    <t>Not Rec</t>
  </si>
  <si>
    <t>Revised - not recd</t>
  </si>
  <si>
    <t>99</t>
  </si>
  <si>
    <t xml:space="preserve"> </t>
  </si>
  <si>
    <t>Convenor</t>
  </si>
  <si>
    <t>Agenda Title</t>
  </si>
  <si>
    <t xml:space="preserve">. </t>
  </si>
  <si>
    <t>.OPEN?</t>
  </si>
  <si>
    <t>Contact</t>
  </si>
  <si>
    <t>Rx</t>
  </si>
  <si>
    <t>TSG SA</t>
  </si>
  <si>
    <t>Approval of Agenda</t>
  </si>
  <si>
    <t>WITHDRAWN ITEMS</t>
  </si>
  <si>
    <t>TD #</t>
  </si>
  <si>
    <t>Block ?</t>
  </si>
  <si>
    <t>C:\Meetings\TSG\TSG_SA_XlZipLinksPrefs.ini</t>
  </si>
  <si>
    <t>Person</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</si>
  <si>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</si>
  <si>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</si>
  <si>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</si>
  <si>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</si>
  <si>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</si>
  <si>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</si>
  <si>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</si>
  <si>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</si>
  <si>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</si>
  <si>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</si>
  <si>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</si>
  <si>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</si>
  <si>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</si>
  <si>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</si>
  <si>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</si>
  <si>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t>
  </si>
  <si>
    <t>To/CC/Affected Clauses</t>
  </si>
  <si>
    <t>Received</t>
  </si>
  <si>
    <t>ATIS</t>
  </si>
  <si>
    <t>TSDSI</t>
  </si>
  <si>
    <t>USER REGISTRATION DATE</t>
  </si>
  <si>
    <t>PRESENCE TYPE</t>
  </si>
  <si>
    <t>2</t>
  </si>
  <si>
    <t>3</t>
  </si>
  <si>
    <t>4</t>
  </si>
  <si>
    <t>Y</t>
  </si>
  <si>
    <t>06/09/2021: 12:00</t>
  </si>
  <si>
    <t>Information</t>
  </si>
  <si>
    <t>OP_F2F_001</t>
  </si>
  <si>
    <t>OP F2F Decision Meetings</t>
  </si>
  <si>
    <t>5</t>
  </si>
  <si>
    <t>6</t>
  </si>
  <si>
    <t>OPf210001</t>
  </si>
  <si>
    <t>OPf210002</t>
  </si>
  <si>
    <t>Agenda</t>
  </si>
  <si>
    <t>OPf210003</t>
  </si>
  <si>
    <t>OPf210004</t>
  </si>
  <si>
    <t>OPf210005</t>
  </si>
  <si>
    <t>OPf210006</t>
  </si>
  <si>
    <t>OPf210007</t>
  </si>
  <si>
    <t>OPf210008</t>
  </si>
  <si>
    <t>OPf210009</t>
  </si>
  <si>
    <t>OPf210010</t>
  </si>
  <si>
    <t>OPf210011</t>
  </si>
  <si>
    <t>OPf210012</t>
  </si>
  <si>
    <t>Status of key criteria for F2F resumption</t>
  </si>
  <si>
    <t>TTA (Telecommunications Technology Association)</t>
  </si>
  <si>
    <t>ARIB/TTC</t>
  </si>
  <si>
    <t>Template for the hosting OP to report status of key criteria</t>
  </si>
  <si>
    <t>Organizational Partner CCSA</t>
  </si>
  <si>
    <t>Organizational Partner ETSI</t>
  </si>
  <si>
    <t>TSDSI report on status of key criteria for the Decision Meeting</t>
  </si>
  <si>
    <t>Balazs</t>
  </si>
  <si>
    <t>C:\Meetings\_HOSTING\F2F_Decision\F2F_001\_Orig_Fmt\</t>
  </si>
  <si>
    <t>C:\Meetings\_HOSTING\F2F_Decision\F2F_001\Docs\</t>
  </si>
  <si>
    <t>Opening of the meeting and Chair’s remarks</t>
  </si>
  <si>
    <t>Review of key criteria from Hosting OP</t>
  </si>
  <si>
    <t>Review of key criteria based on input from non-hosting OPs</t>
  </si>
  <si>
    <t>Next steps</t>
  </si>
  <si>
    <t>AoB and Closing remarks</t>
  </si>
  <si>
    <t>Proposed next steps</t>
  </si>
  <si>
    <t>F2F Decision Meeting Convenor (Balazs Bertenyi)</t>
  </si>
  <si>
    <t>Decision</t>
  </si>
  <si>
    <t>Introduction: Based on input from the Organizational Partners it is apparent that there are still some substantial stumbling blocks ahead of resuming F2F 3GPP meetings. Nevertheless, it is likely that 2022 will be the year where the world starts to truly learn to live together with Covid, and all regular activities will resume in some shape or form. 3GPP has setup the institution of F2F Decision Meetings to determine the right time for resumption of F2F meetings with a F2F DM scheduled ~3 months ahead of each TSG. Whilst this is a very good vehicle to make a final decision, it would also be beneficial to do some more continuous tracking and a dedicated action plan for a committed F2F return of 3GPP.   Proposal: It is proposed to make an initial commitment for 3GPP to hold F2F meetings at the June/2022 TSG plenary, and the subsequent August/2022 WG meetings.  It is proposed to set up a dedicated Action Plan towards alleviating the remaining stumbling blocks for the resumption, and detailed tracking of the identified key criteria. It is proposed to have an intermediate F2F Decision Meeting around ~20/January to review the status, and then the formal F2F Decision Meeting ~1/March.</t>
  </si>
  <si>
    <t>Convenor (Balazs Bertenyi)</t>
  </si>
  <si>
    <t>Summary table of visiting (non-hosting) OP input on key criteria</t>
  </si>
  <si>
    <t>The following tables show the status of the key criteria (as defined by Report on resumption of face-to-face 3GPP meetings) for all visiting (non-hosting) Organizational Partners</t>
  </si>
  <si>
    <t>TTA</t>
  </si>
  <si>
    <t>TTC</t>
  </si>
  <si>
    <t>CCSA</t>
  </si>
  <si>
    <t>ETSI</t>
  </si>
  <si>
    <t>Revised to OPf210012</t>
  </si>
  <si>
    <t>Revised</t>
  </si>
  <si>
    <t>Revision of OPf210001</t>
  </si>
  <si>
    <t>Noted</t>
  </si>
  <si>
    <t>Approved</t>
  </si>
  <si>
    <t>OP_F2F_002</t>
  </si>
  <si>
    <t>Review of Overall Meeting Plan</t>
  </si>
  <si>
    <t>Review of status of key criteria from hosts and OPs</t>
  </si>
  <si>
    <t>F2F_002</t>
  </si>
  <si>
    <t>OPf220001</t>
  </si>
  <si>
    <t>OPf220002</t>
  </si>
  <si>
    <t>OPf220003</t>
  </si>
  <si>
    <t>OPf220004</t>
  </si>
  <si>
    <t>OPf220005</t>
  </si>
  <si>
    <t>OPf220006</t>
  </si>
  <si>
    <t>OPf220007</t>
  </si>
  <si>
    <t>OPf220008</t>
  </si>
  <si>
    <t>OPf220009</t>
  </si>
  <si>
    <t>OPf220010</t>
  </si>
  <si>
    <t>OPf220011</t>
  </si>
  <si>
    <t>OPf220012</t>
  </si>
  <si>
    <t>OPf220013</t>
  </si>
  <si>
    <t>OPf220014</t>
  </si>
  <si>
    <t>OPf220015</t>
  </si>
  <si>
    <t>OPf220016</t>
  </si>
  <si>
    <t>OPf220017</t>
  </si>
  <si>
    <t>OPf220018</t>
  </si>
  <si>
    <t>OPf220019</t>
  </si>
  <si>
    <t>OPf220020</t>
  </si>
  <si>
    <t>OPf220021</t>
  </si>
  <si>
    <t>OPf220022</t>
  </si>
  <si>
    <t>OPf220023</t>
  </si>
  <si>
    <t>OPf220024</t>
  </si>
  <si>
    <t>OPf220025</t>
  </si>
  <si>
    <t>OPf220026</t>
  </si>
  <si>
    <t>OPf220027</t>
  </si>
  <si>
    <t>OPf220028</t>
  </si>
  <si>
    <t>OPf220029</t>
  </si>
  <si>
    <t>OPf220030</t>
  </si>
  <si>
    <t>Draft Agenda</t>
  </si>
  <si>
    <t>Approval</t>
  </si>
  <si>
    <t>3GPP F2F return - Overall plan</t>
  </si>
  <si>
    <t>Visiting OP Information Re Hungary June TSGs</t>
  </si>
  <si>
    <t>3GPP F2F return: Tracking of key criteria - TSG#96 June/2022, Budapest</t>
  </si>
  <si>
    <t>3GPP F2F RAN WGs, Toulouse: August 2022</t>
  </si>
  <si>
    <t>ETSI / EF3</t>
  </si>
  <si>
    <t>3GPP F2F Gothenburg</t>
  </si>
  <si>
    <t>Nokia</t>
  </si>
  <si>
    <t>Ericsson</t>
  </si>
  <si>
    <t>C:\Meetings\_HOSTING\F2F_Decision\F2f_002\_Orig_Fmt\</t>
  </si>
  <si>
    <t>C:\Meetings\_HOSTING\F2F_Decision\F2f_002\Docs\</t>
  </si>
  <si>
    <t>28/01/2022: 13:00</t>
  </si>
  <si>
    <t>Revised to OPf220009</t>
  </si>
  <si>
    <t>Endorsed</t>
  </si>
  <si>
    <t>OPf220031</t>
  </si>
  <si>
    <t>OPf220032</t>
  </si>
  <si>
    <t>OPf220033</t>
  </si>
  <si>
    <t>OPf220034</t>
  </si>
  <si>
    <t>OPf220035</t>
  </si>
  <si>
    <t>OPf220036</t>
  </si>
  <si>
    <t>OPf220037</t>
  </si>
  <si>
    <t>OPf220038</t>
  </si>
  <si>
    <t>OPf220039</t>
  </si>
  <si>
    <t>7</t>
  </si>
  <si>
    <t>Review of overall target plan for F2F return</t>
  </si>
  <si>
    <t>Review of key criteria from Hosting OP for summer 2022 meetings</t>
  </si>
  <si>
    <t>Review of key criteria based on input from non-hosting OPs for summer 2022 meetings</t>
  </si>
  <si>
    <t>3GPP F2F return: Overall plan</t>
  </si>
  <si>
    <t>F2F_DM#2: 2nd March (Wednesday) 13-15h UTC (this meeting) Confirm target plan for Sept-Dec/2022 Make formal decision on June TSGs as F2F Make formal decision on September TSGs as Electronic Review planning status for August and Nov F2F meetings. [MHSG#28: 3rd March (Thursday) 13-15h UTC Update F2F resumption study on key criteria to cover Omicron policies]  F2F_DM#3: 10th May (Tuesday) 13-15h UTC Formal decision on August WGs (as F2F) Formal decision on Oct WGs (as Electronic) F2F_DM#4: 16 August (Tuesday) 13-15h UTC Formal decision on November WGs and December TSGs (both as F2F)</t>
  </si>
  <si>
    <t>Key criteria for F2F resumption</t>
  </si>
  <si>
    <t>Status of key criteria for ETSI-hosted 3GPP meetings in summer 2022</t>
  </si>
  <si>
    <t>This revised target plan was endorsed.</t>
  </si>
  <si>
    <t>F2F_003</t>
  </si>
  <si>
    <t>OP_F2F_003</t>
  </si>
  <si>
    <t>TSDSI inputs for the non-hosting OP to report status of key criteria</t>
  </si>
  <si>
    <t>Template for the non-hosting OP to report status of key criteria</t>
  </si>
  <si>
    <t>Proposal for reconsideration of 3GPP meeting locations up to December 2023</t>
  </si>
  <si>
    <t>Information on Travel Related Issues for delegates in Mainland China</t>
  </si>
  <si>
    <t>Shizhuo</t>
  </si>
  <si>
    <t>Seiji NISHIOKA</t>
  </si>
  <si>
    <t>C:\Meetings\_HOSTING\F2F_Decision\F2f_003_DM\Docs\</t>
  </si>
  <si>
    <t>C:\Meetings\_HOSTING\F2F_Decision\F2f_003_DM\_Orig_Fmt\</t>
  </si>
  <si>
    <t>10/05/2022: 13:00</t>
  </si>
  <si>
    <t>Suresh Chitturi</t>
  </si>
  <si>
    <t>Visiting OP Information Re August WGs and Comments on Proposed E-Meetings</t>
  </si>
  <si>
    <t>KC Koo</t>
  </si>
  <si>
    <t>Iain Sharp</t>
  </si>
  <si>
    <t>Provisional Information Regarding November WGs Planned to be Hosted in Canada</t>
  </si>
  <si>
    <t>The following tables show the status of the key criteria (as defined by Report on resumption of face-to-face 3GPP meetings) for the ATIS regarding the November WGs planned to be hosted in Canada. Considering that the meeting date is rather far in the future and we have not yet completed all analysis of Covid-19 related requirements we regard this information as provisional.</t>
  </si>
  <si>
    <t>F2F Meetings with Two-Way Remote Participation for August 2022</t>
  </si>
  <si>
    <t>3GPP TSG Chairs</t>
  </si>
  <si>
    <t>The following tables show the status of the key criteria (as defined by Report on resumption of face-to-face 3GPP meetings) for the summer 2022 meetings hosted by ETSI.. Meetings highlighted in yellow are to be confirmed now. Other meetings planned for August are to be confirmed at F2F DM#4 on 10th May. - SA WG5#145 15-19 August Gothenburg, Sweden - SA WG1/2/3, CT WGs 22-26 August Gothenburg, Sweden - RAN WGs 22-26 August Toulouse, France - SA WG4#120 22-26 August Malaga, Spain - SA WG6#50 22-26 August Wroclaw, Poland</t>
  </si>
  <si>
    <t>Revised to OPf220028</t>
  </si>
  <si>
    <t>Revised to OPf220029</t>
  </si>
  <si>
    <t>The allocation of documents to agenda items was added and this was revised in OPf220029</t>
  </si>
  <si>
    <t>Revision of OPf220017. Approved</t>
  </si>
  <si>
    <t>Thomas Tovinger asked why the meeting was already scheduled if it was already known that the Chinese Vaccines were not accepted in Europe. Zukang Shen (CCSA) replied that it had been discovered that the vaccine will not be accepted for travel to France. Johannes Achter (ETSI) commented that this was known, but the regulations change dramatically from week to week and it had been assumed that the European regulation would also be applied in France, to accept all WHO approved vaccines, but this is not the case at present in France. Zukang Shen (CCSA) confirmed that this assumption had not been realised and some Chinese delegates have been refused entry to France. Iain Sharp (ATIS) asked if this was specific for France meetings or all European Countries. Zukang Shen (CCSA) replied that this appears to be only for France, but Visas for any European country require flight tickets to be booked and this also provides difficulties for Chinese delegates. Th4e Convenor commented that the largest issue appears to be the flights from China and Quarantine requirements on return. Suresh Chitturi (TSDSI) commented that a change of location may help with the entry requirements and asked whether CCSA considered which issues they considered critical and whether improvements to the situation can be expected win another month, for example. Zukang Shen (CCSA) replied that the flights situation has not improved over the previous month and cancellation of flights the day before scheduled departure has been reported. Johannes Achter (ETSI) commented that India is a Green listed country for France and entry can be obtained with negative test results. This was then noted.</t>
  </si>
  <si>
    <t>Convenor - Balazs Bertenyi</t>
  </si>
  <si>
    <t>ETSI MCC - Maurice Pope</t>
  </si>
  <si>
    <t>ARIB - Kato-san</t>
  </si>
  <si>
    <t>ARIB - Miyake-san</t>
  </si>
  <si>
    <t>ARIB - Nishioka-san</t>
  </si>
  <si>
    <t>ARIB - Seiji NISHIOKA</t>
  </si>
  <si>
    <t>ARIB - Sumita-san</t>
  </si>
  <si>
    <t>ATIS - Iain Sharp</t>
  </si>
  <si>
    <t>ATIS - Stephen Hayes</t>
  </si>
  <si>
    <t>ATIS -Ed Ehrlich</t>
  </si>
  <si>
    <t>ATIS -Farooq Bari</t>
  </si>
  <si>
    <t>ATIS -Farrokh Khatibi</t>
  </si>
  <si>
    <t>ATIS -Fran O'Brien</t>
  </si>
  <si>
    <t>ATIS -Mark Younge</t>
  </si>
  <si>
    <t>ATIS -Peter Musgrove</t>
  </si>
  <si>
    <t>CCSA - Chang DUAN</t>
  </si>
  <si>
    <t>CCSA - Feng LUO</t>
  </si>
  <si>
    <t>CCSA - Ke WANG</t>
  </si>
  <si>
    <t>CCSA - Ruyue LI</t>
  </si>
  <si>
    <t>CCSA - Shizhuo ZHAO</t>
  </si>
  <si>
    <t>CCSA - Xiaofeng LIU</t>
  </si>
  <si>
    <t>CCSA - ZUkang SHEN</t>
  </si>
  <si>
    <t>CCSA - Zukang Shen</t>
  </si>
  <si>
    <t>CT Chair - Lionel Morand</t>
  </si>
  <si>
    <t>CT4 Chair - Peter Schmitt</t>
  </si>
  <si>
    <t>ETSI - Issam Toufik</t>
  </si>
  <si>
    <t>ETSI - Johannes Achter</t>
  </si>
  <si>
    <t>ETSI - Krister Sallberg</t>
  </si>
  <si>
    <t>ETSI - Marc Grant</t>
  </si>
  <si>
    <t>ETSI - Richard Burbidge</t>
  </si>
  <si>
    <t>ETSI MCC - Emmanuelle Wurffel</t>
  </si>
  <si>
    <t>ETSI MCC - Frederic Firmin</t>
  </si>
  <si>
    <t>RAN Chair - Wanshi Chen</t>
  </si>
  <si>
    <t>RAN1 Chair - Younsun Kim</t>
  </si>
  <si>
    <t>SA3 Chair -Suresh Nair</t>
  </si>
  <si>
    <t>SA4 Chair - Frédéric Gabin</t>
  </si>
  <si>
    <t>SA5 Chair - Thomas Tovinger</t>
  </si>
  <si>
    <t>TSDSI - Suresh Chitturi</t>
  </si>
  <si>
    <t>TSG SA Chair - Georg Mayer</t>
  </si>
  <si>
    <t>TSG SA Vice Chair - Mona Mustapha</t>
  </si>
  <si>
    <t>TTA - Daegyub Kim</t>
  </si>
  <si>
    <t>TTA - KC Koo</t>
  </si>
  <si>
    <t>TTA - Kyoungseok Oh</t>
  </si>
  <si>
    <t>TTA - Yongjun Jung</t>
  </si>
  <si>
    <t>TTC - Norio NAKAMURA</t>
  </si>
  <si>
    <t>TTC- Nakamura-san</t>
  </si>
  <si>
    <t>TTC- Tajiri-san</t>
  </si>
  <si>
    <t>Introduction: Regarding the format of the 3GPP WG meetings in August, CCSA collected necessary information on Travel Related Issues, which delegates in Mainland China have encountered, for deliberations. Visa: According to the policies and regulations of Embassy of the Republic of France, Beijing, only vaccination with Pfizer, Moderna, AstraZeneca or Johnson &amp; Johnson is recognised as eligible to obtain a Schengen Visa. Otherwise, the only possible visa option for 'professional visits' must meet the following compelling reasons, which are at the discretion of Embassy of the Republic of France: Professional who must carry out an essential mission for the pursuit of an economic activity: missions essential for the pursuit of an economic activity, on the basis of an assignment letter from the employer, requiring an on-site presence which cannot be deferred, or whose postponement or cancellation would have manifestly disproportionate consequences or would be impossible. It was observed through considerable number of Visa applications recently that attending 3GPP meeting was not considered falling into the list of compelling reasons. Quarantine Policies: China Embassy Overseas requires 14 Day Quarantine before returning to China and at least 10+7 Day Quarantine after landing China for Covid negative cases. Flight: The global spread of pandemic impacts significantly the number of commercial flights between Europe and China. The number of flights heading to China from Europe decreased dramatically. Furthermore, Flight cancellation happens from time to time, and the predication of flight availability is extremely difficult. Air fares are unreasonably more expensive than normal e.g. 10 times the normal price in some cases. Recommendation: Considering the above-mentioned hardship and travel obstacles that the delegates of Mainland China will suffer, CCSA respectfully suggests that 3GPP WG meetings in August shall be held electronically. Meanwhile, CCSA remains open to discuss feasible alternatives.</t>
  </si>
  <si>
    <t>Background and proposal: - 3GPP is in the phase of gradually returning to some F2F meetings, with the aim to improve meeting efficiency compared to the full e-meetings - There are still COVID-19 related travel restrictions for delegates from certain country, e.g. - Availability of out-bound and in-bound flights - Flight cancellation with short notice from airlines due to COVID-19 related situation - Availability of visa, etc. - The magnitude of above issues varies for different meeting locations - It is uncertain at this moment when such travel restrictions may be lifted - 3GPP meeting locations for up to the end of 2023 was decided in the past without considering the COVID-19 situation and associated travel restrictions It is therefore proposed to re-examine and agree on (by F2F_DM#3bis on June 13 2022) the meeting locations up to the end of 2023, with the aim to facilitate more delegates to attend 3GPP meetings F2F.</t>
  </si>
  <si>
    <t>Iain Sharpe (ATIS) commented that this meeting does not have authority to make such decisions and would like to allow time for consideration before meeting re-planning is carried out. The Convenor agreed but added that an action could be taken to undertake the meeting locations review until the end of 2023 to provide input to the OP / PCG meetings. This was agree and the Convenor will send proposals over the e-mail list. This was then noted.</t>
  </si>
  <si>
    <t>Mark Younge (ATIS) clarified that the target objective for settling contracts is shortly after the TSG Plenaries in June 2022. Zukang Shen (CCSA) commented that this would be taken into account for their overall planning. Suresh Chitturi (TSDSI) commented that invitations are usually sent out at least 6 months before the meetings and asked when the invitations could be expected. This should be done once the decision on the overall plan is endorsed after the end of June meeting. This was then noted.</t>
  </si>
  <si>
    <t>The 3GPP leadership commits to organize remote participation facilities for the August WG meetings within the remits of the 3GPP Working Procedures in the following manner: - Remote participation is strictly temporary, and is used to maximize 3GPP progress for the phase of extreme travel hardship suffered by some 3GPP OP regions. TSGs and WGs are committed to return to regular F2F meetings without any remote participation facilities as soon as reasonable, i.e., once the extreme travel hardship eases. - Remote participants shall be able to listen and talk (two-way participation). The documents being projected in the meeting room shall also be shared to the remote participants (e.g. using GTW). - All effort shall be made to ensure a working remote participation setup at all times - E.g., a break may be taken to restore broken remote access - All official online and offline sessions organized in an F2F meeting shall enable remote participation - Even though remote participation is not formally counted as participation to the meeting, the leadership and the group agree to handle and consider remote participant interventions in the same way as intervention from F2F participants. Note that: - Voting rights may not be accrued through remote participation, but Hardship Exemption applies to all Individual Members for the entirety of 2022 (as per PCG#48 decision) - Remote participants cannot formally object to decisions taken in the meeting - An F2F meeting is organized based on the local time of the F2F meeting location with the meeting schedule announced ahead of time (for both online and offline sessions) - As a result, the time schedule may not be friendly to some remote participants - The detailed time schedule is up to each group. However, overtime should be avoided as much as possible - In case of overtime, it shall be less than 1 hour Note that the commitment above is a one-time decision exclusively for August F2F meetings from 3GPP leadership and OPs. There is no intention to update the 3GPP working procedure in the above commitment. Additional details (work in progress) can be found in the Annex.</t>
  </si>
  <si>
    <t>Wanshi Chen</t>
  </si>
  <si>
    <t>Wanshi Chen (TSG RAN Chair) presented this document. The TSG SA Chair commented that this is a good summary of possible working and asked to hear other Chair's views on whether their meetings could be run in this way. Wanshi Chen (TSG RAN Chair) replied that RAN WG Chairs were generally willing to try this, with some reservations on its operation. Iain Sharpe (ATIS) commented that this proposal had already been rejected in a previous discussion and asked what had raised this proposal again. Wanshi Chen (TSG RAN Chair) replied that this is not the preferred option, but as a one-time setting could allow the August meetings to be held. The Convenor asked other Chairs whether they were willing to trial this at the Budapest TSG meetings. Georg Mayer (TSG SA Chair) replied that it could be trialled for a day after TSG SA, but if there are anyhow no August WG meetings then this would not be needed. Lionel Morand (TSG CT Chair) commented that they would not be able to trial a two-way set-up as they close on the Tuesday but a one-way trial could be held. TSG RAN could also trial this. Delegates form other TSGs could also join in order to provide feedback. Suresh Nair (TSDSI) commented that a two-way meeting would be a challenge for multi-session meetings but considered a trail at TSG level would be useful. Zukang Shen (CCSA) commented that the fairness on the participation of physical presence and remote presence should also be considered, as currently remote participants have no right to object under the WP and we are expecting a large number of remote participants in these cases. The trail should be held and if the august meetings are set up in this way then a modification to the working procedures would be preferred. The TSG SA Chair commented that there should be no trials held during live WG meetings and the rules need to be clear for remote participation and good planning is needed before the meetings. Mona Mustapha) (TSG SA Vice Chair) commented that some consideration should be given for ensuring fairness of the participation. Iain Sharp (ATIS) commented that this appears to introduce a lot of complexity for both the hosts and participants and wondered whether this would lead to an efficient meeting. Lionel Morand (TSG CT Chair) commented that for CT WGs the number of participants is not too high but as there are parallel sessions in some groups, this would need to be checked with the WG Chairs. Wanshi Chen (TSG RAN Chair) commented that in particular for RAN WG1, face to face meetings are much more efficient that electronic meetings and this would allow some improvement in performance/efficiency for their August meeting. Wanshi Chen (TSG RAN Chair) also commented that it is more important for WGs to hold physical meetings than for the TSG Plenaries. Thomas Tovinger (SA WG5 Chair) commented that this should be trialled in TSG in order to decide whether it can be used in an official August WG meeting. The proposal to stop the physical meeting due to electronic participation issues should be further considered as this could cause disruption to the whole meeting. The Convenor commented that this should be technically achievable, but the rules and off-line problem at such a meeting needs to be considered. Suresh Nair (TSDSI) commented that 'off-line' sessions mentioned in this proposal needs to be clarified as in many working groups, these are informal discussion sessions. The overtime limit should also be clarified as this can have impact on both the physical participants and the remote participants in different time zones. Peter Schmitt (CT WG4 Chair) commented that it is unlikely that remote participants will remain on line for full 10 hour days and scheduling and rules to allow the decision on when delegates should join and leave the meetings should be detailed. This was then noted.</t>
  </si>
  <si>
    <t>Key criteria for F2F resumption The following tables show the status of the key criteria (as defined by Report on resumption of face-to-face 3GPP meetings) for the summer 2022 meetings hosted by ETSI. Meetings to be confirmed now: - SA WG5#145 15-19 August Gothenburg, Sweden - SA WG1/2/3, CT WGs 22-26 August Gothenburg, Sweden - RAN WGs 22-26 August Toulouse, France - SA WG4#120 22-26 August Malaga, Spain - SA WG6#50 22-26 August Wroclaw, Poland - SA WG3LI#86b 30 Aug-2 Sep Sophia Antipolis, France</t>
  </si>
  <si>
    <t>Revision of OPf220027. Zukang Shen (CCSA) commented that the host does not recommend relocation of WG meetings outside of France, which does not ease the problems for Chinese delegates and relocation to countries which accept the Chinese vaccinations would have helped. This was then noted.</t>
  </si>
  <si>
    <t>Key criteria for F2F resumption The following tables show the status of the key criteria (as defined by Report on resumption of face-to-face 3GPP meetings) for TSDSI.</t>
  </si>
  <si>
    <t>This was noted.</t>
  </si>
  <si>
    <t>Key criteria for F2F resumption The following tables show the status of the key criteria (as defined by Report on resumption of face-to-face 3GPP meetings) for CCSA.</t>
  </si>
  <si>
    <t>Key criteria for F2F resumption The following tables show the status of the key criteria (as defined by Report on resumption of face-to-face 3GPP meetings) for Organizational Partner ARIB/TTC</t>
  </si>
  <si>
    <t>Key criteria for F2F resumption The following tables show the status of the key criteria (as defined by Report on resumption of face-to-face 3GPP meetings) for ATIS wrt planned WG Meetings in August. The following table reflects the general situation for all meeting locations planned for the August WGs. ATIS Conclusions Regarding August WGs For ATIS, the proposed locations for the August WGs are acceptable considering the defined 3GPP criteria. A number of ATIS IMs are still very restricted in terms of their ability to travel to 3GPP meetings. ATIS notes that PCG/OP has agreed to grant a 'hardship exemption' to all OPs in respect of F2F meetings in 2022. If the August WGs go ahead F2F we request that the hosts and leaders do the maximum possible to accommodate delegates unable to travel to the meetings. September TSGs and October WGs In view of the travel restrictions experienced by IMs, ATIS supports the use of a 'mixed mode' in 2022. Therefore we believe that the September TSGs and October WGs should be confirmed as e-meetings.</t>
  </si>
  <si>
    <t>Key criteria for F2F resumption The following tables show the status of the key criteria (as defined by Report on resumption of face-to-face 3GPP meetings) for TTA.</t>
  </si>
  <si>
    <t>It was clarified that the PCR test needs to be done within 1 day of entry to Korea and in the case of a positive result, then measures are taken to self-isolate the subject for 5 days. This was then noted.</t>
  </si>
  <si>
    <t>Emmanuelle Wurffel</t>
  </si>
  <si>
    <t>OPf220040</t>
  </si>
  <si>
    <t>OPf220041</t>
  </si>
  <si>
    <t>OPf220042</t>
  </si>
  <si>
    <t>OPf220043</t>
  </si>
  <si>
    <t>OPf220044</t>
  </si>
  <si>
    <t>OPf220045</t>
  </si>
  <si>
    <t>OPf220046</t>
  </si>
  <si>
    <t>OPf220047</t>
  </si>
  <si>
    <t>OPf220048</t>
  </si>
  <si>
    <t>OPf220049</t>
  </si>
  <si>
    <t>OPf220050</t>
  </si>
  <si>
    <t>OPf220051</t>
  </si>
  <si>
    <t>OPf220052</t>
  </si>
  <si>
    <t>OP_F2F_003bis</t>
  </si>
  <si>
    <t>F2F_003bis</t>
  </si>
  <si>
    <t>Review of overall target plan for F2F return in light of TSG#96 experience</t>
  </si>
  <si>
    <t>Review of 2024 meeting plan</t>
  </si>
  <si>
    <t>3GPP F2F return: Overall plan from 4Q/2022 onwards</t>
  </si>
  <si>
    <t>Presentation</t>
  </si>
  <si>
    <t>Experience on remote access from TSG#96. Proposed planning for November/2022 WGs. Pandemic-related hardship. Planning for 2023. Next steps for F2F_DM</t>
  </si>
  <si>
    <t>3GPP F2F return: Overall plan from 4Q/2022 onwards (ATIS revisions)</t>
  </si>
  <si>
    <t>ATIS revisions</t>
  </si>
  <si>
    <t>Iain Sharpe</t>
  </si>
  <si>
    <t>C:\Meetings\_HOSTING\F2F_Decision\F2f_003bis_DM\_Orig_Fmt\</t>
  </si>
  <si>
    <t>C:\Meetings\_HOSTING\F2F_Decision\F2f_003bis_DM\Docs\</t>
  </si>
  <si>
    <t>13/06/2022: 13:00</t>
  </si>
  <si>
    <t>Updated: 3GPP F2F return: Overall plan from 4Q/2022 onwards</t>
  </si>
  <si>
    <t>App. Approved</t>
  </si>
  <si>
    <t>This provided some corrections to the slides in OPf220031 (e.g. November meetings are hosted by the North American Friends of 3GPP (NAF3), not ATIS). This was noted.</t>
  </si>
  <si>
    <t>Revised in OPf220033</t>
  </si>
  <si>
    <t>Revision of OPf220031</t>
  </si>
  <si>
    <t>Endorsement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</si>
</sst>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2"/>
      <name val="Segoe UI"/>
      <family val="2"/>
    </font>
    <font>
      <sz val="12"/>
      <color rgb="FF25282D"/>
      <name val="Segoe UI"/>
      <family val="2"/>
    </font>
    <font>
      <sz val="8"/>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1">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06">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wrapText="1"/>
      <protection locked="0"/>
    </xf>
    <xf numFmtId="49" fontId="8" fillId="9" borderId="0" xfId="0" applyNumberFormat="1" applyFont="1" applyFill="1" applyBorder="1" applyAlignment="1" applyProtection="1">
      <alignment horizontal="center" vertical="top" wrapText="1"/>
      <protection locked="0"/>
    </xf>
    <xf numFmtId="0" fontId="24"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Border="1">
      <alignment vertical="top" wrapText="1"/>
    </xf>
    <xf numFmtId="49" fontId="20" fillId="0" borderId="0" xfId="0" applyNumberFormat="1" applyFont="1" applyAlignment="1" applyProtection="1">
      <alignment horizontal="center" vertical="top" wrapText="1"/>
      <protection locked="0"/>
    </xf>
    <xf numFmtId="0" fontId="25" fillId="0" borderId="0" xfId="0" applyNumberFormat="1" applyFont="1" applyAlignment="1" applyProtection="1">
      <alignment vertical="top" wrapText="1"/>
      <protection locked="0"/>
    </xf>
    <xf numFmtId="1" fontId="26" fillId="3" borderId="0" xfId="0" applyNumberFormat="1" applyFont="1" applyFill="1" applyBorder="1" applyAlignment="1" applyProtection="1">
      <alignment horizontal="center" vertical="top" wrapText="1"/>
      <protection locked="0"/>
    </xf>
    <xf numFmtId="49" fontId="19" fillId="0" borderId="8" xfId="0" applyNumberFormat="1" applyFont="1" applyFill="1" applyBorder="1" applyAlignment="1" applyProtection="1">
      <alignment vertical="top" wrapText="1"/>
      <protection locked="0"/>
    </xf>
    <xf numFmtId="0" fontId="27"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2" fillId="0" borderId="13" xfId="0" applyNumberFormat="1" applyFont="1" applyBorder="1" applyAlignment="1" applyProtection="1">
      <alignment horizontal="center" vertical="top" wrapText="1"/>
      <protection locked="0"/>
    </xf>
    <xf numFmtId="49" fontId="21"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2" fillId="0" borderId="0" xfId="0" applyFont="1" applyAlignment="1" applyProtection="1">
      <alignment vertical="top" wrapText="1"/>
      <protection locked="0"/>
    </xf>
    <xf numFmtId="0" fontId="32" fillId="0" borderId="0" xfId="0" applyFont="1" applyAlignment="1" applyProtection="1">
      <alignment horizontal="center" vertical="top" wrapText="1"/>
      <protection locked="0"/>
    </xf>
    <xf numFmtId="0" fontId="32" fillId="0" borderId="0" xfId="0" applyFont="1" applyBorder="1" applyAlignment="1" applyProtection="1">
      <alignment horizontal="center" vertical="top" wrapText="1"/>
      <protection locked="0"/>
    </xf>
    <xf numFmtId="49" fontId="32"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28"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1"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0" fontId="4" fillId="16" borderId="9"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8" fillId="16" borderId="8" xfId="0" applyNumberFormat="1" applyFont="1" applyFill="1" applyBorder="1" applyAlignment="1">
      <alignment horizontal="center" vertical="top" wrapText="1"/>
    </xf>
    <xf numFmtId="49" fontId="19" fillId="16" borderId="8" xfId="0" applyNumberFormat="1" applyFont="1" applyFill="1" applyBorder="1" applyAlignment="1" applyProtection="1">
      <alignment horizontal="left" vertical="top" wrapText="1" indent="1"/>
      <protection locked="0"/>
    </xf>
    <xf numFmtId="49" fontId="33"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3" fillId="16" borderId="8" xfId="0" applyNumberFormat="1" applyFont="1" applyFill="1" applyBorder="1" applyAlignment="1">
      <alignment horizontal="center"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0"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0"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29"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6"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4" fillId="0" borderId="0" xfId="0" applyNumberFormat="1" applyFont="1" applyAlignment="1" applyProtection="1">
      <alignment horizontal="center" vertical="top" wrapText="1"/>
      <protection locked="0"/>
    </xf>
    <xf numFmtId="0" fontId="35"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0"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1" fillId="0" borderId="0" xfId="0" applyFont="1" applyAlignment="1">
      <alignment horizontal="center" vertical="top" wrapText="1"/>
    </xf>
    <xf numFmtId="0" fontId="36" fillId="0" borderId="0" xfId="0" applyFont="1" applyAlignment="1">
      <alignment vertical="top" wrapText="1"/>
    </xf>
    <xf numFmtId="0" fontId="32" fillId="0" borderId="0" xfId="0" applyFont="1" applyAlignment="1">
      <alignment vertical="top" wrapText="1"/>
    </xf>
    <xf numFmtId="0" fontId="37" fillId="10" borderId="16" xfId="0" applyFont="1" applyFill="1" applyBorder="1" applyAlignment="1">
      <alignment vertical="top" wrapText="1"/>
    </xf>
    <xf numFmtId="49" fontId="38" fillId="16" borderId="8" xfId="0" applyNumberFormat="1" applyFont="1" applyFill="1" applyBorder="1" applyAlignment="1" applyProtection="1">
      <alignment horizontal="left" vertical="top" wrapText="1" indent="1"/>
      <protection locked="0"/>
    </xf>
    <xf numFmtId="49" fontId="38"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36"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0"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39"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0" fillId="0" borderId="8" xfId="1" applyNumberFormat="1" applyFont="1" applyBorder="1" applyAlignment="1" applyProtection="1">
      <alignment horizontal="center" vertical="top" wrapText="1"/>
      <protection locked="0"/>
    </xf>
    <xf numFmtId="1" fontId="26" fillId="19" borderId="0" xfId="0" applyNumberFormat="1" applyFont="1" applyFill="1" applyBorder="1" applyAlignment="1" applyProtection="1">
      <alignment horizontal="center" vertical="top" wrapText="1"/>
      <protection locked="0"/>
    </xf>
    <xf numFmtId="0" fontId="41"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36"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23" fillId="15" borderId="3" xfId="0" applyNumberFormat="1" applyFont="1" applyFill="1" applyBorder="1" applyAlignment="1" applyProtection="1">
      <alignment vertical="top" wrapText="1"/>
      <protection locked="0"/>
    </xf>
    <xf numFmtId="49" fontId="6" fillId="15" borderId="3" xfId="0" applyNumberFormat="1" applyFont="1" applyFill="1" applyBorder="1" applyAlignment="1" applyProtection="1">
      <alignment horizontal="center" vertical="top" wrapText="1"/>
      <protection locked="0"/>
    </xf>
    <xf numFmtId="49" fontId="5" fillId="15" borderId="14" xfId="0" applyNumberFormat="1" applyFont="1" applyFill="1" applyBorder="1" applyAlignment="1" applyProtection="1">
      <alignment horizontal="center" vertical="top" wrapText="1"/>
      <protection locked="0"/>
    </xf>
    <xf numFmtId="49" fontId="16" fillId="15" borderId="8" xfId="0" applyNumberFormat="1" applyFont="1" applyFill="1" applyBorder="1" applyAlignment="1">
      <alignment horizontal="center" vertical="top" wrapText="1"/>
    </xf>
    <xf numFmtId="49" fontId="12" fillId="15" borderId="9" xfId="0" applyNumberFormat="1" applyFont="1" applyFill="1" applyBorder="1" applyAlignment="1" applyProtection="1">
      <alignment horizontal="center" vertical="top" wrapText="1"/>
      <protection locked="0"/>
    </xf>
    <xf numFmtId="49" fontId="19" fillId="15" borderId="8" xfId="0" applyNumberFormat="1" applyFont="1" applyFill="1" applyBorder="1" applyAlignment="1" applyProtection="1">
      <alignment horizontal="left" vertical="top" wrapText="1" indent="1"/>
      <protection locked="0"/>
    </xf>
    <xf numFmtId="49" fontId="16" fillId="15" borderId="8" xfId="0" applyNumberFormat="1" applyFont="1" applyFill="1" applyBorder="1" applyAlignment="1" applyProtection="1">
      <alignment horizontal="center" vertical="top" wrapText="1"/>
      <protection locked="0"/>
    </xf>
    <xf numFmtId="49" fontId="38" fillId="15" borderId="8" xfId="0" applyNumberFormat="1" applyFont="1" applyFill="1" applyBorder="1" applyAlignment="1" applyProtection="1">
      <alignment horizontal="left" vertical="top" wrapText="1" indent="1"/>
      <protection locked="0"/>
    </xf>
    <xf numFmtId="49" fontId="2" fillId="15" borderId="8" xfId="0" applyNumberFormat="1" applyFont="1" applyFill="1" applyBorder="1" applyAlignment="1" applyProtection="1">
      <alignment horizontal="left" vertical="top" wrapText="1"/>
      <protection locked="0"/>
    </xf>
    <xf numFmtId="49" fontId="2" fillId="15" borderId="8" xfId="0" applyNumberFormat="1" applyFont="1" applyFill="1" applyBorder="1" applyAlignment="1" applyProtection="1">
      <alignment vertical="top" wrapText="1"/>
      <protection locked="0"/>
    </xf>
    <xf numFmtId="49" fontId="2" fillId="15" borderId="11" xfId="0" applyNumberFormat="1" applyFont="1" applyFill="1" applyBorder="1" applyAlignment="1" applyProtection="1">
      <alignment vertical="top" wrapText="1"/>
      <protection locked="0"/>
    </xf>
    <xf numFmtId="49" fontId="39" fillId="15" borderId="9" xfId="0" applyNumberFormat="1" applyFont="1" applyFill="1" applyBorder="1" applyAlignment="1" applyProtection="1">
      <alignment vertical="top" wrapText="1"/>
      <protection locked="0"/>
    </xf>
    <xf numFmtId="49" fontId="17" fillId="15" borderId="8" xfId="0" applyNumberFormat="1" applyFont="1" applyFill="1" applyBorder="1" applyAlignment="1" applyProtection="1">
      <alignment vertical="top" wrapText="1"/>
      <protection locked="0"/>
    </xf>
    <xf numFmtId="0" fontId="31" fillId="15" borderId="8" xfId="0" applyNumberFormat="1" applyFont="1" applyFill="1" applyBorder="1" applyAlignment="1" applyProtection="1">
      <alignment horizontal="left" vertical="top" wrapText="1"/>
      <protection locked="0"/>
    </xf>
    <xf numFmtId="49" fontId="6" fillId="15" borderId="15" xfId="0" applyNumberFormat="1" applyFont="1" applyFill="1" applyBorder="1" applyAlignment="1" applyProtection="1">
      <alignment vertical="top" wrapText="1"/>
      <protection locked="0"/>
    </xf>
    <xf numFmtId="0" fontId="42" fillId="0" borderId="0" xfId="0" applyFont="1" applyAlignment="1">
      <alignment vertical="center" wrapText="1"/>
    </xf>
    <xf numFmtId="0" fontId="43" fillId="0" borderId="0" xfId="0" applyFont="1" applyAlignment="1">
      <alignment vertical="center"/>
    </xf>
    <xf numFmtId="0" fontId="8" fillId="15" borderId="0" xfId="0" applyFont="1" applyFill="1" applyAlignment="1" applyProtection="1">
      <alignment horizontal="center" vertical="top" wrapText="1"/>
      <protection locked="0"/>
    </xf>
  </cellXfs>
  <cellStyles count="2">
    <cellStyle name="Normal" xfId="0" builtinId="0"/>
    <cellStyle name="Normal 2" xfId="1" xr:uid="{00000000-0005-0000-0000-000001000000}"/>
  </cellStyles>
  <dxfs count="918">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C47E-1221-4B34-BB24-D008E6840E44}">
  <dimension ref="A1:HR384"/>
  <sheetViews>
    <sheetView topLeftCell="E1" zoomScale="80" zoomScaleNormal="80" workbookViewId="0">
      <pane ySplit="7" topLeftCell="A98" activePane="bottomLeft" state="frozenSplit"/>
      <selection pane="bottomLeft" activeCell="G115" sqref="G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108</v>
      </c>
      <c r="R1" s="44" t="s">
        <v>109</v>
      </c>
      <c r="S1" s="44" t="s">
        <v>81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OP_F2F_001</v>
      </c>
      <c r="I2" s="117"/>
      <c r="J2" s="118"/>
      <c r="K2" s="119"/>
      <c r="L2" s="114"/>
      <c r="Q2" s="60" t="s">
        <v>41</v>
      </c>
      <c r="R2" s="44"/>
    </row>
    <row r="3" spans="1:226" s="10" customFormat="1" ht="39.75" customHeight="1" thickTop="1" x14ac:dyDescent="0.2">
      <c r="A3" s="6" t="str">
        <f ca="1">"First Doc: Meeting " &amp; INDIRECT("A"&amp;$A$4)</f>
        <v>First Doc: Meeting OP_F2F_001</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12</v>
      </c>
      <c r="E4" s="52">
        <f ca="1">COUNTIF(INDIRECT("A"&amp;$A$4):INDIRECT("A"&amp;$A$6),"Available")</f>
        <v>0</v>
      </c>
      <c r="F4" s="176">
        <f ca="1">COUNTIF(INDIRECT("C"&amp;$A$4):INDIRECT("C"&amp;SUM(A4,D4)-1),"")</f>
        <v>0</v>
      </c>
      <c r="G4" s="26">
        <f ca="1">COUNTA(INDIRECT("S"&amp;$A$4):INDIRECT("S"&amp;$A$6))</f>
        <v>12</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OPF210013</v>
      </c>
      <c r="R4" s="144"/>
      <c r="S4" s="2">
        <f ca="1">COUNTIF(INDIRECT("S"&amp;$A$4):INDIRECT("S"&amp;$A$6),"FOR E-MAIL APPROVAL")</f>
        <v>0</v>
      </c>
      <c r="T4" s="3"/>
    </row>
    <row r="5" spans="1:226" ht="17.25" customHeight="1" thickBot="1" x14ac:dyDescent="0.25">
      <c r="A5" s="21" t="str">
        <f ca="1">RIGHT(INDIRECT("E"&amp;$A$4),6)</f>
        <v>210001</v>
      </c>
      <c r="B5" s="7" t="s">
        <v>37</v>
      </c>
      <c r="C5" s="11" t="s">
        <v>14</v>
      </c>
      <c r="D5" s="65">
        <f ca="1">SUM(E9:E60)+D6-L4</f>
        <v>12</v>
      </c>
      <c r="E5" s="41">
        <f ca="1">COUNTIF(INDIRECT("C"&amp;$A$4):C3360,"Y")</f>
        <v>12</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115</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83</v>
      </c>
      <c r="B9" s="84" t="s">
        <v>48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OP_F2F_001</v>
      </c>
      <c r="B10" s="84" t="s">
        <v>48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OP_F2F_001</v>
      </c>
      <c r="B11" s="84" t="s">
        <v>48</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OP_F2F_001</v>
      </c>
      <c r="B12" s="84" t="s">
        <v>48</v>
      </c>
      <c r="C12" s="85" t="s">
        <v>4</v>
      </c>
      <c r="D12" s="97" t="s">
        <v>78</v>
      </c>
      <c r="E12" s="86">
        <f ca="1">COUNTIF(INDIRECT("D"&amp;$A$4):D2054,INDIRECT("D"&amp;ROW()))</f>
        <v>3</v>
      </c>
      <c r="F12" s="175" t="s">
        <v>107</v>
      </c>
      <c r="G12" s="93" t="s">
        <v>18</v>
      </c>
      <c r="H12" s="94" t="s">
        <v>111</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OP_F2F_001</v>
      </c>
      <c r="B13" s="84" t="s">
        <v>48</v>
      </c>
      <c r="C13" s="85" t="s">
        <v>4</v>
      </c>
      <c r="D13" s="97" t="s">
        <v>79</v>
      </c>
      <c r="E13" s="86">
        <f ca="1">COUNTIF(INDIRECT("D"&amp;$A$4):D2054,INDIRECT("D"&amp;ROW()))</f>
        <v>6</v>
      </c>
      <c r="F13" s="175" t="s">
        <v>107</v>
      </c>
      <c r="G13" s="93" t="s">
        <v>18</v>
      </c>
      <c r="H13" s="94" t="s">
        <v>112</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OP_F2F_001</v>
      </c>
      <c r="B14" s="84" t="s">
        <v>48</v>
      </c>
      <c r="C14" s="85" t="s">
        <v>4</v>
      </c>
      <c r="D14" s="97" t="s">
        <v>85</v>
      </c>
      <c r="E14" s="86">
        <f ca="1">COUNTIF(INDIRECT("D"&amp;$A$4):D2054,INDIRECT("D"&amp;ROW()))</f>
        <v>1</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OP_F2F_001</v>
      </c>
      <c r="B15" s="84" t="s">
        <v>48</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OP_F2F_001</v>
      </c>
      <c r="B16" s="84" t="s">
        <v>48</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OP_F2F_001</v>
      </c>
      <c r="B17" s="84" t="s">
        <v>48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OP_F2F_001</v>
      </c>
      <c r="B18" s="84" t="s">
        <v>48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OP_F2F_001</v>
      </c>
      <c r="B19" s="84" t="s">
        <v>48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OP_F2F_001</v>
      </c>
      <c r="B20" s="84" t="s">
        <v>48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OP_F2F_001</v>
      </c>
      <c r="B21" s="84" t="s">
        <v>48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OP_F2F_001</v>
      </c>
      <c r="B22" s="84" t="s">
        <v>48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OP_F2F_001</v>
      </c>
      <c r="B23" s="84" t="s">
        <v>48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OP_F2F_001</v>
      </c>
      <c r="B24" s="84" t="s">
        <v>48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OP_F2F_001</v>
      </c>
      <c r="B25" s="84" t="s">
        <v>48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OP_F2F_001</v>
      </c>
      <c r="B26" s="84" t="s">
        <v>48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OP_F2F_001</v>
      </c>
      <c r="B27" s="84" t="s">
        <v>48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OP_F2F_001</v>
      </c>
      <c r="B28" s="84" t="s">
        <v>48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OP_F2F_001</v>
      </c>
      <c r="B29" s="84" t="s">
        <v>48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OP_F2F_001</v>
      </c>
      <c r="B30" s="84" t="s">
        <v>48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OP_F2F_001</v>
      </c>
      <c r="B31" s="84" t="s">
        <v>48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OP_F2F_001</v>
      </c>
      <c r="B32" s="84" t="s">
        <v>48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OP_F2F_001</v>
      </c>
      <c r="B33" s="84" t="s">
        <v>48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OP_F2F_001</v>
      </c>
      <c r="B34" s="84" t="s">
        <v>48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OP_F2F_001</v>
      </c>
      <c r="B35" s="84" t="s">
        <v>48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OP_F2F_001</v>
      </c>
      <c r="B36" s="84" t="s">
        <v>48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OP_F2F_001</v>
      </c>
      <c r="B37" s="84" t="s">
        <v>48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OP_F2F_001</v>
      </c>
      <c r="B38" s="84" t="s">
        <v>48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OP_F2F_001</v>
      </c>
      <c r="B39" s="84" t="s">
        <v>48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OP_F2F_001</v>
      </c>
      <c r="B40" s="84" t="s">
        <v>48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OP_F2F_001</v>
      </c>
      <c r="B41" s="84" t="s">
        <v>48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OP_F2F_001</v>
      </c>
      <c r="B42" s="84" t="s">
        <v>48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OP_F2F_001</v>
      </c>
      <c r="B43" s="84" t="s">
        <v>48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OP_F2F_001</v>
      </c>
      <c r="B44" s="84" t="s">
        <v>48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OP_F2F_001</v>
      </c>
      <c r="B45" s="84" t="s">
        <v>48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OP_F2F_001</v>
      </c>
      <c r="B46" s="84" t="s">
        <v>48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OP_F2F_001</v>
      </c>
      <c r="B47" s="84" t="s">
        <v>48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OP_F2F_001</v>
      </c>
      <c r="B48" s="84" t="s">
        <v>48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OP_F2F_001</v>
      </c>
      <c r="B49" s="84" t="s">
        <v>48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OP_F2F_001</v>
      </c>
      <c r="B50" s="84" t="s">
        <v>48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OP_F2F_001</v>
      </c>
      <c r="B51" s="84" t="s">
        <v>48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OP_F2F_001</v>
      </c>
      <c r="B52" s="84" t="s">
        <v>48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OP_F2F_001</v>
      </c>
      <c r="B53" s="84" t="s">
        <v>48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OP_F2F_001</v>
      </c>
      <c r="B54" s="84" t="s">
        <v>48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OP_F2F_001</v>
      </c>
      <c r="B55" s="84" t="s">
        <v>48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OP_F2F_001</v>
      </c>
      <c r="B56" s="84" t="s">
        <v>48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OP_F2F_001</v>
      </c>
      <c r="B57" s="84" t="s">
        <v>48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OP_F2F_001</v>
      </c>
      <c r="B58" s="84" t="s">
        <v>48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OP_F2F_001</v>
      </c>
      <c r="B59" s="84" t="s">
        <v>48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OP_F2F_001</v>
      </c>
      <c r="B60" s="84" t="s">
        <v>48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OP_F2F_001</v>
      </c>
      <c r="B61" s="84" t="s">
        <v>48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OP_F2F_001</v>
      </c>
      <c r="B62" s="84" t="s">
        <v>48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OP_F2F_001</v>
      </c>
      <c r="B63" s="84" t="s">
        <v>48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OP_F2F_001</v>
      </c>
      <c r="B64" s="84" t="s">
        <v>48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OP_F2F_001</v>
      </c>
      <c r="B65" s="84" t="s">
        <v>48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OP_F2F_001</v>
      </c>
      <c r="B66" s="84" t="s">
        <v>48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OP_F2F_001</v>
      </c>
      <c r="B67" s="84" t="s">
        <v>48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OP_F2F_001</v>
      </c>
      <c r="B68" s="84" t="s">
        <v>48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OP_F2F_001</v>
      </c>
      <c r="B69" s="84" t="s">
        <v>48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OP_F2F_001</v>
      </c>
      <c r="B70" s="84" t="s">
        <v>48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OP_F2F_001</v>
      </c>
      <c r="B71" s="84" t="s">
        <v>48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OP_F2F_001</v>
      </c>
      <c r="B72" s="84" t="s">
        <v>48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OP_F2F_001</v>
      </c>
      <c r="B73" s="84" t="s">
        <v>48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OP_F2F_001</v>
      </c>
      <c r="B74" s="84" t="s">
        <v>48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OP_F2F_001</v>
      </c>
      <c r="B75" s="84" t="s">
        <v>48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4" si="4">IF(ISNONTEXT(D75),"" &amp; D75 &amp;"",T(D75))</f>
        <v/>
      </c>
      <c r="Y75" s="71" t="str">
        <f t="shared" ref="Y75:Y102" si="5">F75</f>
        <v>---</v>
      </c>
    </row>
    <row r="76" spans="1:25" s="20" customFormat="1" ht="15.75" x14ac:dyDescent="0.2">
      <c r="A76" s="91" t="str">
        <f t="shared" si="3"/>
        <v>OP_F2F_001</v>
      </c>
      <c r="B76" s="84" t="s">
        <v>48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OP_F2F_001</v>
      </c>
      <c r="B77" s="84" t="s">
        <v>48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OP_F2F_001</v>
      </c>
      <c r="B78" s="84" t="s">
        <v>48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OP_F2F_001</v>
      </c>
      <c r="B79" s="84" t="s">
        <v>48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OP_F2F_001</v>
      </c>
      <c r="B80" s="84" t="s">
        <v>48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OP_F2F_001</v>
      </c>
      <c r="B81" s="84" t="s">
        <v>48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OP_F2F_001</v>
      </c>
      <c r="B82" s="84" t="s">
        <v>48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OP_F2F_001</v>
      </c>
      <c r="B83" s="84" t="s">
        <v>48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OP_F2F_001</v>
      </c>
      <c r="B84" s="84" t="s">
        <v>48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OP_F2F_001</v>
      </c>
      <c r="B85" s="84" t="s">
        <v>48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OP_F2F_001</v>
      </c>
      <c r="B86" s="84" t="s">
        <v>48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OP_F2F_001</v>
      </c>
      <c r="B87" s="84" t="s">
        <v>48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OP_F2F_001</v>
      </c>
      <c r="B88" s="84" t="s">
        <v>48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OP_F2F_001</v>
      </c>
      <c r="B89" s="84" t="s">
        <v>48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OP_F2F_001</v>
      </c>
      <c r="B90" s="84" t="s">
        <v>48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OP_F2F_001</v>
      </c>
      <c r="B91" s="84" t="s">
        <v>48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OP_F2F_001</v>
      </c>
      <c r="B92" s="84" t="s">
        <v>48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OP_F2F_001</v>
      </c>
      <c r="B93" s="84" t="s">
        <v>48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OP_F2F_001</v>
      </c>
      <c r="B94" s="84" t="s">
        <v>48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OP_F2F_001</v>
      </c>
      <c r="B95" s="84" t="s">
        <v>48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OP_F2F_001</v>
      </c>
      <c r="B96" s="84" t="s">
        <v>48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OP_F2F_001</v>
      </c>
      <c r="B97" s="84" t="s">
        <v>48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OP_F2F_001</v>
      </c>
      <c r="B98" s="84" t="s">
        <v>48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OP_F2F_001</v>
      </c>
      <c r="B99" s="84" t="s">
        <v>48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OP_F2F_001</v>
      </c>
      <c r="B100" s="84" t="s">
        <v>48</v>
      </c>
      <c r="C100" s="85" t="s">
        <v>4</v>
      </c>
      <c r="D100" s="97" t="s">
        <v>9</v>
      </c>
      <c r="E100" s="86">
        <f ca="1">COUNTIF(INDIRECT("D"&amp;$A$4):D2054,INDIRECT("D"&amp;ROW()))</f>
        <v>0</v>
      </c>
      <c r="F100" s="175" t="s">
        <v>4</v>
      </c>
      <c r="G100" s="93" t="s">
        <v>18</v>
      </c>
      <c r="H100" s="94" t="s">
        <v>4</v>
      </c>
      <c r="I100" s="153"/>
      <c r="J100" s="87" t="s">
        <v>36</v>
      </c>
      <c r="K100" s="88" t="s">
        <v>36</v>
      </c>
      <c r="L100" s="88" t="s">
        <v>36</v>
      </c>
      <c r="M100" s="88" t="s">
        <v>36</v>
      </c>
      <c r="N100" s="165" t="s">
        <v>36</v>
      </c>
      <c r="O100" s="88" t="s">
        <v>36</v>
      </c>
      <c r="P100" s="172" t="s">
        <v>36</v>
      </c>
      <c r="Q100" s="82"/>
      <c r="R100" s="82" t="s">
        <v>36</v>
      </c>
      <c r="S100" s="96" t="s">
        <v>36</v>
      </c>
      <c r="T100" s="77"/>
      <c r="X100" s="68" t="str">
        <f t="shared" si="4"/>
        <v>--</v>
      </c>
      <c r="Y100" s="71" t="str">
        <f t="shared" si="5"/>
        <v>---</v>
      </c>
    </row>
    <row r="101" spans="1:25" s="20" customFormat="1" ht="16.5" thickBot="1" x14ac:dyDescent="0.25">
      <c r="A101" s="91" t="str">
        <f t="shared" si="3"/>
        <v>OP_F2F_001</v>
      </c>
      <c r="B101" s="84" t="s">
        <v>48</v>
      </c>
      <c r="C101" s="85" t="s">
        <v>4</v>
      </c>
      <c r="D101" s="92" t="s">
        <v>40</v>
      </c>
      <c r="E101" s="86">
        <f ca="1">COUNTIF(INDIRECT("D"&amp;$A$4):D2054,INDIRECT("D"&amp;ROW()))</f>
        <v>0</v>
      </c>
      <c r="F101" s="175" t="s">
        <v>37</v>
      </c>
      <c r="G101" s="93" t="s">
        <v>18</v>
      </c>
      <c r="H101" s="94" t="s">
        <v>50</v>
      </c>
      <c r="I101" s="95" t="s">
        <v>18</v>
      </c>
      <c r="J101" s="87" t="s">
        <v>36</v>
      </c>
      <c r="K101" s="88" t="s">
        <v>36</v>
      </c>
      <c r="L101" s="88" t="s">
        <v>36</v>
      </c>
      <c r="M101" s="88" t="s">
        <v>36</v>
      </c>
      <c r="N101" s="165" t="s">
        <v>36</v>
      </c>
      <c r="O101" s="88" t="s">
        <v>36</v>
      </c>
      <c r="P101" s="172" t="s">
        <v>36</v>
      </c>
      <c r="Q101" s="82"/>
      <c r="R101" s="82" t="s">
        <v>36</v>
      </c>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66" t="s">
        <v>29</v>
      </c>
      <c r="O102" s="171"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OP_F2F_001</v>
      </c>
      <c r="B103" s="178" t="s">
        <v>36</v>
      </c>
      <c r="C103" s="33" t="s">
        <v>80</v>
      </c>
      <c r="D103" s="56" t="s">
        <v>77</v>
      </c>
      <c r="E103" s="53" t="s">
        <v>87</v>
      </c>
      <c r="F103" s="173" t="s">
        <v>63</v>
      </c>
      <c r="G103" s="34" t="s">
        <v>117</v>
      </c>
      <c r="H103" s="34" t="s">
        <v>89</v>
      </c>
      <c r="I103" s="35" t="s">
        <v>116</v>
      </c>
      <c r="J103" s="42"/>
      <c r="K103" s="36"/>
      <c r="L103" s="42"/>
      <c r="M103" s="36"/>
      <c r="N103" s="167"/>
      <c r="O103" s="148"/>
      <c r="P103" s="42"/>
      <c r="Q103" s="40" t="s">
        <v>36</v>
      </c>
      <c r="R103" s="40" t="s">
        <v>126</v>
      </c>
      <c r="S103" s="38" t="s">
        <v>127</v>
      </c>
      <c r="T103" s="76" t="s">
        <v>42</v>
      </c>
      <c r="U103" s="139"/>
      <c r="V103" s="139"/>
      <c r="W103" s="81" t="str">
        <f>VLOOKUP(TRIM(X103),X10:Y101,2,FALSE)</f>
        <v>Balazs</v>
      </c>
      <c r="X103" s="68" t="str">
        <f t="shared" si="4"/>
        <v>2</v>
      </c>
      <c r="Y103" s="55"/>
    </row>
    <row r="104" spans="1:25" ht="37.5" customHeight="1" x14ac:dyDescent="0.2">
      <c r="A104" s="128" t="str">
        <f>A9</f>
        <v>OP_F2F_001</v>
      </c>
      <c r="B104" s="178" t="s">
        <v>36</v>
      </c>
      <c r="C104" s="33" t="s">
        <v>80</v>
      </c>
      <c r="D104" s="56" t="s">
        <v>78</v>
      </c>
      <c r="E104" s="53" t="s">
        <v>88</v>
      </c>
      <c r="F104" s="183" t="s">
        <v>55</v>
      </c>
      <c r="G104" s="34" t="s">
        <v>82</v>
      </c>
      <c r="H104" s="34" t="s">
        <v>100</v>
      </c>
      <c r="I104" s="138" t="s">
        <v>101</v>
      </c>
      <c r="J104" s="42"/>
      <c r="K104" s="36"/>
      <c r="L104" s="42"/>
      <c r="M104" s="36"/>
      <c r="N104" s="167"/>
      <c r="O104" s="148"/>
      <c r="P104" s="42"/>
      <c r="Q104" s="40" t="s">
        <v>36</v>
      </c>
      <c r="R104" s="40"/>
      <c r="S104" s="38" t="s">
        <v>129</v>
      </c>
      <c r="T104" s="129" t="s">
        <v>122</v>
      </c>
      <c r="U104" s="139"/>
      <c r="V104" s="139"/>
      <c r="W104" s="81" t="str">
        <f>VLOOKUP(TRIM(X104),X10:Y101,2,FALSE)</f>
        <v>Balazs</v>
      </c>
      <c r="X104" s="68" t="str">
        <f t="shared" si="4"/>
        <v>3</v>
      </c>
      <c r="Y104" s="55"/>
    </row>
    <row r="105" spans="1:25" ht="37.5" customHeight="1" x14ac:dyDescent="0.2">
      <c r="A105" s="128" t="str">
        <f>A9</f>
        <v>OP_F2F_001</v>
      </c>
      <c r="B105" s="178" t="s">
        <v>36</v>
      </c>
      <c r="C105" s="33" t="s">
        <v>80</v>
      </c>
      <c r="D105" s="56" t="s">
        <v>79</v>
      </c>
      <c r="E105" s="53" t="s">
        <v>90</v>
      </c>
      <c r="F105" s="183" t="s">
        <v>55</v>
      </c>
      <c r="G105" s="34" t="s">
        <v>82</v>
      </c>
      <c r="H105" s="34" t="s">
        <v>103</v>
      </c>
      <c r="I105" s="138" t="s">
        <v>102</v>
      </c>
      <c r="J105" s="42"/>
      <c r="K105" s="36"/>
      <c r="L105" s="42"/>
      <c r="M105" s="36"/>
      <c r="N105" s="167"/>
      <c r="O105" s="148"/>
      <c r="P105" s="42"/>
      <c r="Q105" s="40" t="s">
        <v>36</v>
      </c>
      <c r="R105" s="40"/>
      <c r="S105" s="38" t="s">
        <v>129</v>
      </c>
      <c r="T105" s="129" t="s">
        <v>123</v>
      </c>
      <c r="U105" s="139"/>
      <c r="V105" s="139"/>
      <c r="W105" s="81" t="str">
        <f>VLOOKUP(TRIM(X105),X10:Y101,2,FALSE)</f>
        <v>Balazs</v>
      </c>
      <c r="X105" s="68" t="str">
        <f t="shared" si="4"/>
        <v>4</v>
      </c>
      <c r="Y105" s="55"/>
    </row>
    <row r="106" spans="1:25" ht="37.5" customHeight="1" x14ac:dyDescent="0.2">
      <c r="A106" s="128" t="str">
        <f>A9</f>
        <v>OP_F2F_001</v>
      </c>
      <c r="B106" s="178" t="s">
        <v>36</v>
      </c>
      <c r="C106" s="33" t="s">
        <v>80</v>
      </c>
      <c r="D106" s="56" t="s">
        <v>79</v>
      </c>
      <c r="E106" s="53" t="s">
        <v>91</v>
      </c>
      <c r="F106" s="183" t="s">
        <v>55</v>
      </c>
      <c r="G106" s="34" t="s">
        <v>82</v>
      </c>
      <c r="H106" s="34" t="s">
        <v>103</v>
      </c>
      <c r="I106" s="138" t="s">
        <v>73</v>
      </c>
      <c r="J106" s="42"/>
      <c r="K106" s="36"/>
      <c r="L106" s="42"/>
      <c r="M106" s="36"/>
      <c r="N106" s="167"/>
      <c r="O106" s="148"/>
      <c r="P106" s="42"/>
      <c r="Q106" s="40" t="s">
        <v>36</v>
      </c>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OP_F2F_001</v>
      </c>
      <c r="B107" s="178" t="s">
        <v>36</v>
      </c>
      <c r="C107" s="33" t="s">
        <v>80</v>
      </c>
      <c r="D107" s="56" t="s">
        <v>79</v>
      </c>
      <c r="E107" s="53" t="s">
        <v>92</v>
      </c>
      <c r="F107" s="183" t="s">
        <v>55</v>
      </c>
      <c r="G107" s="34" t="s">
        <v>82</v>
      </c>
      <c r="H107" s="34" t="s">
        <v>106</v>
      </c>
      <c r="I107" s="138" t="s">
        <v>74</v>
      </c>
      <c r="J107" s="42"/>
      <c r="K107" s="36"/>
      <c r="L107" s="42"/>
      <c r="M107" s="36"/>
      <c r="N107" s="167"/>
      <c r="O107" s="148"/>
      <c r="P107" s="42"/>
      <c r="Q107" s="40" t="s">
        <v>36</v>
      </c>
      <c r="R107" s="40"/>
      <c r="S107" s="38" t="s">
        <v>129</v>
      </c>
      <c r="T107" s="129" t="s">
        <v>74</v>
      </c>
      <c r="U107" s="139"/>
      <c r="V107" s="139"/>
      <c r="W107" s="81" t="str">
        <f>VLOOKUP(TRIM(X107),X10:Y101,2,FALSE)</f>
        <v>Balazs</v>
      </c>
      <c r="X107" s="68" t="str">
        <f t="shared" si="4"/>
        <v>4</v>
      </c>
      <c r="Y107" s="55"/>
    </row>
    <row r="108" spans="1:25" ht="37.5" customHeight="1" x14ac:dyDescent="0.2">
      <c r="A108" s="128" t="str">
        <f>A9</f>
        <v>OP_F2F_001</v>
      </c>
      <c r="B108" s="178" t="s">
        <v>36</v>
      </c>
      <c r="C108" s="33" t="s">
        <v>80</v>
      </c>
      <c r="D108" s="56" t="s">
        <v>79</v>
      </c>
      <c r="E108" s="53" t="s">
        <v>93</v>
      </c>
      <c r="F108" s="183" t="s">
        <v>55</v>
      </c>
      <c r="G108" s="34" t="s">
        <v>82</v>
      </c>
      <c r="H108" s="34" t="s">
        <v>103</v>
      </c>
      <c r="I108" s="138" t="s">
        <v>104</v>
      </c>
      <c r="J108" s="37"/>
      <c r="K108" s="157"/>
      <c r="L108" s="37"/>
      <c r="M108" s="157"/>
      <c r="N108" s="37"/>
      <c r="O108" s="148"/>
      <c r="P108" s="37"/>
      <c r="Q108" s="40" t="s">
        <v>36</v>
      </c>
      <c r="R108" s="40"/>
      <c r="S108" s="38" t="s">
        <v>129</v>
      </c>
      <c r="T108" s="129" t="s">
        <v>124</v>
      </c>
      <c r="U108" s="139"/>
      <c r="V108" s="139"/>
      <c r="W108" s="81" t="str">
        <f>VLOOKUP(TRIM(X108),X10:Y101,2,FALSE)</f>
        <v>Balazs</v>
      </c>
      <c r="X108" s="68" t="str">
        <f t="shared" si="4"/>
        <v>4</v>
      </c>
      <c r="Y108" s="55"/>
    </row>
    <row r="109" spans="1:25" ht="37.5" customHeight="1" x14ac:dyDescent="0.2">
      <c r="A109" s="128" t="str">
        <f>A9</f>
        <v>OP_F2F_001</v>
      </c>
      <c r="B109" s="178" t="s">
        <v>36</v>
      </c>
      <c r="C109" s="33" t="s">
        <v>80</v>
      </c>
      <c r="D109" s="56" t="s">
        <v>79</v>
      </c>
      <c r="E109" s="53" t="s">
        <v>94</v>
      </c>
      <c r="F109" s="183" t="s">
        <v>55</v>
      </c>
      <c r="G109" s="34" t="s">
        <v>82</v>
      </c>
      <c r="H109" s="34" t="s">
        <v>103</v>
      </c>
      <c r="I109" s="138" t="s">
        <v>105</v>
      </c>
      <c r="J109" s="42"/>
      <c r="K109" s="36"/>
      <c r="L109" s="42"/>
      <c r="M109" s="36"/>
      <c r="N109" s="167"/>
      <c r="O109" s="148"/>
      <c r="P109" s="42"/>
      <c r="Q109" s="40" t="s">
        <v>36</v>
      </c>
      <c r="R109" s="40"/>
      <c r="S109" s="38" t="s">
        <v>129</v>
      </c>
      <c r="T109" s="129" t="s">
        <v>125</v>
      </c>
      <c r="U109" s="139"/>
      <c r="V109" s="139"/>
      <c r="W109" s="81" t="str">
        <f>VLOOKUP(TRIM(X109),X10:Y101,2,FALSE)</f>
        <v>Balazs</v>
      </c>
      <c r="X109" s="68" t="str">
        <f t="shared" si="4"/>
        <v>4</v>
      </c>
      <c r="Y109" s="55"/>
    </row>
    <row r="110" spans="1:25" ht="37.5" customHeight="1" x14ac:dyDescent="0.2">
      <c r="A110" s="128" t="str">
        <f>A9</f>
        <v>OP_F2F_001</v>
      </c>
      <c r="B110" s="178" t="s">
        <v>36</v>
      </c>
      <c r="C110" s="33" t="s">
        <v>80</v>
      </c>
      <c r="D110" s="56" t="s">
        <v>78</v>
      </c>
      <c r="E110" s="53" t="s">
        <v>95</v>
      </c>
      <c r="F110" s="183" t="s">
        <v>55</v>
      </c>
      <c r="G110" s="34" t="s">
        <v>82</v>
      </c>
      <c r="H110" s="34" t="s">
        <v>103</v>
      </c>
      <c r="I110" s="138" t="s">
        <v>102</v>
      </c>
      <c r="J110" s="37"/>
      <c r="K110" s="157"/>
      <c r="L110" s="37"/>
      <c r="M110" s="157"/>
      <c r="N110" s="37"/>
      <c r="O110" s="148"/>
      <c r="P110" s="37"/>
      <c r="Q110" s="40" t="s">
        <v>36</v>
      </c>
      <c r="R110" s="40"/>
      <c r="S110" s="38" t="s">
        <v>129</v>
      </c>
      <c r="T110" s="129" t="s">
        <v>123</v>
      </c>
      <c r="U110" s="139"/>
      <c r="V110" s="139"/>
      <c r="W110" s="81" t="str">
        <f>VLOOKUP(TRIM(X110),X10:Y101,2,FALSE)</f>
        <v>Balazs</v>
      </c>
      <c r="X110" s="68" t="str">
        <f t="shared" si="4"/>
        <v>3</v>
      </c>
      <c r="Y110" s="55"/>
    </row>
    <row r="111" spans="1:25" ht="37.5" customHeight="1" x14ac:dyDescent="0.2">
      <c r="A111" s="128" t="str">
        <f>A9</f>
        <v>OP_F2F_001</v>
      </c>
      <c r="B111" s="178" t="s">
        <v>36</v>
      </c>
      <c r="C111" s="33" t="s">
        <v>80</v>
      </c>
      <c r="D111" s="56" t="s">
        <v>78</v>
      </c>
      <c r="E111" s="53" t="s">
        <v>96</v>
      </c>
      <c r="F111" s="183" t="s">
        <v>55</v>
      </c>
      <c r="G111" s="34" t="s">
        <v>82</v>
      </c>
      <c r="H111" s="34" t="s">
        <v>103</v>
      </c>
      <c r="I111" s="138" t="s">
        <v>73</v>
      </c>
      <c r="J111" s="42"/>
      <c r="K111" s="36"/>
      <c r="L111" s="42"/>
      <c r="M111" s="36"/>
      <c r="N111" s="167"/>
      <c r="O111" s="148"/>
      <c r="P111" s="42"/>
      <c r="Q111" s="40" t="s">
        <v>36</v>
      </c>
      <c r="R111" s="40"/>
      <c r="S111" s="38" t="s">
        <v>129</v>
      </c>
      <c r="T111" s="129" t="s">
        <v>73</v>
      </c>
      <c r="U111" s="139"/>
      <c r="V111" s="139"/>
      <c r="W111" s="81" t="str">
        <f>VLOOKUP(TRIM(X111),X10:Y101,2,FALSE)</f>
        <v>Balazs</v>
      </c>
      <c r="X111" s="68" t="str">
        <f t="shared" si="4"/>
        <v>3</v>
      </c>
      <c r="Y111" s="55"/>
    </row>
    <row r="112" spans="1:25" ht="37.5" customHeight="1" x14ac:dyDescent="0.2">
      <c r="A112" s="128" t="str">
        <f>A9</f>
        <v>OP_F2F_001</v>
      </c>
      <c r="B112" s="178" t="s">
        <v>36</v>
      </c>
      <c r="C112" s="33" t="s">
        <v>80</v>
      </c>
      <c r="D112" s="56" t="s">
        <v>85</v>
      </c>
      <c r="E112" s="53" t="s">
        <v>97</v>
      </c>
      <c r="F112" s="183" t="s">
        <v>55</v>
      </c>
      <c r="G112" s="34" t="s">
        <v>117</v>
      </c>
      <c r="H112" s="34" t="s">
        <v>115</v>
      </c>
      <c r="I112" s="138" t="s">
        <v>116</v>
      </c>
      <c r="J112" s="42"/>
      <c r="K112" s="36"/>
      <c r="L112" s="42"/>
      <c r="M112" s="36"/>
      <c r="N112" s="167"/>
      <c r="O112" s="148"/>
      <c r="P112" s="42"/>
      <c r="Q112" s="40" t="s">
        <v>118</v>
      </c>
      <c r="R112" s="40"/>
      <c r="S112" s="38" t="s">
        <v>129</v>
      </c>
      <c r="T112" s="129" t="s">
        <v>42</v>
      </c>
      <c r="U112" s="139"/>
      <c r="V112" s="139"/>
      <c r="W112" s="81" t="str">
        <f>VLOOKUP(TRIM(X112),X10:Y101,2,FALSE)</f>
        <v>Balazs</v>
      </c>
      <c r="X112" s="68" t="str">
        <f t="shared" si="4"/>
        <v>5</v>
      </c>
      <c r="Y112" s="55"/>
    </row>
    <row r="113" spans="1:25" ht="37.5" customHeight="1" x14ac:dyDescent="0.2">
      <c r="A113" s="128" t="str">
        <f>A9</f>
        <v>OP_F2F_001</v>
      </c>
      <c r="B113" s="178" t="s">
        <v>36</v>
      </c>
      <c r="C113" s="33" t="s">
        <v>80</v>
      </c>
      <c r="D113" s="56" t="s">
        <v>79</v>
      </c>
      <c r="E113" s="53" t="s">
        <v>98</v>
      </c>
      <c r="F113" s="183" t="s">
        <v>55</v>
      </c>
      <c r="G113" s="34" t="s">
        <v>82</v>
      </c>
      <c r="H113" s="34" t="s">
        <v>120</v>
      </c>
      <c r="I113" s="138" t="s">
        <v>119</v>
      </c>
      <c r="J113" s="42"/>
      <c r="K113" s="36"/>
      <c r="L113" s="42"/>
      <c r="M113" s="36"/>
      <c r="N113" s="167"/>
      <c r="O113" s="148"/>
      <c r="P113" s="42"/>
      <c r="Q113" s="40" t="s">
        <v>121</v>
      </c>
      <c r="R113" s="40"/>
      <c r="S113" s="38" t="s">
        <v>129</v>
      </c>
      <c r="T113" s="129" t="s">
        <v>42</v>
      </c>
      <c r="U113" s="139"/>
      <c r="V113" s="139"/>
      <c r="W113" s="81" t="str">
        <f>VLOOKUP(TRIM(X113),X10:Y101,2,FALSE)</f>
        <v>Balazs</v>
      </c>
      <c r="X113" s="68" t="str">
        <f t="shared" si="4"/>
        <v>4</v>
      </c>
      <c r="Y113" s="55"/>
    </row>
    <row r="114" spans="1:25" ht="37.5" customHeight="1" x14ac:dyDescent="0.2">
      <c r="A114" s="128" t="str">
        <f>A9</f>
        <v>OP_F2F_001</v>
      </c>
      <c r="B114" s="178" t="s">
        <v>36</v>
      </c>
      <c r="C114" s="33" t="s">
        <v>80</v>
      </c>
      <c r="D114" s="56" t="s">
        <v>77</v>
      </c>
      <c r="E114" s="53" t="s">
        <v>99</v>
      </c>
      <c r="F114" s="173" t="s">
        <v>63</v>
      </c>
      <c r="G114" s="34" t="s">
        <v>117</v>
      </c>
      <c r="H114" s="34" t="s">
        <v>89</v>
      </c>
      <c r="I114" s="35" t="s">
        <v>116</v>
      </c>
      <c r="J114" s="42"/>
      <c r="K114" s="36"/>
      <c r="L114" s="42"/>
      <c r="M114" s="36"/>
      <c r="N114" s="167"/>
      <c r="O114" s="148"/>
      <c r="P114" s="42"/>
      <c r="Q114" s="40" t="s">
        <v>36</v>
      </c>
      <c r="R114" s="40" t="s">
        <v>128</v>
      </c>
      <c r="S114" s="38" t="s">
        <v>130</v>
      </c>
      <c r="T114" s="129" t="s">
        <v>42</v>
      </c>
      <c r="U114" s="139"/>
      <c r="V114" s="139"/>
      <c r="W114" s="81" t="str">
        <f>VLOOKUP(TRIM(X114),X10:Y101,2,FALSE)</f>
        <v>Balazs</v>
      </c>
      <c r="X114" s="68" t="str">
        <f t="shared" si="4"/>
        <v>2</v>
      </c>
      <c r="Y114" s="55"/>
    </row>
    <row r="115" spans="1:25" x14ac:dyDescent="0.2">
      <c r="W115" s="81"/>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917" priority="237" stopIfTrue="1" operator="equal">
      <formula>"LS In"</formula>
    </cfRule>
    <cfRule type="cellIs" dxfId="916" priority="238" stopIfTrue="1" operator="equal">
      <formula>"LS Out"</formula>
    </cfRule>
  </conditionalFormatting>
  <conditionalFormatting sqref="B81 B83 B85 B87 B89 B91 B93 B95 B97 B100">
    <cfRule type="cellIs" dxfId="915" priority="236" stopIfTrue="1" operator="equal">
      <formula>""</formula>
    </cfRule>
  </conditionalFormatting>
  <conditionalFormatting sqref="C7:C98 C100:C65195">
    <cfRule type="cellIs" dxfId="914" priority="233" stopIfTrue="1" operator="equal">
      <formula>"Y"</formula>
    </cfRule>
    <cfRule type="cellIs" dxfId="913" priority="234" stopIfTrue="1" operator="equal">
      <formula>""</formula>
    </cfRule>
    <cfRule type="cellIs" dxfId="912" priority="235" stopIfTrue="1" operator="equal">
      <formula>"W"</formula>
    </cfRule>
  </conditionalFormatting>
  <conditionalFormatting sqref="Q1:Q7 P1 Q115:Q65195">
    <cfRule type="cellIs" dxfId="911" priority="231" stopIfTrue="1" operator="equal">
      <formula>""</formula>
    </cfRule>
    <cfRule type="cellIs" dxfId="910" priority="232" stopIfTrue="1" operator="equal">
      <formula>"-"</formula>
    </cfRule>
  </conditionalFormatting>
  <conditionalFormatting sqref="W1:W81 W103:W65195">
    <cfRule type="cellIs" dxfId="909" priority="228" stopIfTrue="1" operator="equal">
      <formula>"Frank"</formula>
    </cfRule>
    <cfRule type="cellIs" dxfId="908" priority="229" stopIfTrue="1" operator="equal">
      <formula>"Ivano"</formula>
    </cfRule>
    <cfRule type="cellIs" dxfId="907" priority="230" stopIfTrue="1" operator="equal">
      <formula>"Erik"</formula>
    </cfRule>
  </conditionalFormatting>
  <conditionalFormatting sqref="T4 U1:U81 U115:U65195">
    <cfRule type="cellIs" dxfId="906" priority="222" stopIfTrue="1" operator="equal">
      <formula>"REPLY OPEN"</formula>
    </cfRule>
    <cfRule type="cellIs" dxfId="905" priority="227" stopIfTrue="1" operator="equal">
      <formula>"OPEN"</formula>
    </cfRule>
  </conditionalFormatting>
  <conditionalFormatting sqref="A102:A114">
    <cfRule type="cellIs" dxfId="904" priority="225" stopIfTrue="1" operator="equal">
      <formula>"Withdrawn"</formula>
    </cfRule>
    <cfRule type="cellIs" dxfId="903" priority="226" stopIfTrue="1" operator="equal">
      <formula>"Available"</formula>
    </cfRule>
  </conditionalFormatting>
  <conditionalFormatting sqref="H4:H5">
    <cfRule type="cellIs" dxfId="902" priority="223" stopIfTrue="1" operator="equal">
      <formula>""</formula>
    </cfRule>
    <cfRule type="cellIs" dxfId="901" priority="224" stopIfTrue="1" operator="equal">
      <formula>"-"</formula>
    </cfRule>
  </conditionalFormatting>
  <conditionalFormatting sqref="B102:B114">
    <cfRule type="cellIs" dxfId="900" priority="221" stopIfTrue="1" operator="equal">
      <formula>""</formula>
    </cfRule>
  </conditionalFormatting>
  <conditionalFormatting sqref="S102:S1955">
    <cfRule type="cellIs" dxfId="899" priority="220" stopIfTrue="1" operator="notEqual">
      <formula>""</formula>
    </cfRule>
  </conditionalFormatting>
  <conditionalFormatting sqref="U102:U114">
    <cfRule type="cellIs" dxfId="898" priority="217" stopIfTrue="1" operator="equal">
      <formula>"REPLY OPEN"</formula>
    </cfRule>
    <cfRule type="cellIs" dxfId="897" priority="218" stopIfTrue="1" operator="equal">
      <formula>"OPEN"</formula>
    </cfRule>
  </conditionalFormatting>
  <conditionalFormatting sqref="P102:P104 J102:N104 J107:N113 P107:P113">
    <cfRule type="cellIs" dxfId="896" priority="216" stopIfTrue="1" operator="equal">
      <formula>""</formula>
    </cfRule>
  </conditionalFormatting>
  <conditionalFormatting sqref="D102:D114">
    <cfRule type="cellIs" dxfId="895" priority="214" stopIfTrue="1" operator="equal">
      <formula>""</formula>
    </cfRule>
    <cfRule type="cellIs" dxfId="894" priority="215" stopIfTrue="1" operator="between">
      <formula>"10.7.1"</formula>
      <formula>"10.7.5"</formula>
    </cfRule>
  </conditionalFormatting>
  <conditionalFormatting sqref="D102:D114">
    <cfRule type="cellIs" dxfId="893" priority="212" stopIfTrue="1" operator="equal">
      <formula>""</formula>
    </cfRule>
    <cfRule type="cellIs" dxfId="892" priority="213" stopIfTrue="1" operator="between">
      <formula>"10.7.1"</formula>
      <formula>"10.7.5"</formula>
    </cfRule>
  </conditionalFormatting>
  <conditionalFormatting sqref="P102:P104 J102:N104 J107:N113 P107:P113">
    <cfRule type="cellIs" dxfId="891" priority="211" stopIfTrue="1" operator="equal">
      <formula>""</formula>
    </cfRule>
  </conditionalFormatting>
  <conditionalFormatting sqref="P102:P104 J102:N104 J107:N113 P107:P113">
    <cfRule type="cellIs" dxfId="890" priority="210" stopIfTrue="1" operator="equal">
      <formula>""</formula>
    </cfRule>
  </conditionalFormatting>
  <conditionalFormatting sqref="P102:P104 J102:N104 J107:N113 P107:P113">
    <cfRule type="cellIs" dxfId="889" priority="209" stopIfTrue="1" operator="equal">
      <formula>""</formula>
    </cfRule>
  </conditionalFormatting>
  <conditionalFormatting sqref="P102:P104 J102:N104 J107:N113 P107:P113">
    <cfRule type="cellIs" dxfId="888" priority="208" stopIfTrue="1" operator="equal">
      <formula>""</formula>
    </cfRule>
  </conditionalFormatting>
  <conditionalFormatting sqref="P102:P104 J102:N104 J107:N113 P107:P113">
    <cfRule type="cellIs" dxfId="887" priority="207" stopIfTrue="1" operator="equal">
      <formula>""</formula>
    </cfRule>
  </conditionalFormatting>
  <conditionalFormatting sqref="P102:P104 J102:N104 J107:N113 P107:P113">
    <cfRule type="cellIs" dxfId="886" priority="206" stopIfTrue="1" operator="equal">
      <formula>""</formula>
    </cfRule>
  </conditionalFormatting>
  <conditionalFormatting sqref="P102:P104 J102:N104 J107:N113 P107:P113">
    <cfRule type="cellIs" dxfId="885" priority="205" stopIfTrue="1" operator="equal">
      <formula>""</formula>
    </cfRule>
  </conditionalFormatting>
  <conditionalFormatting sqref="P102:P104 J102:N104 J107:N113 P107:P113">
    <cfRule type="cellIs" dxfId="884" priority="204" stopIfTrue="1" operator="equal">
      <formula>""</formula>
    </cfRule>
  </conditionalFormatting>
  <conditionalFormatting sqref="Q102:Q113">
    <cfRule type="cellIs" dxfId="883" priority="202" stopIfTrue="1" operator="equal">
      <formula>""</formula>
    </cfRule>
    <cfRule type="cellIs" dxfId="882" priority="203" stopIfTrue="1" operator="equal">
      <formula>"-"</formula>
    </cfRule>
  </conditionalFormatting>
  <conditionalFormatting sqref="Q102:Q113">
    <cfRule type="cellIs" dxfId="881" priority="200" stopIfTrue="1" operator="equal">
      <formula>""</formula>
    </cfRule>
    <cfRule type="cellIs" dxfId="880" priority="201" stopIfTrue="1" operator="equal">
      <formula>"-"</formula>
    </cfRule>
  </conditionalFormatting>
  <conditionalFormatting sqref="V1:V81 V102:V1048576">
    <cfRule type="cellIs" dxfId="879" priority="195" operator="equal">
      <formula>"Block6"</formula>
    </cfRule>
    <cfRule type="cellIs" dxfId="878" priority="196" operator="equal">
      <formula>"Block4"</formula>
    </cfRule>
    <cfRule type="cellIs" dxfId="877" priority="197" operator="equal">
      <formula>"Block3"</formula>
    </cfRule>
    <cfRule type="cellIs" dxfId="876" priority="198" operator="equal">
      <formula>"Block2"</formula>
    </cfRule>
    <cfRule type="cellIs" dxfId="875" priority="199" operator="equal">
      <formula>"Block1"</formula>
    </cfRule>
    <cfRule type="cellIs" dxfId="874" priority="219" stopIfTrue="1" operator="equal">
      <formula>"B-A"</formula>
    </cfRule>
  </conditionalFormatting>
  <conditionalFormatting sqref="B102:C102 B103:B114">
    <cfRule type="cellIs" dxfId="873" priority="194" stopIfTrue="1" operator="equal">
      <formula>""</formula>
    </cfRule>
  </conditionalFormatting>
  <conditionalFormatting sqref="J102:N102 P102">
    <cfRule type="cellIs" dxfId="872" priority="193" stopIfTrue="1" operator="equal">
      <formula>""</formula>
    </cfRule>
  </conditionalFormatting>
  <conditionalFormatting sqref="D102:D103">
    <cfRule type="cellIs" dxfId="871" priority="191" stopIfTrue="1" operator="equal">
      <formula>""</formula>
    </cfRule>
    <cfRule type="cellIs" dxfId="870" priority="192" stopIfTrue="1" operator="between">
      <formula>"10.7.1"</formula>
      <formula>"10.7.5"</formula>
    </cfRule>
  </conditionalFormatting>
  <conditionalFormatting sqref="Q102">
    <cfRule type="cellIs" dxfId="869" priority="189" stopIfTrue="1" operator="equal">
      <formula>""</formula>
    </cfRule>
    <cfRule type="cellIs" dxfId="868" priority="190" stopIfTrue="1" operator="equal">
      <formula>"-"</formula>
    </cfRule>
  </conditionalFormatting>
  <conditionalFormatting sqref="U102">
    <cfRule type="cellIs" dxfId="867" priority="187" stopIfTrue="1" operator="equal">
      <formula>"REPLY OPEN"</formula>
    </cfRule>
    <cfRule type="cellIs" dxfId="866" priority="188" stopIfTrue="1" operator="equal">
      <formula>"OPEN"</formula>
    </cfRule>
  </conditionalFormatting>
  <conditionalFormatting sqref="C104">
    <cfRule type="cellIs" dxfId="865" priority="184" stopIfTrue="1" operator="equal">
      <formula>"Y"</formula>
    </cfRule>
    <cfRule type="cellIs" dxfId="864" priority="185" stopIfTrue="1" operator="equal">
      <formula>""</formula>
    </cfRule>
    <cfRule type="cellIs" dxfId="863" priority="186" stopIfTrue="1" operator="equal">
      <formula>"W"</formula>
    </cfRule>
  </conditionalFormatting>
  <conditionalFormatting sqref="W104">
    <cfRule type="cellIs" dxfId="862" priority="181" stopIfTrue="1" operator="equal">
      <formula>"Frank"</formula>
    </cfRule>
    <cfRule type="cellIs" dxfId="861" priority="182" stopIfTrue="1" operator="equal">
      <formula>"Ivano"</formula>
    </cfRule>
    <cfRule type="cellIs" dxfId="860" priority="183" stopIfTrue="1" operator="equal">
      <formula>"Erik"</formula>
    </cfRule>
  </conditionalFormatting>
  <conditionalFormatting sqref="A104 A106 A108 A110 A112 A114">
    <cfRule type="cellIs" dxfId="859" priority="179" stopIfTrue="1" operator="equal">
      <formula>"Withdrawn"</formula>
    </cfRule>
    <cfRule type="cellIs" dxfId="858" priority="180" stopIfTrue="1" operator="equal">
      <formula>"Available"</formula>
    </cfRule>
  </conditionalFormatting>
  <conditionalFormatting sqref="J103:N103 P103">
    <cfRule type="cellIs" dxfId="857" priority="178" stopIfTrue="1" operator="equal">
      <formula>""</formula>
    </cfRule>
  </conditionalFormatting>
  <conditionalFormatting sqref="Q103:Q111">
    <cfRule type="cellIs" dxfId="856" priority="176" stopIfTrue="1" operator="equal">
      <formula>""</formula>
    </cfRule>
    <cfRule type="cellIs" dxfId="855" priority="177" stopIfTrue="1" operator="equal">
      <formula>"-"</formula>
    </cfRule>
  </conditionalFormatting>
  <conditionalFormatting sqref="W82:W98 W100:W102">
    <cfRule type="cellIs" dxfId="854" priority="173" stopIfTrue="1" operator="equal">
      <formula>"Frank"</formula>
    </cfRule>
    <cfRule type="cellIs" dxfId="853" priority="174" stopIfTrue="1" operator="equal">
      <formula>"Ivano"</formula>
    </cfRule>
    <cfRule type="cellIs" dxfId="852" priority="175" stopIfTrue="1" operator="equal">
      <formula>"Erik"</formula>
    </cfRule>
  </conditionalFormatting>
  <conditionalFormatting sqref="U82">
    <cfRule type="cellIs" dxfId="851" priority="171" stopIfTrue="1" operator="equal">
      <formula>"REPLY OPEN"</formula>
    </cfRule>
    <cfRule type="cellIs" dxfId="850" priority="172" stopIfTrue="1" operator="equal">
      <formula>"OPEN"</formula>
    </cfRule>
  </conditionalFormatting>
  <conditionalFormatting sqref="V82">
    <cfRule type="cellIs" dxfId="849" priority="165" operator="equal">
      <formula>"Block6"</formula>
    </cfRule>
    <cfRule type="cellIs" dxfId="848" priority="166" operator="equal">
      <formula>"Block4"</formula>
    </cfRule>
    <cfRule type="cellIs" dxfId="847" priority="167" operator="equal">
      <formula>"Block3"</formula>
    </cfRule>
    <cfRule type="cellIs" dxfId="846" priority="168" operator="equal">
      <formula>"Block2"</formula>
    </cfRule>
    <cfRule type="cellIs" dxfId="845" priority="169" operator="equal">
      <formula>"Block1"</formula>
    </cfRule>
    <cfRule type="cellIs" dxfId="844" priority="170" stopIfTrue="1" operator="equal">
      <formula>"B-A"</formula>
    </cfRule>
  </conditionalFormatting>
  <conditionalFormatting sqref="U83:U98 U100:U101">
    <cfRule type="cellIs" dxfId="843" priority="163" stopIfTrue="1" operator="equal">
      <formula>"REPLY OPEN"</formula>
    </cfRule>
    <cfRule type="cellIs" dxfId="842" priority="164" stopIfTrue="1" operator="equal">
      <formula>"OPEN"</formula>
    </cfRule>
  </conditionalFormatting>
  <conditionalFormatting sqref="V83:V98 V100:V101">
    <cfRule type="cellIs" dxfId="841" priority="157" operator="equal">
      <formula>"Block6"</formula>
    </cfRule>
    <cfRule type="cellIs" dxfId="840" priority="158" operator="equal">
      <formula>"Block4"</formula>
    </cfRule>
    <cfRule type="cellIs" dxfId="839" priority="159" operator="equal">
      <formula>"Block3"</formula>
    </cfRule>
    <cfRule type="cellIs" dxfId="838" priority="160" operator="equal">
      <formula>"Block2"</formula>
    </cfRule>
    <cfRule type="cellIs" dxfId="837" priority="161" operator="equal">
      <formula>"Block1"</formula>
    </cfRule>
    <cfRule type="cellIs" dxfId="836" priority="162" stopIfTrue="1" operator="equal">
      <formula>"B-A"</formula>
    </cfRule>
  </conditionalFormatting>
  <conditionalFormatting sqref="D101">
    <cfRule type="cellIs" dxfId="835" priority="155" stopIfTrue="1" operator="equal">
      <formula>""</formula>
    </cfRule>
    <cfRule type="cellIs" dxfId="834" priority="156" stopIfTrue="1" operator="between">
      <formula>"10.7.1"</formula>
      <formula>"10.7.5"</formula>
    </cfRule>
  </conditionalFormatting>
  <conditionalFormatting sqref="B99">
    <cfRule type="cellIs" dxfId="833" priority="154" stopIfTrue="1" operator="equal">
      <formula>""</formula>
    </cfRule>
  </conditionalFormatting>
  <conditionalFormatting sqref="C99">
    <cfRule type="cellIs" dxfId="832" priority="151" stopIfTrue="1" operator="equal">
      <formula>"Y"</formula>
    </cfRule>
    <cfRule type="cellIs" dxfId="831" priority="152" stopIfTrue="1" operator="equal">
      <formula>""</formula>
    </cfRule>
    <cfRule type="cellIs" dxfId="830" priority="153" stopIfTrue="1" operator="equal">
      <formula>"W"</formula>
    </cfRule>
  </conditionalFormatting>
  <conditionalFormatting sqref="W99">
    <cfRule type="cellIs" dxfId="829" priority="148" stopIfTrue="1" operator="equal">
      <formula>"Frank"</formula>
    </cfRule>
    <cfRule type="cellIs" dxfId="828" priority="149" stopIfTrue="1" operator="equal">
      <formula>"Ivano"</formula>
    </cfRule>
    <cfRule type="cellIs" dxfId="827" priority="150" stopIfTrue="1" operator="equal">
      <formula>"Erik"</formula>
    </cfRule>
  </conditionalFormatting>
  <conditionalFormatting sqref="U99">
    <cfRule type="cellIs" dxfId="826" priority="146" stopIfTrue="1" operator="equal">
      <formula>"REPLY OPEN"</formula>
    </cfRule>
    <cfRule type="cellIs" dxfId="825" priority="147" stopIfTrue="1" operator="equal">
      <formula>"OPEN"</formula>
    </cfRule>
  </conditionalFormatting>
  <conditionalFormatting sqref="V99">
    <cfRule type="cellIs" dxfId="824" priority="140" operator="equal">
      <formula>"Block6"</formula>
    </cfRule>
    <cfRule type="cellIs" dxfId="823" priority="141" operator="equal">
      <formula>"Block4"</formula>
    </cfRule>
    <cfRule type="cellIs" dxfId="822" priority="142" operator="equal">
      <formula>"Block3"</formula>
    </cfRule>
    <cfRule type="cellIs" dxfId="821" priority="143" operator="equal">
      <formula>"Block2"</formula>
    </cfRule>
    <cfRule type="cellIs" dxfId="820" priority="144" operator="equal">
      <formula>"Block1"</formula>
    </cfRule>
    <cfRule type="cellIs" dxfId="819" priority="145" stopIfTrue="1" operator="equal">
      <formula>"B-A"</formula>
    </cfRule>
  </conditionalFormatting>
  <conditionalFormatting sqref="F1:F2 F5:F6 F9:F101 F103:F112 F115:F1048576">
    <cfRule type="cellIs" dxfId="818" priority="131" stopIfTrue="1" operator="equal">
      <formula>"LS In"</formula>
    </cfRule>
    <cfRule type="cellIs" dxfId="817" priority="132" stopIfTrue="1" operator="equal">
      <formula>"LS OUT"</formula>
    </cfRule>
    <cfRule type="cellIs" dxfId="816" priority="133" stopIfTrue="1" operator="equal">
      <formula>"CR"</formula>
    </cfRule>
    <cfRule type="cellIs" dxfId="815" priority="134" stopIfTrue="1" operator="equal">
      <formula>"P-CR"</formula>
    </cfRule>
    <cfRule type="cellIs" dxfId="814" priority="135" stopIfTrue="1" operator="equal">
      <formula>"CR Pack"</formula>
    </cfRule>
    <cfRule type="cellIs" dxfId="813" priority="136" stopIfTrue="1" operator="equal">
      <formula>"WID new"</formula>
    </cfRule>
    <cfRule type="cellIs" dxfId="812" priority="137" stopIfTrue="1" operator="equal">
      <formula>"WID revised"</formula>
    </cfRule>
    <cfRule type="cellIs" dxfId="811" priority="138" stopIfTrue="1" operator="equal">
      <formula>"SID new"</formula>
    </cfRule>
    <cfRule type="cellIs" dxfId="810" priority="139" stopIfTrue="1" operator="equal">
      <formula>"SID revised"</formula>
    </cfRule>
  </conditionalFormatting>
  <conditionalFormatting sqref="E1:E101 T115:T1853 E103:E1048576">
    <cfRule type="expression" dxfId="809" priority="130">
      <formula>ISEVEN(ROW())</formula>
    </cfRule>
  </conditionalFormatting>
  <conditionalFormatting sqref="E102">
    <cfRule type="cellIs" dxfId="808" priority="128" stopIfTrue="1" operator="equal">
      <formula>""</formula>
    </cfRule>
    <cfRule type="cellIs" dxfId="807" priority="129" stopIfTrue="1" operator="between">
      <formula>"10.7.1"</formula>
      <formula>"10.7.5"</formula>
    </cfRule>
  </conditionalFormatting>
  <conditionalFormatting sqref="E102">
    <cfRule type="cellIs" dxfId="806" priority="126" stopIfTrue="1" operator="equal">
      <formula>""</formula>
    </cfRule>
    <cfRule type="cellIs" dxfId="805" priority="127" stopIfTrue="1" operator="between">
      <formula>"10.7.1"</formula>
      <formula>"10.7.5"</formula>
    </cfRule>
  </conditionalFormatting>
  <conditionalFormatting sqref="E102">
    <cfRule type="cellIs" dxfId="804" priority="124" stopIfTrue="1" operator="equal">
      <formula>""</formula>
    </cfRule>
    <cfRule type="cellIs" dxfId="803" priority="125" stopIfTrue="1" operator="between">
      <formula>"10.7.1"</formula>
      <formula>"10.7.5"</formula>
    </cfRule>
  </conditionalFormatting>
  <conditionalFormatting sqref="T103:T114">
    <cfRule type="expression" dxfId="802" priority="123">
      <formula>ISEVEN(ROW())</formula>
    </cfRule>
  </conditionalFormatting>
  <conditionalFormatting sqref="O107:O113 O1:O104 O115:O1048576">
    <cfRule type="cellIs" priority="118" stopIfTrue="1" operator="equal">
      <formula>""</formula>
    </cfRule>
    <cfRule type="cellIs" dxfId="801" priority="119" operator="lessThanOrEqual">
      <formula>"Rel-15"</formula>
    </cfRule>
    <cfRule type="cellIs" dxfId="800" priority="120" operator="equal">
      <formula>"Rel-16"</formula>
    </cfRule>
    <cfRule type="cellIs" dxfId="799" priority="121" operator="equal">
      <formula>"Rel-17"</formula>
    </cfRule>
    <cfRule type="cellIs" dxfId="798" priority="122" operator="equal">
      <formula>"Rel-18"</formula>
    </cfRule>
  </conditionalFormatting>
  <conditionalFormatting sqref="J105:N106 P105:P106">
    <cfRule type="cellIs" dxfId="797" priority="99" stopIfTrue="1" operator="equal">
      <formula>""</formula>
    </cfRule>
  </conditionalFormatting>
  <conditionalFormatting sqref="J105:N106 P105:P106">
    <cfRule type="cellIs" dxfId="796" priority="98" stopIfTrue="1" operator="equal">
      <formula>""</formula>
    </cfRule>
  </conditionalFormatting>
  <conditionalFormatting sqref="J105:N106 P105:P106">
    <cfRule type="cellIs" dxfId="795" priority="97" stopIfTrue="1" operator="equal">
      <formula>""</formula>
    </cfRule>
  </conditionalFormatting>
  <conditionalFormatting sqref="J105:N106 P105:P106">
    <cfRule type="cellIs" dxfId="794" priority="96" stopIfTrue="1" operator="equal">
      <formula>""</formula>
    </cfRule>
  </conditionalFormatting>
  <conditionalFormatting sqref="J105:N106 P105:P106">
    <cfRule type="cellIs" dxfId="793" priority="95" stopIfTrue="1" operator="equal">
      <formula>""</formula>
    </cfRule>
  </conditionalFormatting>
  <conditionalFormatting sqref="J105:N106 P105:P106">
    <cfRule type="cellIs" dxfId="792" priority="94" stopIfTrue="1" operator="equal">
      <formula>""</formula>
    </cfRule>
  </conditionalFormatting>
  <conditionalFormatting sqref="J105:N106 P105:P106">
    <cfRule type="cellIs" dxfId="791" priority="93" stopIfTrue="1" operator="equal">
      <formula>""</formula>
    </cfRule>
  </conditionalFormatting>
  <conditionalFormatting sqref="J105:N106 P105:P106">
    <cfRule type="cellIs" dxfId="790" priority="92" stopIfTrue="1" operator="equal">
      <formula>""</formula>
    </cfRule>
  </conditionalFormatting>
  <conditionalFormatting sqref="J105:N106 P105:P106">
    <cfRule type="cellIs" dxfId="789" priority="91" stopIfTrue="1" operator="equal">
      <formula>""</formula>
    </cfRule>
  </conditionalFormatting>
  <conditionalFormatting sqref="O105:O106">
    <cfRule type="cellIs" priority="86" stopIfTrue="1" operator="equal">
      <formula>""</formula>
    </cfRule>
    <cfRule type="cellIs" dxfId="788" priority="87" operator="lessThanOrEqual">
      <formula>"Rel-15"</formula>
    </cfRule>
    <cfRule type="cellIs" dxfId="787" priority="88" operator="equal">
      <formula>"Rel-16"</formula>
    </cfRule>
    <cfRule type="cellIs" dxfId="786" priority="89" operator="equal">
      <formula>"Rel-17"</formula>
    </cfRule>
    <cfRule type="cellIs" dxfId="785" priority="90" operator="equal">
      <formula>"Rel-18"</formula>
    </cfRule>
  </conditionalFormatting>
  <conditionalFormatting sqref="F113">
    <cfRule type="cellIs" dxfId="784" priority="31" stopIfTrue="1" operator="equal">
      <formula>"LS In"</formula>
    </cfRule>
    <cfRule type="cellIs" dxfId="783" priority="32" stopIfTrue="1" operator="equal">
      <formula>"LS OUT"</formula>
    </cfRule>
    <cfRule type="cellIs" dxfId="782" priority="33" stopIfTrue="1" operator="equal">
      <formula>"CR"</formula>
    </cfRule>
    <cfRule type="cellIs" dxfId="781" priority="34" stopIfTrue="1" operator="equal">
      <formula>"P-CR"</formula>
    </cfRule>
    <cfRule type="cellIs" dxfId="780" priority="35" stopIfTrue="1" operator="equal">
      <formula>"CR Pack"</formula>
    </cfRule>
    <cfRule type="cellIs" dxfId="779" priority="36" stopIfTrue="1" operator="equal">
      <formula>"WID new"</formula>
    </cfRule>
    <cfRule type="cellIs" dxfId="778" priority="37" stopIfTrue="1" operator="equal">
      <formula>"WID revised"</formula>
    </cfRule>
    <cfRule type="cellIs" dxfId="777" priority="38" stopIfTrue="1" operator="equal">
      <formula>"SID new"</formula>
    </cfRule>
    <cfRule type="cellIs" dxfId="776" priority="39" stopIfTrue="1" operator="equal">
      <formula>"SID revised"</formula>
    </cfRule>
  </conditionalFormatting>
  <conditionalFormatting sqref="P114 J114:N114">
    <cfRule type="cellIs" dxfId="775" priority="30" stopIfTrue="1" operator="equal">
      <formula>""</formula>
    </cfRule>
  </conditionalFormatting>
  <conditionalFormatting sqref="P114 J114:N114">
    <cfRule type="cellIs" dxfId="774" priority="29" stopIfTrue="1" operator="equal">
      <formula>""</formula>
    </cfRule>
  </conditionalFormatting>
  <conditionalFormatting sqref="P114 J114:N114">
    <cfRule type="cellIs" dxfId="773" priority="28" stopIfTrue="1" operator="equal">
      <formula>""</formula>
    </cfRule>
  </conditionalFormatting>
  <conditionalFormatting sqref="P114 J114:N114">
    <cfRule type="cellIs" dxfId="772" priority="27" stopIfTrue="1" operator="equal">
      <formula>""</formula>
    </cfRule>
  </conditionalFormatting>
  <conditionalFormatting sqref="P114 J114:N114">
    <cfRule type="cellIs" dxfId="771" priority="26" stopIfTrue="1" operator="equal">
      <formula>""</formula>
    </cfRule>
  </conditionalFormatting>
  <conditionalFormatting sqref="P114 J114:N114">
    <cfRule type="cellIs" dxfId="770" priority="25" stopIfTrue="1" operator="equal">
      <formula>""</formula>
    </cfRule>
  </conditionalFormatting>
  <conditionalFormatting sqref="P114 J114:N114">
    <cfRule type="cellIs" dxfId="769" priority="24" stopIfTrue="1" operator="equal">
      <formula>""</formula>
    </cfRule>
  </conditionalFormatting>
  <conditionalFormatting sqref="P114 J114:N114">
    <cfRule type="cellIs" dxfId="768" priority="23" stopIfTrue="1" operator="equal">
      <formula>""</formula>
    </cfRule>
  </conditionalFormatting>
  <conditionalFormatting sqref="P114 J114:N114">
    <cfRule type="cellIs" dxfId="767" priority="22" stopIfTrue="1" operator="equal">
      <formula>""</formula>
    </cfRule>
  </conditionalFormatting>
  <conditionalFormatting sqref="Q114">
    <cfRule type="cellIs" dxfId="766" priority="20" stopIfTrue="1" operator="equal">
      <formula>""</formula>
    </cfRule>
    <cfRule type="cellIs" dxfId="765" priority="21" stopIfTrue="1" operator="equal">
      <formula>"-"</formula>
    </cfRule>
  </conditionalFormatting>
  <conditionalFormatting sqref="Q114">
    <cfRule type="cellIs" dxfId="764" priority="18" stopIfTrue="1" operator="equal">
      <formula>""</formula>
    </cfRule>
    <cfRule type="cellIs" dxfId="763" priority="19" stopIfTrue="1" operator="equal">
      <formula>"-"</formula>
    </cfRule>
  </conditionalFormatting>
  <conditionalFormatting sqref="J114:N114 P114">
    <cfRule type="cellIs" dxfId="762" priority="17" stopIfTrue="1" operator="equal">
      <formula>""</formula>
    </cfRule>
  </conditionalFormatting>
  <conditionalFormatting sqref="Q114">
    <cfRule type="cellIs" dxfId="761" priority="15" stopIfTrue="1" operator="equal">
      <formula>""</formula>
    </cfRule>
    <cfRule type="cellIs" dxfId="760" priority="16" stopIfTrue="1" operator="equal">
      <formula>"-"</formula>
    </cfRule>
  </conditionalFormatting>
  <conditionalFormatting sqref="F114">
    <cfRule type="cellIs" dxfId="759" priority="6" stopIfTrue="1" operator="equal">
      <formula>"LS In"</formula>
    </cfRule>
    <cfRule type="cellIs" dxfId="758" priority="7" stopIfTrue="1" operator="equal">
      <formula>"LS OUT"</formula>
    </cfRule>
    <cfRule type="cellIs" dxfId="757" priority="8" stopIfTrue="1" operator="equal">
      <formula>"CR"</formula>
    </cfRule>
    <cfRule type="cellIs" dxfId="756" priority="9" stopIfTrue="1" operator="equal">
      <formula>"P-CR"</formula>
    </cfRule>
    <cfRule type="cellIs" dxfId="755" priority="10" stopIfTrue="1" operator="equal">
      <formula>"CR Pack"</formula>
    </cfRule>
    <cfRule type="cellIs" dxfId="754" priority="11" stopIfTrue="1" operator="equal">
      <formula>"WID new"</formula>
    </cfRule>
    <cfRule type="cellIs" dxfId="753" priority="12" stopIfTrue="1" operator="equal">
      <formula>"WID revised"</formula>
    </cfRule>
    <cfRule type="cellIs" dxfId="752" priority="13" stopIfTrue="1" operator="equal">
      <formula>"SID new"</formula>
    </cfRule>
    <cfRule type="cellIs" dxfId="751" priority="14" stopIfTrue="1" operator="equal">
      <formula>"SID revised"</formula>
    </cfRule>
  </conditionalFormatting>
  <conditionalFormatting sqref="O114">
    <cfRule type="cellIs" priority="1" stopIfTrue="1" operator="equal">
      <formula>""</formula>
    </cfRule>
    <cfRule type="cellIs" dxfId="750" priority="2" operator="lessThanOrEqual">
      <formula>"Rel-15"</formula>
    </cfRule>
    <cfRule type="cellIs" dxfId="749" priority="3" operator="equal">
      <formula>"Rel-16"</formula>
    </cfRule>
    <cfRule type="cellIs" dxfId="748" priority="4" operator="equal">
      <formula>"Rel-17"</formula>
    </cfRule>
    <cfRule type="cellIs" dxfId="747"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opLeftCell="E1" zoomScale="80" zoomScaleNormal="80" workbookViewId="0">
      <pane ySplit="7" topLeftCell="A97" activePane="bottomLeft" state="frozenSplit"/>
      <selection pane="bottomLeft" activeCell="F112" sqref="F112"/>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9</v>
      </c>
      <c r="E4" s="52">
        <f ca="1">COUNTIF(INDIRECT("A"&amp;$A$4):INDIRECT("A"&amp;$A$6),"Available")</f>
        <v>0</v>
      </c>
      <c r="F4" s="176">
        <f ca="1">COUNTIF(INDIRECT("C"&amp;$A$4):INDIRECT("C"&amp;SUM(A4,D4)-1),"")</f>
        <v>0</v>
      </c>
      <c r="G4" s="26">
        <f ca="1">COUNTA(INDIRECT("S"&amp;$A$4):INDIRECT("S"&amp;$A$6))</f>
        <v>9</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OPF220010</v>
      </c>
      <c r="R4" s="144"/>
      <c r="S4" s="2">
        <f ca="1">COUNTIF(INDIRECT("S"&amp;$A$4):INDIRECT("S"&amp;$A$6),"FOR E-MAIL APPROVAL")</f>
        <v>0</v>
      </c>
      <c r="T4" s="3"/>
    </row>
    <row r="5" spans="1:226" ht="17.25" customHeight="1" thickBot="1" x14ac:dyDescent="0.25">
      <c r="A5" s="21" t="str">
        <f ca="1">RIGHT(INDIRECT("E"&amp;$A$4),6)</f>
        <v>220001</v>
      </c>
      <c r="B5" s="7" t="s">
        <v>37</v>
      </c>
      <c r="C5" s="11" t="s">
        <v>14</v>
      </c>
      <c r="D5" s="65">
        <f ca="1">SUM(E9:E60)+D6-L4</f>
        <v>9</v>
      </c>
      <c r="E5" s="41">
        <f ca="1">COUNTIF(INDIRECT("C"&amp;$A$4):C3360,"Y")</f>
        <v>9</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112</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132</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OP_F2F_002</v>
      </c>
      <c r="B13" s="84" t="s">
        <v>134</v>
      </c>
      <c r="C13" s="85" t="s">
        <v>4</v>
      </c>
      <c r="D13" s="97" t="s">
        <v>79</v>
      </c>
      <c r="E13" s="86">
        <f ca="1">COUNTIF(INDIRECT("D"&amp;$A$4):D2054,INDIRECT("D"&amp;ROW()))</f>
        <v>7</v>
      </c>
      <c r="F13" s="175" t="s">
        <v>107</v>
      </c>
      <c r="G13" s="93" t="s">
        <v>18</v>
      </c>
      <c r="H13" s="94" t="s">
        <v>133</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1"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135</v>
      </c>
      <c r="F103" s="173" t="s">
        <v>63</v>
      </c>
      <c r="G103" s="34" t="s">
        <v>166</v>
      </c>
      <c r="H103" s="34" t="s">
        <v>165</v>
      </c>
      <c r="I103" s="35" t="s">
        <v>116</v>
      </c>
      <c r="J103" s="42"/>
      <c r="K103" s="36"/>
      <c r="L103" s="42"/>
      <c r="M103" s="36"/>
      <c r="N103" s="167"/>
      <c r="O103" s="148"/>
      <c r="P103" s="42"/>
      <c r="Q103" s="40"/>
      <c r="R103" s="40"/>
      <c r="S103" s="38" t="s">
        <v>179</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136</v>
      </c>
      <c r="F104" s="183" t="s">
        <v>55</v>
      </c>
      <c r="G104" s="34" t="s">
        <v>17</v>
      </c>
      <c r="H104" s="34" t="s">
        <v>167</v>
      </c>
      <c r="I104" s="138" t="s">
        <v>116</v>
      </c>
      <c r="J104" s="42"/>
      <c r="K104" s="36"/>
      <c r="L104" s="42"/>
      <c r="M104" s="36"/>
      <c r="N104" s="167"/>
      <c r="O104" s="148"/>
      <c r="P104" s="42"/>
      <c r="Q104" s="40"/>
      <c r="R104" s="40"/>
      <c r="S104" s="38" t="s">
        <v>129</v>
      </c>
      <c r="T104" s="129" t="s">
        <v>42</v>
      </c>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137</v>
      </c>
      <c r="F105" s="183" t="s">
        <v>55</v>
      </c>
      <c r="G105" s="34" t="s">
        <v>82</v>
      </c>
      <c r="H105" s="34" t="s">
        <v>103</v>
      </c>
      <c r="I105" s="138" t="s">
        <v>122</v>
      </c>
      <c r="J105" s="42"/>
      <c r="K105" s="36"/>
      <c r="L105" s="42"/>
      <c r="M105" s="36"/>
      <c r="N105" s="167"/>
      <c r="O105" s="148"/>
      <c r="P105" s="42"/>
      <c r="Q105" s="40"/>
      <c r="R105" s="40"/>
      <c r="S105" s="38" t="s">
        <v>129</v>
      </c>
      <c r="T105" s="129" t="s">
        <v>122</v>
      </c>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138</v>
      </c>
      <c r="F106" s="183" t="s">
        <v>55</v>
      </c>
      <c r="G106" s="34" t="s">
        <v>82</v>
      </c>
      <c r="H106" s="34" t="s">
        <v>168</v>
      </c>
      <c r="I106" s="138" t="s">
        <v>73</v>
      </c>
      <c r="J106" s="42"/>
      <c r="K106" s="36"/>
      <c r="L106" s="42"/>
      <c r="M106" s="36"/>
      <c r="N106" s="167"/>
      <c r="O106" s="148"/>
      <c r="P106" s="42"/>
      <c r="Q106" s="40"/>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139</v>
      </c>
      <c r="F107" s="183" t="s">
        <v>55</v>
      </c>
      <c r="G107" s="34" t="s">
        <v>82</v>
      </c>
      <c r="H107" s="34" t="s">
        <v>103</v>
      </c>
      <c r="I107" s="138" t="s">
        <v>102</v>
      </c>
      <c r="J107" s="42"/>
      <c r="K107" s="36"/>
      <c r="L107" s="42"/>
      <c r="M107" s="36"/>
      <c r="N107" s="167"/>
      <c r="O107" s="148"/>
      <c r="P107" s="42"/>
      <c r="Q107" s="40"/>
      <c r="R107" s="40"/>
      <c r="S107" s="38" t="s">
        <v>129</v>
      </c>
      <c r="T107" s="129" t="s">
        <v>102</v>
      </c>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140</v>
      </c>
      <c r="F108" s="183" t="s">
        <v>55</v>
      </c>
      <c r="G108" s="34" t="s">
        <v>82</v>
      </c>
      <c r="H108" s="34" t="s">
        <v>169</v>
      </c>
      <c r="I108" s="138" t="s">
        <v>173</v>
      </c>
      <c r="J108" s="37"/>
      <c r="K108" s="157"/>
      <c r="L108" s="37"/>
      <c r="M108" s="157"/>
      <c r="N108" s="37"/>
      <c r="O108" s="148"/>
      <c r="P108" s="37"/>
      <c r="Q108" s="40"/>
      <c r="R108" s="40"/>
      <c r="S108" s="38" t="s">
        <v>129</v>
      </c>
      <c r="T108" s="129" t="s">
        <v>42</v>
      </c>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141</v>
      </c>
      <c r="F109" s="183" t="s">
        <v>55</v>
      </c>
      <c r="G109" s="34" t="s">
        <v>82</v>
      </c>
      <c r="H109" s="34" t="s">
        <v>170</v>
      </c>
      <c r="I109" s="138" t="s">
        <v>171</v>
      </c>
      <c r="J109" s="42"/>
      <c r="K109" s="36"/>
      <c r="L109" s="42"/>
      <c r="M109" s="36"/>
      <c r="N109" s="167"/>
      <c r="O109" s="148"/>
      <c r="P109" s="42"/>
      <c r="Q109" s="40"/>
      <c r="R109" s="40" t="s">
        <v>178</v>
      </c>
      <c r="S109" s="38" t="s">
        <v>127</v>
      </c>
      <c r="T109" s="129" t="s">
        <v>171</v>
      </c>
      <c r="U109" s="139"/>
      <c r="V109" s="139"/>
      <c r="W109" s="81" t="str">
        <f>VLOOKUP(TRIM(X109),X10:Y101,2,FALSE)</f>
        <v>Balazs</v>
      </c>
      <c r="X109" s="68" t="str">
        <f t="shared" si="4"/>
        <v>4</v>
      </c>
      <c r="Y109" s="55"/>
    </row>
    <row r="110" spans="1:25" ht="37.5" customHeight="1" x14ac:dyDescent="0.2">
      <c r="A110" s="128" t="str">
        <f>A9</f>
        <v>OP_F2F_002</v>
      </c>
      <c r="B110" s="178" t="s">
        <v>36</v>
      </c>
      <c r="C110" s="33" t="s">
        <v>80</v>
      </c>
      <c r="D110" s="56" t="s">
        <v>79</v>
      </c>
      <c r="E110" s="53" t="s">
        <v>142</v>
      </c>
      <c r="F110" s="183" t="s">
        <v>55</v>
      </c>
      <c r="G110" s="34" t="s">
        <v>82</v>
      </c>
      <c r="H110" s="34" t="s">
        <v>172</v>
      </c>
      <c r="I110" s="138" t="s">
        <v>174</v>
      </c>
      <c r="J110" s="37"/>
      <c r="K110" s="157"/>
      <c r="L110" s="37"/>
      <c r="M110" s="157"/>
      <c r="N110" s="37"/>
      <c r="O110" s="148"/>
      <c r="P110" s="37"/>
      <c r="Q110" s="40"/>
      <c r="R110" s="40"/>
      <c r="S110" s="38" t="s">
        <v>129</v>
      </c>
      <c r="T110" s="129" t="s">
        <v>174</v>
      </c>
      <c r="U110" s="139"/>
      <c r="V110" s="139"/>
      <c r="W110" s="81" t="str">
        <f>VLOOKUP(TRIM(X110),X10:Y101,2,FALSE)</f>
        <v>Balazs</v>
      </c>
      <c r="X110" s="68" t="str">
        <f t="shared" si="4"/>
        <v>4</v>
      </c>
      <c r="Y110" s="55"/>
    </row>
    <row r="111" spans="1:25" ht="37.5" customHeight="1" x14ac:dyDescent="0.2">
      <c r="A111" s="128" t="str">
        <f>A9</f>
        <v>OP_F2F_002</v>
      </c>
      <c r="B111" s="178" t="s">
        <v>36</v>
      </c>
      <c r="C111" s="33" t="s">
        <v>80</v>
      </c>
      <c r="D111" s="56" t="s">
        <v>79</v>
      </c>
      <c r="E111" s="53" t="s">
        <v>143</v>
      </c>
      <c r="F111" s="183" t="s">
        <v>55</v>
      </c>
      <c r="G111" s="34" t="s">
        <v>82</v>
      </c>
      <c r="H111" s="34" t="s">
        <v>170</v>
      </c>
      <c r="I111" s="138" t="s">
        <v>171</v>
      </c>
      <c r="J111" s="42"/>
      <c r="K111" s="36"/>
      <c r="L111" s="42"/>
      <c r="M111" s="36"/>
      <c r="N111" s="167"/>
      <c r="O111" s="148"/>
      <c r="P111" s="42"/>
      <c r="Q111" s="40"/>
      <c r="R111" s="40"/>
      <c r="S111" s="38" t="s">
        <v>129</v>
      </c>
      <c r="T111" s="129"/>
      <c r="U111" s="139"/>
      <c r="V111" s="139"/>
      <c r="W111" s="81" t="str">
        <f>VLOOKUP(TRIM(X111),X10:Y101,2,FALSE)</f>
        <v>Balazs</v>
      </c>
      <c r="X111" s="68" t="str">
        <f t="shared" si="4"/>
        <v>4</v>
      </c>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5" type="noConversion"/>
  <conditionalFormatting sqref="K3">
    <cfRule type="cellIs" dxfId="746" priority="1222" stopIfTrue="1" operator="equal">
      <formula>"LS In"</formula>
    </cfRule>
    <cfRule type="cellIs" dxfId="745" priority="1223" stopIfTrue="1" operator="equal">
      <formula>"LS Out"</formula>
    </cfRule>
  </conditionalFormatting>
  <conditionalFormatting sqref="C7:C98 C100:C65195">
    <cfRule type="cellIs" dxfId="744" priority="1217" stopIfTrue="1" operator="equal">
      <formula>"Y"</formula>
    </cfRule>
    <cfRule type="cellIs" dxfId="743" priority="1218" stopIfTrue="1" operator="equal">
      <formula>""</formula>
    </cfRule>
    <cfRule type="cellIs" dxfId="742" priority="1219" stopIfTrue="1" operator="equal">
      <formula>"W"</formula>
    </cfRule>
  </conditionalFormatting>
  <conditionalFormatting sqref="Q1:Q7 P1 Q112:Q65195">
    <cfRule type="cellIs" dxfId="741" priority="1215" stopIfTrue="1" operator="equal">
      <formula>""</formula>
    </cfRule>
    <cfRule type="cellIs" dxfId="740" priority="1216" stopIfTrue="1" operator="equal">
      <formula>"-"</formula>
    </cfRule>
  </conditionalFormatting>
  <conditionalFormatting sqref="W1:W81 W103:W65195">
    <cfRule type="cellIs" dxfId="739" priority="1212" stopIfTrue="1" operator="equal">
      <formula>"Frank"</formula>
    </cfRule>
    <cfRule type="cellIs" dxfId="738" priority="1213" stopIfTrue="1" operator="equal">
      <formula>"Ivano"</formula>
    </cfRule>
    <cfRule type="cellIs" dxfId="737" priority="1214" stopIfTrue="1" operator="equal">
      <formula>"Erik"</formula>
    </cfRule>
  </conditionalFormatting>
  <conditionalFormatting sqref="T4 U1:U81 U112:U65195">
    <cfRule type="cellIs" dxfId="736" priority="1206" stopIfTrue="1" operator="equal">
      <formula>"REPLY OPEN"</formula>
    </cfRule>
    <cfRule type="cellIs" dxfId="735" priority="1211" stopIfTrue="1" operator="equal">
      <formula>"OPEN"</formula>
    </cfRule>
  </conditionalFormatting>
  <conditionalFormatting sqref="A102:A111">
    <cfRule type="cellIs" dxfId="734" priority="1209" stopIfTrue="1" operator="equal">
      <formula>"Withdrawn"</formula>
    </cfRule>
    <cfRule type="cellIs" dxfId="733" priority="1210" stopIfTrue="1" operator="equal">
      <formula>"Available"</formula>
    </cfRule>
  </conditionalFormatting>
  <conditionalFormatting sqref="H4:H5">
    <cfRule type="cellIs" dxfId="732" priority="1207" stopIfTrue="1" operator="equal">
      <formula>""</formula>
    </cfRule>
    <cfRule type="cellIs" dxfId="731" priority="1208" stopIfTrue="1" operator="equal">
      <formula>"-"</formula>
    </cfRule>
  </conditionalFormatting>
  <conditionalFormatting sqref="B102:B111">
    <cfRule type="cellIs" dxfId="730" priority="1205" stopIfTrue="1" operator="equal">
      <formula>""</formula>
    </cfRule>
  </conditionalFormatting>
  <conditionalFormatting sqref="S102:S1955">
    <cfRule type="cellIs" dxfId="729" priority="1098" stopIfTrue="1" operator="notEqual">
      <formula>""</formula>
    </cfRule>
  </conditionalFormatting>
  <conditionalFormatting sqref="U102:U111">
    <cfRule type="cellIs" dxfId="728" priority="1022" stopIfTrue="1" operator="equal">
      <formula>"REPLY OPEN"</formula>
    </cfRule>
    <cfRule type="cellIs" dxfId="727" priority="1023" stopIfTrue="1" operator="equal">
      <formula>"OPEN"</formula>
    </cfRule>
  </conditionalFormatting>
  <conditionalFormatting sqref="P102:P104 J102:N104 J107:N111 P107:P111 N102:O102">
    <cfRule type="cellIs" dxfId="726" priority="1021" stopIfTrue="1" operator="equal">
      <formula>""</formula>
    </cfRule>
  </conditionalFormatting>
  <conditionalFormatting sqref="D102:D111">
    <cfRule type="cellIs" dxfId="725" priority="1019" stopIfTrue="1" operator="equal">
      <formula>""</formula>
    </cfRule>
    <cfRule type="cellIs" dxfId="724" priority="1020" stopIfTrue="1" operator="between">
      <formula>"10.7.1"</formula>
      <formula>"10.7.5"</formula>
    </cfRule>
  </conditionalFormatting>
  <conditionalFormatting sqref="D102:D111">
    <cfRule type="cellIs" dxfId="723" priority="1017" stopIfTrue="1" operator="equal">
      <formula>""</formula>
    </cfRule>
    <cfRule type="cellIs" dxfId="722" priority="1018" stopIfTrue="1" operator="between">
      <formula>"10.7.1"</formula>
      <formula>"10.7.5"</formula>
    </cfRule>
  </conditionalFormatting>
  <conditionalFormatting sqref="P102:P104 J102:N104 J107:N111 P107:P111 N102:O102">
    <cfRule type="cellIs" dxfId="721" priority="1016" stopIfTrue="1" operator="equal">
      <formula>""</formula>
    </cfRule>
  </conditionalFormatting>
  <conditionalFormatting sqref="P102:P104 J102:N104 J107:N111 P107:P111 N102:O102">
    <cfRule type="cellIs" dxfId="720" priority="1015" stopIfTrue="1" operator="equal">
      <formula>""</formula>
    </cfRule>
  </conditionalFormatting>
  <conditionalFormatting sqref="P102:P104 J102:N104 J107:N111 P107:P111 N102:O102">
    <cfRule type="cellIs" dxfId="719" priority="1014" stopIfTrue="1" operator="equal">
      <formula>""</formula>
    </cfRule>
  </conditionalFormatting>
  <conditionalFormatting sqref="P102:P104 J102:N104 J107:N111 P107:P111 N102:O102">
    <cfRule type="cellIs" dxfId="718" priority="1013" stopIfTrue="1" operator="equal">
      <formula>""</formula>
    </cfRule>
  </conditionalFormatting>
  <conditionalFormatting sqref="P102:P104 J102:N104 J107:N111 P107:P111 N102:O102">
    <cfRule type="cellIs" dxfId="717" priority="1012" stopIfTrue="1" operator="equal">
      <formula>""</formula>
    </cfRule>
  </conditionalFormatting>
  <conditionalFormatting sqref="P102:P104 J102:N104 J107:N111 P107:P111 N102:O102">
    <cfRule type="cellIs" dxfId="716" priority="1011" stopIfTrue="1" operator="equal">
      <formula>""</formula>
    </cfRule>
  </conditionalFormatting>
  <conditionalFormatting sqref="P102:P104 J102:N104 J107:N111 P107:P111 N102:O102">
    <cfRule type="cellIs" dxfId="715" priority="1010" stopIfTrue="1" operator="equal">
      <formula>""</formula>
    </cfRule>
  </conditionalFormatting>
  <conditionalFormatting sqref="P102:P104 J102:N104 J107:N111 P107:P111 N102:O102">
    <cfRule type="cellIs" dxfId="714" priority="1009" stopIfTrue="1" operator="equal">
      <formula>""</formula>
    </cfRule>
  </conditionalFormatting>
  <conditionalFormatting sqref="Q102:Q111">
    <cfRule type="cellIs" dxfId="713" priority="1007" stopIfTrue="1" operator="equal">
      <formula>""</formula>
    </cfRule>
    <cfRule type="cellIs" dxfId="712" priority="1008" stopIfTrue="1" operator="equal">
      <formula>"-"</formula>
    </cfRule>
  </conditionalFormatting>
  <conditionalFormatting sqref="Q102:Q111">
    <cfRule type="cellIs" dxfId="711" priority="1005" stopIfTrue="1" operator="equal">
      <formula>""</formula>
    </cfRule>
    <cfRule type="cellIs" dxfId="710" priority="1006" stopIfTrue="1" operator="equal">
      <formula>"-"</formula>
    </cfRule>
  </conditionalFormatting>
  <conditionalFormatting sqref="V1:V81 V102:V1048576">
    <cfRule type="cellIs" dxfId="709" priority="987" operator="equal">
      <formula>"Block6"</formula>
    </cfRule>
    <cfRule type="cellIs" dxfId="708" priority="988" operator="equal">
      <formula>"Block4"</formula>
    </cfRule>
    <cfRule type="cellIs" dxfId="707" priority="989" operator="equal">
      <formula>"Block3"</formula>
    </cfRule>
    <cfRule type="cellIs" dxfId="706" priority="990" operator="equal">
      <formula>"Block2"</formula>
    </cfRule>
    <cfRule type="cellIs" dxfId="705" priority="991" operator="equal">
      <formula>"Block1"</formula>
    </cfRule>
    <cfRule type="cellIs" dxfId="704" priority="1024" stopIfTrue="1" operator="equal">
      <formula>"B-A"</formula>
    </cfRule>
  </conditionalFormatting>
  <conditionalFormatting sqref="B102:C102 B103:B111">
    <cfRule type="cellIs" dxfId="703" priority="986" stopIfTrue="1" operator="equal">
      <formula>""</formula>
    </cfRule>
  </conditionalFormatting>
  <conditionalFormatting sqref="J102:P102">
    <cfRule type="cellIs" dxfId="702" priority="985" stopIfTrue="1" operator="equal">
      <formula>""</formula>
    </cfRule>
  </conditionalFormatting>
  <conditionalFormatting sqref="D102:D103">
    <cfRule type="cellIs" dxfId="701" priority="983" stopIfTrue="1" operator="equal">
      <formula>""</formula>
    </cfRule>
    <cfRule type="cellIs" dxfId="700" priority="984" stopIfTrue="1" operator="between">
      <formula>"10.7.1"</formula>
      <formula>"10.7.5"</formula>
    </cfRule>
  </conditionalFormatting>
  <conditionalFormatting sqref="Q102">
    <cfRule type="cellIs" dxfId="699" priority="981" stopIfTrue="1" operator="equal">
      <formula>""</formula>
    </cfRule>
    <cfRule type="cellIs" dxfId="698" priority="982" stopIfTrue="1" operator="equal">
      <formula>"-"</formula>
    </cfRule>
  </conditionalFormatting>
  <conditionalFormatting sqref="U102">
    <cfRule type="cellIs" dxfId="697" priority="979" stopIfTrue="1" operator="equal">
      <formula>"REPLY OPEN"</formula>
    </cfRule>
    <cfRule type="cellIs" dxfId="696" priority="980" stopIfTrue="1" operator="equal">
      <formula>"OPEN"</formula>
    </cfRule>
  </conditionalFormatting>
  <conditionalFormatting sqref="C104:C109">
    <cfRule type="cellIs" dxfId="695" priority="976" stopIfTrue="1" operator="equal">
      <formula>"Y"</formula>
    </cfRule>
    <cfRule type="cellIs" dxfId="694" priority="977" stopIfTrue="1" operator="equal">
      <formula>""</formula>
    </cfRule>
    <cfRule type="cellIs" dxfId="693" priority="978" stopIfTrue="1" operator="equal">
      <formula>"W"</formula>
    </cfRule>
  </conditionalFormatting>
  <conditionalFormatting sqref="W104">
    <cfRule type="cellIs" dxfId="692" priority="973" stopIfTrue="1" operator="equal">
      <formula>"Frank"</formula>
    </cfRule>
    <cfRule type="cellIs" dxfId="691" priority="974" stopIfTrue="1" operator="equal">
      <formula>"Ivano"</formula>
    </cfRule>
    <cfRule type="cellIs" dxfId="690" priority="975" stopIfTrue="1" operator="equal">
      <formula>"Erik"</formula>
    </cfRule>
  </conditionalFormatting>
  <conditionalFormatting sqref="A104 A106 A108 A110">
    <cfRule type="cellIs" dxfId="689" priority="971" stopIfTrue="1" operator="equal">
      <formula>"Withdrawn"</formula>
    </cfRule>
    <cfRule type="cellIs" dxfId="688" priority="972" stopIfTrue="1" operator="equal">
      <formula>"Available"</formula>
    </cfRule>
  </conditionalFormatting>
  <conditionalFormatting sqref="J103:N103 P103">
    <cfRule type="cellIs" dxfId="687" priority="854" stopIfTrue="1" operator="equal">
      <formula>""</formula>
    </cfRule>
  </conditionalFormatting>
  <conditionalFormatting sqref="Q103:Q111">
    <cfRule type="cellIs" dxfId="686" priority="852" stopIfTrue="1" operator="equal">
      <formula>""</formula>
    </cfRule>
    <cfRule type="cellIs" dxfId="685" priority="853" stopIfTrue="1" operator="equal">
      <formula>"-"</formula>
    </cfRule>
  </conditionalFormatting>
  <conditionalFormatting sqref="W82:W98 W100:W102">
    <cfRule type="cellIs" dxfId="684" priority="836" stopIfTrue="1" operator="equal">
      <formula>"Frank"</formula>
    </cfRule>
    <cfRule type="cellIs" dxfId="683" priority="837" stopIfTrue="1" operator="equal">
      <formula>"Ivano"</formula>
    </cfRule>
    <cfRule type="cellIs" dxfId="682" priority="838" stopIfTrue="1" operator="equal">
      <formula>"Erik"</formula>
    </cfRule>
  </conditionalFormatting>
  <conditionalFormatting sqref="U82">
    <cfRule type="cellIs" dxfId="681" priority="834" stopIfTrue="1" operator="equal">
      <formula>"REPLY OPEN"</formula>
    </cfRule>
    <cfRule type="cellIs" dxfId="680" priority="835" stopIfTrue="1" operator="equal">
      <formula>"OPEN"</formula>
    </cfRule>
  </conditionalFormatting>
  <conditionalFormatting sqref="V82">
    <cfRule type="cellIs" dxfId="679" priority="828" operator="equal">
      <formula>"Block6"</formula>
    </cfRule>
    <cfRule type="cellIs" dxfId="678" priority="829" operator="equal">
      <formula>"Block4"</formula>
    </cfRule>
    <cfRule type="cellIs" dxfId="677" priority="830" operator="equal">
      <formula>"Block3"</formula>
    </cfRule>
    <cfRule type="cellIs" dxfId="676" priority="831" operator="equal">
      <formula>"Block2"</formula>
    </cfRule>
    <cfRule type="cellIs" dxfId="675" priority="832" operator="equal">
      <formula>"Block1"</formula>
    </cfRule>
    <cfRule type="cellIs" dxfId="674" priority="833" stopIfTrue="1" operator="equal">
      <formula>"B-A"</formula>
    </cfRule>
  </conditionalFormatting>
  <conditionalFormatting sqref="U83:U98 U100:U101">
    <cfRule type="cellIs" dxfId="673" priority="826" stopIfTrue="1" operator="equal">
      <formula>"REPLY OPEN"</formula>
    </cfRule>
    <cfRule type="cellIs" dxfId="672" priority="827" stopIfTrue="1" operator="equal">
      <formula>"OPEN"</formula>
    </cfRule>
  </conditionalFormatting>
  <conditionalFormatting sqref="V83:V98 V100:V101">
    <cfRule type="cellIs" dxfId="671" priority="820" operator="equal">
      <formula>"Block6"</formula>
    </cfRule>
    <cfRule type="cellIs" dxfId="670" priority="821" operator="equal">
      <formula>"Block4"</formula>
    </cfRule>
    <cfRule type="cellIs" dxfId="669" priority="822" operator="equal">
      <formula>"Block3"</formula>
    </cfRule>
    <cfRule type="cellIs" dxfId="668" priority="823" operator="equal">
      <formula>"Block2"</formula>
    </cfRule>
    <cfRule type="cellIs" dxfId="667" priority="824" operator="equal">
      <formula>"Block1"</formula>
    </cfRule>
    <cfRule type="cellIs" dxfId="666" priority="825" stopIfTrue="1" operator="equal">
      <formula>"B-A"</formula>
    </cfRule>
  </conditionalFormatting>
  <conditionalFormatting sqref="D101">
    <cfRule type="cellIs" dxfId="665" priority="818" stopIfTrue="1" operator="equal">
      <formula>""</formula>
    </cfRule>
    <cfRule type="cellIs" dxfId="664" priority="819" stopIfTrue="1" operator="between">
      <formula>"10.7.1"</formula>
      <formula>"10.7.5"</formula>
    </cfRule>
  </conditionalFormatting>
  <conditionalFormatting sqref="C99">
    <cfRule type="cellIs" dxfId="663" priority="692" stopIfTrue="1" operator="equal">
      <formula>"Y"</formula>
    </cfRule>
    <cfRule type="cellIs" dxfId="662" priority="693" stopIfTrue="1" operator="equal">
      <formula>""</formula>
    </cfRule>
    <cfRule type="cellIs" dxfId="661" priority="694" stopIfTrue="1" operator="equal">
      <formula>"W"</formula>
    </cfRule>
  </conditionalFormatting>
  <conditionalFormatting sqref="W99">
    <cfRule type="cellIs" dxfId="660" priority="689" stopIfTrue="1" operator="equal">
      <formula>"Frank"</formula>
    </cfRule>
    <cfRule type="cellIs" dxfId="659" priority="690" stopIfTrue="1" operator="equal">
      <formula>"Ivano"</formula>
    </cfRule>
    <cfRule type="cellIs" dxfId="658" priority="691" stopIfTrue="1" operator="equal">
      <formula>"Erik"</formula>
    </cfRule>
  </conditionalFormatting>
  <conditionalFormatting sqref="U99">
    <cfRule type="cellIs" dxfId="657" priority="687" stopIfTrue="1" operator="equal">
      <formula>"REPLY OPEN"</formula>
    </cfRule>
    <cfRule type="cellIs" dxfId="656" priority="688" stopIfTrue="1" operator="equal">
      <formula>"OPEN"</formula>
    </cfRule>
  </conditionalFormatting>
  <conditionalFormatting sqref="V99">
    <cfRule type="cellIs" dxfId="655" priority="681" operator="equal">
      <formula>"Block6"</formula>
    </cfRule>
    <cfRule type="cellIs" dxfId="654" priority="682" operator="equal">
      <formula>"Block4"</formula>
    </cfRule>
    <cfRule type="cellIs" dxfId="653" priority="683" operator="equal">
      <formula>"Block3"</formula>
    </cfRule>
    <cfRule type="cellIs" dxfId="652" priority="684" operator="equal">
      <formula>"Block2"</formula>
    </cfRule>
    <cfRule type="cellIs" dxfId="651" priority="685" operator="equal">
      <formula>"Block1"</formula>
    </cfRule>
    <cfRule type="cellIs" dxfId="650" priority="686" stopIfTrue="1" operator="equal">
      <formula>"B-A"</formula>
    </cfRule>
  </conditionalFormatting>
  <conditionalFormatting sqref="F1:F2 F5:F6 F9:F101 F103:F110 F112:F1048576">
    <cfRule type="cellIs" dxfId="649" priority="672" stopIfTrue="1" operator="equal">
      <formula>"LS In"</formula>
    </cfRule>
    <cfRule type="cellIs" dxfId="648" priority="673" stopIfTrue="1" operator="equal">
      <formula>"LS OUT"</formula>
    </cfRule>
    <cfRule type="cellIs" dxfId="647" priority="674" stopIfTrue="1" operator="equal">
      <formula>"CR"</formula>
    </cfRule>
    <cfRule type="cellIs" dxfId="646" priority="675" stopIfTrue="1" operator="equal">
      <formula>"P-CR"</formula>
    </cfRule>
    <cfRule type="cellIs" dxfId="645" priority="676" stopIfTrue="1" operator="equal">
      <formula>"CR Pack"</formula>
    </cfRule>
    <cfRule type="cellIs" dxfId="644" priority="677" stopIfTrue="1" operator="equal">
      <formula>"WID new"</formula>
    </cfRule>
    <cfRule type="cellIs" dxfId="643" priority="678" stopIfTrue="1" operator="equal">
      <formula>"WID revised"</formula>
    </cfRule>
    <cfRule type="cellIs" dxfId="642" priority="679" stopIfTrue="1" operator="equal">
      <formula>"SID new"</formula>
    </cfRule>
    <cfRule type="cellIs" dxfId="641" priority="680" stopIfTrue="1" operator="equal">
      <formula>"SID revised"</formula>
    </cfRule>
  </conditionalFormatting>
  <conditionalFormatting sqref="E1:E101 T112:T1853 E103:E1048576">
    <cfRule type="expression" dxfId="640" priority="671">
      <formula>ISEVEN(ROW())</formula>
    </cfRule>
  </conditionalFormatting>
  <conditionalFormatting sqref="E102">
    <cfRule type="cellIs" dxfId="639" priority="669" stopIfTrue="1" operator="equal">
      <formula>""</formula>
    </cfRule>
    <cfRule type="cellIs" dxfId="638" priority="670" stopIfTrue="1" operator="between">
      <formula>"10.7.1"</formula>
      <formula>"10.7.5"</formula>
    </cfRule>
  </conditionalFormatting>
  <conditionalFormatting sqref="E102">
    <cfRule type="cellIs" dxfId="637" priority="667" stopIfTrue="1" operator="equal">
      <formula>""</formula>
    </cfRule>
    <cfRule type="cellIs" dxfId="636" priority="668" stopIfTrue="1" operator="between">
      <formula>"10.7.1"</formula>
      <formula>"10.7.5"</formula>
    </cfRule>
  </conditionalFormatting>
  <conditionalFormatting sqref="E102">
    <cfRule type="cellIs" dxfId="635" priority="665" stopIfTrue="1" operator="equal">
      <formula>""</formula>
    </cfRule>
    <cfRule type="cellIs" dxfId="634" priority="666" stopIfTrue="1" operator="between">
      <formula>"10.7.1"</formula>
      <formula>"10.7.5"</formula>
    </cfRule>
  </conditionalFormatting>
  <conditionalFormatting sqref="T103:T111">
    <cfRule type="expression" dxfId="633" priority="664">
      <formula>ISEVEN(ROW())</formula>
    </cfRule>
  </conditionalFormatting>
  <conditionalFormatting sqref="O1:O100 O103:O104 O107:O1048576">
    <cfRule type="cellIs" priority="659" stopIfTrue="1" operator="equal">
      <formula>""</formula>
    </cfRule>
    <cfRule type="cellIs" dxfId="632" priority="660" operator="lessThanOrEqual">
      <formula>"Rel-15"</formula>
    </cfRule>
    <cfRule type="cellIs" dxfId="631" priority="661" operator="equal">
      <formula>"Rel-16"</formula>
    </cfRule>
    <cfRule type="cellIs" dxfId="630" priority="662" operator="equal">
      <formula>"Rel-17"</formula>
    </cfRule>
    <cfRule type="cellIs" dxfId="629" priority="663" operator="equal">
      <formula>"Rel-18"</formula>
    </cfRule>
  </conditionalFormatting>
  <conditionalFormatting sqref="J105:N106 P105:P106">
    <cfRule type="cellIs" dxfId="628" priority="404" stopIfTrue="1" operator="equal">
      <formula>""</formula>
    </cfRule>
  </conditionalFormatting>
  <conditionalFormatting sqref="J105:N106 P105:P106">
    <cfRule type="cellIs" dxfId="627" priority="403" stopIfTrue="1" operator="equal">
      <formula>""</formula>
    </cfRule>
  </conditionalFormatting>
  <conditionalFormatting sqref="J105:N106 P105:P106">
    <cfRule type="cellIs" dxfId="626" priority="402" stopIfTrue="1" operator="equal">
      <formula>""</formula>
    </cfRule>
  </conditionalFormatting>
  <conditionalFormatting sqref="J105:N106 P105:P106">
    <cfRule type="cellIs" dxfId="625" priority="401" stopIfTrue="1" operator="equal">
      <formula>""</formula>
    </cfRule>
  </conditionalFormatting>
  <conditionalFormatting sqref="J105:N106 P105:P106">
    <cfRule type="cellIs" dxfId="624" priority="400" stopIfTrue="1" operator="equal">
      <formula>""</formula>
    </cfRule>
  </conditionalFormatting>
  <conditionalFormatting sqref="J105:N106 P105:P106">
    <cfRule type="cellIs" dxfId="623" priority="399" stopIfTrue="1" operator="equal">
      <formula>""</formula>
    </cfRule>
  </conditionalFormatting>
  <conditionalFormatting sqref="J105:N106 P105:P106">
    <cfRule type="cellIs" dxfId="622" priority="398" stopIfTrue="1" operator="equal">
      <formula>""</formula>
    </cfRule>
  </conditionalFormatting>
  <conditionalFormatting sqref="J105:N106 P105:P106">
    <cfRule type="cellIs" dxfId="621" priority="397" stopIfTrue="1" operator="equal">
      <formula>""</formula>
    </cfRule>
  </conditionalFormatting>
  <conditionalFormatting sqref="J105:N106 P105:P106">
    <cfRule type="cellIs" dxfId="620" priority="396" stopIfTrue="1" operator="equal">
      <formula>""</formula>
    </cfRule>
  </conditionalFormatting>
  <conditionalFormatting sqref="O105:O106">
    <cfRule type="cellIs" priority="378" stopIfTrue="1" operator="equal">
      <formula>""</formula>
    </cfRule>
    <cfRule type="cellIs" dxfId="619" priority="379" operator="lessThanOrEqual">
      <formula>"Rel-15"</formula>
    </cfRule>
    <cfRule type="cellIs" dxfId="618" priority="380" operator="equal">
      <formula>"Rel-16"</formula>
    </cfRule>
    <cfRule type="cellIs" dxfId="617" priority="381" operator="equal">
      <formula>"Rel-17"</formula>
    </cfRule>
    <cfRule type="cellIs" dxfId="616" priority="382" operator="equal">
      <formula>"Rel-18"</formula>
    </cfRule>
  </conditionalFormatting>
  <conditionalFormatting sqref="F111">
    <cfRule type="cellIs" dxfId="615" priority="1" stopIfTrue="1" operator="equal">
      <formula>"LS In"</formula>
    </cfRule>
    <cfRule type="cellIs" dxfId="614" priority="2" stopIfTrue="1" operator="equal">
      <formula>"LS OUT"</formula>
    </cfRule>
    <cfRule type="cellIs" dxfId="613" priority="3" stopIfTrue="1" operator="equal">
      <formula>"CR"</formula>
    </cfRule>
    <cfRule type="cellIs" dxfId="612" priority="4" stopIfTrue="1" operator="equal">
      <formula>"P-CR"</formula>
    </cfRule>
    <cfRule type="cellIs" dxfId="611" priority="5" stopIfTrue="1" operator="equal">
      <formula>"CR Pack"</formula>
    </cfRule>
    <cfRule type="cellIs" dxfId="610" priority="6" stopIfTrue="1" operator="equal">
      <formula>"WID new"</formula>
    </cfRule>
    <cfRule type="cellIs" dxfId="609" priority="7" stopIfTrue="1" operator="equal">
      <formula>"WID revised"</formula>
    </cfRule>
    <cfRule type="cellIs" dxfId="608" priority="8" stopIfTrue="1" operator="equal">
      <formula>"SID new"</formula>
    </cfRule>
    <cfRule type="cellIs" dxfId="607"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4640-5F7B-46BA-B896-7676BAE67250}">
  <dimension ref="A1:HR384"/>
  <sheetViews>
    <sheetView zoomScale="80" zoomScaleNormal="80" workbookViewId="0">
      <pane ySplit="7" topLeftCell="A8" activePane="bottomLeft" state="frozenSplit"/>
      <selection pane="bottomLeft" activeCell="H12" sqref="H12:H14"/>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OPF220017</v>
      </c>
      <c r="R4" s="144"/>
      <c r="S4" s="2">
        <f ca="1">COUNTIF(INDIRECT("S"&amp;$A$4):INDIRECT("S"&amp;$A$6),"FOR E-MAIL APPROVAL")</f>
        <v>0</v>
      </c>
      <c r="T4" s="3"/>
    </row>
    <row r="5" spans="1:226" ht="17.25" customHeight="1" thickBot="1" x14ac:dyDescent="0.25">
      <c r="A5" s="21" t="str">
        <f ca="1">RIGHT(INDIRECT("E"&amp;$A$4),6)</f>
        <v>220010</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t="s">
        <v>135</v>
      </c>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190</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OP_F2F_002</v>
      </c>
      <c r="B13" s="84" t="s">
        <v>134</v>
      </c>
      <c r="C13" s="85" t="s">
        <v>4</v>
      </c>
      <c r="D13" s="97" t="s">
        <v>79</v>
      </c>
      <c r="E13" s="86">
        <f ca="1">COUNTIF(INDIRECT("D"&amp;$A$4):D2054,INDIRECT("D"&amp;ROW()))</f>
        <v>5</v>
      </c>
      <c r="F13" s="175" t="s">
        <v>107</v>
      </c>
      <c r="G13" s="93" t="s">
        <v>18</v>
      </c>
      <c r="H13" s="94" t="s">
        <v>191</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192</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t="s">
        <v>189</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09"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144</v>
      </c>
      <c r="F103" s="173" t="s">
        <v>63</v>
      </c>
      <c r="G103" s="34" t="s">
        <v>166</v>
      </c>
      <c r="H103" s="34" t="s">
        <v>165</v>
      </c>
      <c r="I103" s="35" t="s">
        <v>116</v>
      </c>
      <c r="J103" s="42"/>
      <c r="K103" s="36"/>
      <c r="L103" s="42"/>
      <c r="M103" s="36"/>
      <c r="N103" s="167"/>
      <c r="O103" s="148"/>
      <c r="P103" s="42"/>
      <c r="Q103" s="40" t="s">
        <v>165</v>
      </c>
      <c r="R103" s="40" t="s">
        <v>130</v>
      </c>
      <c r="S103" s="38" t="s">
        <v>130</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145</v>
      </c>
      <c r="F104" s="183" t="s">
        <v>55</v>
      </c>
      <c r="G104" s="34" t="s">
        <v>17</v>
      </c>
      <c r="H104" s="34" t="s">
        <v>193</v>
      </c>
      <c r="I104" s="138" t="s">
        <v>116</v>
      </c>
      <c r="J104" s="42"/>
      <c r="K104" s="36"/>
      <c r="L104" s="42"/>
      <c r="M104" s="36"/>
      <c r="N104" s="167"/>
      <c r="O104" s="148"/>
      <c r="P104" s="42"/>
      <c r="Q104" s="40" t="s">
        <v>194</v>
      </c>
      <c r="R104" s="40" t="s">
        <v>197</v>
      </c>
      <c r="S104" s="38" t="s">
        <v>179</v>
      </c>
      <c r="T104" s="129"/>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146</v>
      </c>
      <c r="F105" s="183" t="s">
        <v>55</v>
      </c>
      <c r="G105" s="34" t="s">
        <v>82</v>
      </c>
      <c r="H105" s="34" t="s">
        <v>103</v>
      </c>
      <c r="I105" s="138" t="s">
        <v>102</v>
      </c>
      <c r="J105" s="42"/>
      <c r="K105" s="36"/>
      <c r="L105" s="42"/>
      <c r="M105" s="36"/>
      <c r="N105" s="167"/>
      <c r="O105" s="148"/>
      <c r="P105" s="42"/>
      <c r="Q105" s="40" t="s">
        <v>195</v>
      </c>
      <c r="R105" s="40" t="s">
        <v>129</v>
      </c>
      <c r="S105" s="38" t="s">
        <v>129</v>
      </c>
      <c r="T105" s="129"/>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147</v>
      </c>
      <c r="F106" s="183" t="s">
        <v>55</v>
      </c>
      <c r="G106" s="34" t="s">
        <v>82</v>
      </c>
      <c r="H106" s="34" t="s">
        <v>196</v>
      </c>
      <c r="I106" s="138" t="s">
        <v>125</v>
      </c>
      <c r="J106" s="42"/>
      <c r="K106" s="36"/>
      <c r="L106" s="42"/>
      <c r="M106" s="36"/>
      <c r="N106" s="167"/>
      <c r="O106" s="148"/>
      <c r="P106" s="42"/>
      <c r="Q106" s="40" t="s">
        <v>195</v>
      </c>
      <c r="R106" s="40" t="s">
        <v>129</v>
      </c>
      <c r="S106" s="38" t="s">
        <v>129</v>
      </c>
      <c r="T106" s="129"/>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148</v>
      </c>
      <c r="F107" s="183" t="s">
        <v>55</v>
      </c>
      <c r="G107" s="34" t="s">
        <v>82</v>
      </c>
      <c r="H107" s="34" t="s">
        <v>168</v>
      </c>
      <c r="I107" s="138" t="s">
        <v>73</v>
      </c>
      <c r="J107" s="42"/>
      <c r="K107" s="36"/>
      <c r="L107" s="42"/>
      <c r="M107" s="36"/>
      <c r="N107" s="167"/>
      <c r="O107" s="148"/>
      <c r="P107" s="42"/>
      <c r="Q107" s="40" t="s">
        <v>195</v>
      </c>
      <c r="R107" s="40" t="s">
        <v>129</v>
      </c>
      <c r="S107" s="38" t="s">
        <v>129</v>
      </c>
      <c r="T107" s="129"/>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149</v>
      </c>
      <c r="F108" s="183" t="s">
        <v>55</v>
      </c>
      <c r="G108" s="34" t="s">
        <v>82</v>
      </c>
      <c r="H108" s="34" t="s">
        <v>103</v>
      </c>
      <c r="I108" s="138" t="s">
        <v>122</v>
      </c>
      <c r="J108" s="37"/>
      <c r="K108" s="157"/>
      <c r="L108" s="37"/>
      <c r="M108" s="157"/>
      <c r="N108" s="37"/>
      <c r="O108" s="148"/>
      <c r="P108" s="37"/>
      <c r="Q108" s="40" t="s">
        <v>195</v>
      </c>
      <c r="R108" s="40" t="s">
        <v>129</v>
      </c>
      <c r="S108" s="38" t="s">
        <v>129</v>
      </c>
      <c r="T108" s="129"/>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150</v>
      </c>
      <c r="F109" s="183" t="s">
        <v>55</v>
      </c>
      <c r="G109" s="34" t="s">
        <v>82</v>
      </c>
      <c r="H109" s="34" t="s">
        <v>106</v>
      </c>
      <c r="I109" s="138" t="s">
        <v>74</v>
      </c>
      <c r="J109" s="42"/>
      <c r="K109" s="36"/>
      <c r="L109" s="42"/>
      <c r="M109" s="36"/>
      <c r="N109" s="167"/>
      <c r="O109" s="148"/>
      <c r="P109" s="42"/>
      <c r="Q109" s="40" t="s">
        <v>195</v>
      </c>
      <c r="R109" s="40" t="s">
        <v>129</v>
      </c>
      <c r="S109" s="38" t="s">
        <v>129</v>
      </c>
      <c r="T109" s="129"/>
      <c r="U109" s="139"/>
      <c r="V109" s="139"/>
      <c r="W109" s="81" t="str">
        <f>VLOOKUP(TRIM(X109),X10:Y101,2,FALSE)</f>
        <v>Balazs</v>
      </c>
      <c r="X109" s="68" t="str">
        <f t="shared" si="4"/>
        <v>4</v>
      </c>
      <c r="Y109" s="55"/>
    </row>
    <row r="110" spans="1:25" x14ac:dyDescent="0.2">
      <c r="W110" s="81"/>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606" priority="273" stopIfTrue="1" operator="equal">
      <formula>"LS In"</formula>
    </cfRule>
    <cfRule type="cellIs" dxfId="605" priority="274" stopIfTrue="1" operator="equal">
      <formula>"LS Out"</formula>
    </cfRule>
  </conditionalFormatting>
  <conditionalFormatting sqref="C7:C98 C100:C65195">
    <cfRule type="cellIs" dxfId="604" priority="270" stopIfTrue="1" operator="equal">
      <formula>"Y"</formula>
    </cfRule>
    <cfRule type="cellIs" dxfId="603" priority="271" stopIfTrue="1" operator="equal">
      <formula>""</formula>
    </cfRule>
    <cfRule type="cellIs" dxfId="602" priority="272" stopIfTrue="1" operator="equal">
      <formula>"W"</formula>
    </cfRule>
  </conditionalFormatting>
  <conditionalFormatting sqref="Q1:Q7 P1 Q110:Q65195">
    <cfRule type="cellIs" dxfId="601" priority="268" stopIfTrue="1" operator="equal">
      <formula>""</formula>
    </cfRule>
    <cfRule type="cellIs" dxfId="600" priority="269" stopIfTrue="1" operator="equal">
      <formula>"-"</formula>
    </cfRule>
  </conditionalFormatting>
  <conditionalFormatting sqref="W1:W81 W103:W65195">
    <cfRule type="cellIs" dxfId="599" priority="265" stopIfTrue="1" operator="equal">
      <formula>"Frank"</formula>
    </cfRule>
    <cfRule type="cellIs" dxfId="598" priority="266" stopIfTrue="1" operator="equal">
      <formula>"Ivano"</formula>
    </cfRule>
    <cfRule type="cellIs" dxfId="597" priority="267" stopIfTrue="1" operator="equal">
      <formula>"Erik"</formula>
    </cfRule>
  </conditionalFormatting>
  <conditionalFormatting sqref="T4 U1:U81 U110:U65195">
    <cfRule type="cellIs" dxfId="596" priority="259" stopIfTrue="1" operator="equal">
      <formula>"REPLY OPEN"</formula>
    </cfRule>
    <cfRule type="cellIs" dxfId="595" priority="264" stopIfTrue="1" operator="equal">
      <formula>"OPEN"</formula>
    </cfRule>
  </conditionalFormatting>
  <conditionalFormatting sqref="A102:A109">
    <cfRule type="cellIs" dxfId="594" priority="262" stopIfTrue="1" operator="equal">
      <formula>"Withdrawn"</formula>
    </cfRule>
    <cfRule type="cellIs" dxfId="593" priority="263" stopIfTrue="1" operator="equal">
      <formula>"Available"</formula>
    </cfRule>
  </conditionalFormatting>
  <conditionalFormatting sqref="H4:H5">
    <cfRule type="cellIs" dxfId="592" priority="260" stopIfTrue="1" operator="equal">
      <formula>""</formula>
    </cfRule>
    <cfRule type="cellIs" dxfId="591" priority="261" stopIfTrue="1" operator="equal">
      <formula>"-"</formula>
    </cfRule>
  </conditionalFormatting>
  <conditionalFormatting sqref="B102:B109">
    <cfRule type="cellIs" dxfId="590" priority="258" stopIfTrue="1" operator="equal">
      <formula>""</formula>
    </cfRule>
  </conditionalFormatting>
  <conditionalFormatting sqref="S102:S1955">
    <cfRule type="cellIs" dxfId="589" priority="257" stopIfTrue="1" operator="notEqual">
      <formula>""</formula>
    </cfRule>
  </conditionalFormatting>
  <conditionalFormatting sqref="U102:U109">
    <cfRule type="cellIs" dxfId="588" priority="254" stopIfTrue="1" operator="equal">
      <formula>"REPLY OPEN"</formula>
    </cfRule>
    <cfRule type="cellIs" dxfId="587" priority="255" stopIfTrue="1" operator="equal">
      <formula>"OPEN"</formula>
    </cfRule>
  </conditionalFormatting>
  <conditionalFormatting sqref="P102:P104 J102:N104 J107:N109 P107:P109 O102">
    <cfRule type="cellIs" dxfId="586" priority="253" stopIfTrue="1" operator="equal">
      <formula>""</formula>
    </cfRule>
  </conditionalFormatting>
  <conditionalFormatting sqref="D102:D109">
    <cfRule type="cellIs" dxfId="585" priority="251" stopIfTrue="1" operator="equal">
      <formula>""</formula>
    </cfRule>
    <cfRule type="cellIs" dxfId="584" priority="252" stopIfTrue="1" operator="between">
      <formula>"10.7.1"</formula>
      <formula>"10.7.5"</formula>
    </cfRule>
  </conditionalFormatting>
  <conditionalFormatting sqref="D102:D109">
    <cfRule type="cellIs" dxfId="583" priority="249" stopIfTrue="1" operator="equal">
      <formula>""</formula>
    </cfRule>
    <cfRule type="cellIs" dxfId="582" priority="250" stopIfTrue="1" operator="between">
      <formula>"10.7.1"</formula>
      <formula>"10.7.5"</formula>
    </cfRule>
  </conditionalFormatting>
  <conditionalFormatting sqref="P102:P104 J102:N104 J107:N109 P107:P109 O102">
    <cfRule type="cellIs" dxfId="581" priority="248" stopIfTrue="1" operator="equal">
      <formula>""</formula>
    </cfRule>
  </conditionalFormatting>
  <conditionalFormatting sqref="P102:P104 J102:N104 J107:N109 P107:P109 O102">
    <cfRule type="cellIs" dxfId="580" priority="247" stopIfTrue="1" operator="equal">
      <formula>""</formula>
    </cfRule>
  </conditionalFormatting>
  <conditionalFormatting sqref="P102:P104 J102:N104 J107:N109 P107:P109 O102">
    <cfRule type="cellIs" dxfId="579" priority="246" stopIfTrue="1" operator="equal">
      <formula>""</formula>
    </cfRule>
  </conditionalFormatting>
  <conditionalFormatting sqref="P102:P104 J102:N104 J107:N109 P107:P109 O102">
    <cfRule type="cellIs" dxfId="578" priority="245" stopIfTrue="1" operator="equal">
      <formula>""</formula>
    </cfRule>
  </conditionalFormatting>
  <conditionalFormatting sqref="P102:P104 J102:N104 J107:N109 P107:P109 O102">
    <cfRule type="cellIs" dxfId="577" priority="244" stopIfTrue="1" operator="equal">
      <formula>""</formula>
    </cfRule>
  </conditionalFormatting>
  <conditionalFormatting sqref="P102:P104 J102:N104 J107:N109 P107:P109 O102">
    <cfRule type="cellIs" dxfId="576" priority="243" stopIfTrue="1" operator="equal">
      <formula>""</formula>
    </cfRule>
  </conditionalFormatting>
  <conditionalFormatting sqref="P102:P104 J102:N104 J107:N109 P107:P109 O102">
    <cfRule type="cellIs" dxfId="575" priority="242" stopIfTrue="1" operator="equal">
      <formula>""</formula>
    </cfRule>
  </conditionalFormatting>
  <conditionalFormatting sqref="P102:P104 J102:N104 J107:N109 P107:P109 O102">
    <cfRule type="cellIs" dxfId="574" priority="241" stopIfTrue="1" operator="equal">
      <formula>""</formula>
    </cfRule>
  </conditionalFormatting>
  <conditionalFormatting sqref="Q102:Q105 Q107:Q109">
    <cfRule type="cellIs" dxfId="573" priority="239" stopIfTrue="1" operator="equal">
      <formula>""</formula>
    </cfRule>
    <cfRule type="cellIs" dxfId="572" priority="240" stopIfTrue="1" operator="equal">
      <formula>"-"</formula>
    </cfRule>
  </conditionalFormatting>
  <conditionalFormatting sqref="Q102:Q105 Q107:Q109">
    <cfRule type="cellIs" dxfId="571" priority="237" stopIfTrue="1" operator="equal">
      <formula>""</formula>
    </cfRule>
    <cfRule type="cellIs" dxfId="570" priority="238" stopIfTrue="1" operator="equal">
      <formula>"-"</formula>
    </cfRule>
  </conditionalFormatting>
  <conditionalFormatting sqref="V1:V81 V102:V1048576">
    <cfRule type="cellIs" dxfId="569" priority="232" operator="equal">
      <formula>"Block6"</formula>
    </cfRule>
    <cfRule type="cellIs" dxfId="568" priority="233" operator="equal">
      <formula>"Block4"</formula>
    </cfRule>
    <cfRule type="cellIs" dxfId="567" priority="234" operator="equal">
      <formula>"Block3"</formula>
    </cfRule>
    <cfRule type="cellIs" dxfId="566" priority="235" operator="equal">
      <formula>"Block2"</formula>
    </cfRule>
    <cfRule type="cellIs" dxfId="565" priority="236" operator="equal">
      <formula>"Block1"</formula>
    </cfRule>
    <cfRule type="cellIs" dxfId="564" priority="256" stopIfTrue="1" operator="equal">
      <formula>"B-A"</formula>
    </cfRule>
  </conditionalFormatting>
  <conditionalFormatting sqref="B102:C102 B103:B109">
    <cfRule type="cellIs" dxfId="563" priority="231" stopIfTrue="1" operator="equal">
      <formula>""</formula>
    </cfRule>
  </conditionalFormatting>
  <conditionalFormatting sqref="J102:P102">
    <cfRule type="cellIs" dxfId="562" priority="230" stopIfTrue="1" operator="equal">
      <formula>""</formula>
    </cfRule>
  </conditionalFormatting>
  <conditionalFormatting sqref="D102:D103">
    <cfRule type="cellIs" dxfId="561" priority="228" stopIfTrue="1" operator="equal">
      <formula>""</formula>
    </cfRule>
    <cfRule type="cellIs" dxfId="560" priority="229" stopIfTrue="1" operator="between">
      <formula>"10.7.1"</formula>
      <formula>"10.7.5"</formula>
    </cfRule>
  </conditionalFormatting>
  <conditionalFormatting sqref="Q102">
    <cfRule type="cellIs" dxfId="559" priority="226" stopIfTrue="1" operator="equal">
      <formula>""</formula>
    </cfRule>
    <cfRule type="cellIs" dxfId="558" priority="227" stopIfTrue="1" operator="equal">
      <formula>"-"</formula>
    </cfRule>
  </conditionalFormatting>
  <conditionalFormatting sqref="U102">
    <cfRule type="cellIs" dxfId="557" priority="224" stopIfTrue="1" operator="equal">
      <formula>"REPLY OPEN"</formula>
    </cfRule>
    <cfRule type="cellIs" dxfId="556" priority="225" stopIfTrue="1" operator="equal">
      <formula>"OPEN"</formula>
    </cfRule>
  </conditionalFormatting>
  <conditionalFormatting sqref="C104:C109">
    <cfRule type="cellIs" dxfId="555" priority="221" stopIfTrue="1" operator="equal">
      <formula>"Y"</formula>
    </cfRule>
    <cfRule type="cellIs" dxfId="554" priority="222" stopIfTrue="1" operator="equal">
      <formula>""</formula>
    </cfRule>
    <cfRule type="cellIs" dxfId="553" priority="223" stopIfTrue="1" operator="equal">
      <formula>"W"</formula>
    </cfRule>
  </conditionalFormatting>
  <conditionalFormatting sqref="W104">
    <cfRule type="cellIs" dxfId="552" priority="218" stopIfTrue="1" operator="equal">
      <formula>"Frank"</formula>
    </cfRule>
    <cfRule type="cellIs" dxfId="551" priority="219" stopIfTrue="1" operator="equal">
      <formula>"Ivano"</formula>
    </cfRule>
    <cfRule type="cellIs" dxfId="550" priority="220" stopIfTrue="1" operator="equal">
      <formula>"Erik"</formula>
    </cfRule>
  </conditionalFormatting>
  <conditionalFormatting sqref="A104 A106 A108">
    <cfRule type="cellIs" dxfId="549" priority="216" stopIfTrue="1" operator="equal">
      <formula>"Withdrawn"</formula>
    </cfRule>
    <cfRule type="cellIs" dxfId="548" priority="217" stopIfTrue="1" operator="equal">
      <formula>"Available"</formula>
    </cfRule>
  </conditionalFormatting>
  <conditionalFormatting sqref="J103:N103 P103">
    <cfRule type="cellIs" dxfId="547" priority="215" stopIfTrue="1" operator="equal">
      <formula>""</formula>
    </cfRule>
  </conditionalFormatting>
  <conditionalFormatting sqref="Q103:Q105 Q107:Q109">
    <cfRule type="cellIs" dxfId="546" priority="213" stopIfTrue="1" operator="equal">
      <formula>""</formula>
    </cfRule>
    <cfRule type="cellIs" dxfId="545" priority="214" stopIfTrue="1" operator="equal">
      <formula>"-"</formula>
    </cfRule>
  </conditionalFormatting>
  <conditionalFormatting sqref="W82:W98 W100:W102">
    <cfRule type="cellIs" dxfId="544" priority="210" stopIfTrue="1" operator="equal">
      <formula>"Frank"</formula>
    </cfRule>
    <cfRule type="cellIs" dxfId="543" priority="211" stopIfTrue="1" operator="equal">
      <formula>"Ivano"</formula>
    </cfRule>
    <cfRule type="cellIs" dxfId="542" priority="212" stopIfTrue="1" operator="equal">
      <formula>"Erik"</formula>
    </cfRule>
  </conditionalFormatting>
  <conditionalFormatting sqref="U82">
    <cfRule type="cellIs" dxfId="541" priority="208" stopIfTrue="1" operator="equal">
      <formula>"REPLY OPEN"</formula>
    </cfRule>
    <cfRule type="cellIs" dxfId="540" priority="209" stopIfTrue="1" operator="equal">
      <formula>"OPEN"</formula>
    </cfRule>
  </conditionalFormatting>
  <conditionalFormatting sqref="V82">
    <cfRule type="cellIs" dxfId="539" priority="202" operator="equal">
      <formula>"Block6"</formula>
    </cfRule>
    <cfRule type="cellIs" dxfId="538" priority="203" operator="equal">
      <formula>"Block4"</formula>
    </cfRule>
    <cfRule type="cellIs" dxfId="537" priority="204" operator="equal">
      <formula>"Block3"</formula>
    </cfRule>
    <cfRule type="cellIs" dxfId="536" priority="205" operator="equal">
      <formula>"Block2"</formula>
    </cfRule>
    <cfRule type="cellIs" dxfId="535" priority="206" operator="equal">
      <formula>"Block1"</formula>
    </cfRule>
    <cfRule type="cellIs" dxfId="534" priority="207" stopIfTrue="1" operator="equal">
      <formula>"B-A"</formula>
    </cfRule>
  </conditionalFormatting>
  <conditionalFormatting sqref="U83:U98 U100:U101">
    <cfRule type="cellIs" dxfId="533" priority="200" stopIfTrue="1" operator="equal">
      <formula>"REPLY OPEN"</formula>
    </cfRule>
    <cfRule type="cellIs" dxfId="532" priority="201" stopIfTrue="1" operator="equal">
      <formula>"OPEN"</formula>
    </cfRule>
  </conditionalFormatting>
  <conditionalFormatting sqref="V83:V98 V100:V101">
    <cfRule type="cellIs" dxfId="531" priority="194" operator="equal">
      <formula>"Block6"</formula>
    </cfRule>
    <cfRule type="cellIs" dxfId="530" priority="195" operator="equal">
      <formula>"Block4"</formula>
    </cfRule>
    <cfRule type="cellIs" dxfId="529" priority="196" operator="equal">
      <formula>"Block3"</formula>
    </cfRule>
    <cfRule type="cellIs" dxfId="528" priority="197" operator="equal">
      <formula>"Block2"</formula>
    </cfRule>
    <cfRule type="cellIs" dxfId="527" priority="198" operator="equal">
      <formula>"Block1"</formula>
    </cfRule>
    <cfRule type="cellIs" dxfId="526" priority="199" stopIfTrue="1" operator="equal">
      <formula>"B-A"</formula>
    </cfRule>
  </conditionalFormatting>
  <conditionalFormatting sqref="D101">
    <cfRule type="cellIs" dxfId="525" priority="192" stopIfTrue="1" operator="equal">
      <formula>""</formula>
    </cfRule>
    <cfRule type="cellIs" dxfId="524" priority="193" stopIfTrue="1" operator="between">
      <formula>"10.7.1"</formula>
      <formula>"10.7.5"</formula>
    </cfRule>
  </conditionalFormatting>
  <conditionalFormatting sqref="C99">
    <cfRule type="cellIs" dxfId="523" priority="189" stopIfTrue="1" operator="equal">
      <formula>"Y"</formula>
    </cfRule>
    <cfRule type="cellIs" dxfId="522" priority="190" stopIfTrue="1" operator="equal">
      <formula>""</formula>
    </cfRule>
    <cfRule type="cellIs" dxfId="521" priority="191" stopIfTrue="1" operator="equal">
      <formula>"W"</formula>
    </cfRule>
  </conditionalFormatting>
  <conditionalFormatting sqref="W99">
    <cfRule type="cellIs" dxfId="520" priority="186" stopIfTrue="1" operator="equal">
      <formula>"Frank"</formula>
    </cfRule>
    <cfRule type="cellIs" dxfId="519" priority="187" stopIfTrue="1" operator="equal">
      <formula>"Ivano"</formula>
    </cfRule>
    <cfRule type="cellIs" dxfId="518" priority="188" stopIfTrue="1" operator="equal">
      <formula>"Erik"</formula>
    </cfRule>
  </conditionalFormatting>
  <conditionalFormatting sqref="U99">
    <cfRule type="cellIs" dxfId="517" priority="184" stopIfTrue="1" operator="equal">
      <formula>"REPLY OPEN"</formula>
    </cfRule>
    <cfRule type="cellIs" dxfId="516" priority="185" stopIfTrue="1" operator="equal">
      <formula>"OPEN"</formula>
    </cfRule>
  </conditionalFormatting>
  <conditionalFormatting sqref="V99">
    <cfRule type="cellIs" dxfId="515" priority="178" operator="equal">
      <formula>"Block6"</formula>
    </cfRule>
    <cfRule type="cellIs" dxfId="514" priority="179" operator="equal">
      <formula>"Block4"</formula>
    </cfRule>
    <cfRule type="cellIs" dxfId="513" priority="180" operator="equal">
      <formula>"Block3"</formula>
    </cfRule>
    <cfRule type="cellIs" dxfId="512" priority="181" operator="equal">
      <formula>"Block2"</formula>
    </cfRule>
    <cfRule type="cellIs" dxfId="511" priority="182" operator="equal">
      <formula>"Block1"</formula>
    </cfRule>
    <cfRule type="cellIs" dxfId="510" priority="183" stopIfTrue="1" operator="equal">
      <formula>"B-A"</formula>
    </cfRule>
  </conditionalFormatting>
  <conditionalFormatting sqref="F1:F2 F5:F6 F9:F101 F103:F105 F110:F1048576">
    <cfRule type="cellIs" dxfId="509" priority="169" stopIfTrue="1" operator="equal">
      <formula>"LS In"</formula>
    </cfRule>
    <cfRule type="cellIs" dxfId="508" priority="170" stopIfTrue="1" operator="equal">
      <formula>"LS OUT"</formula>
    </cfRule>
    <cfRule type="cellIs" dxfId="507" priority="171" stopIfTrue="1" operator="equal">
      <formula>"CR"</formula>
    </cfRule>
    <cfRule type="cellIs" dxfId="506" priority="172" stopIfTrue="1" operator="equal">
      <formula>"P-CR"</formula>
    </cfRule>
    <cfRule type="cellIs" dxfId="505" priority="173" stopIfTrue="1" operator="equal">
      <formula>"CR Pack"</formula>
    </cfRule>
    <cfRule type="cellIs" dxfId="504" priority="174" stopIfTrue="1" operator="equal">
      <formula>"WID new"</formula>
    </cfRule>
    <cfRule type="cellIs" dxfId="503" priority="175" stopIfTrue="1" operator="equal">
      <formula>"WID revised"</formula>
    </cfRule>
    <cfRule type="cellIs" dxfId="502" priority="176" stopIfTrue="1" operator="equal">
      <formula>"SID new"</formula>
    </cfRule>
    <cfRule type="cellIs" dxfId="501" priority="177" stopIfTrue="1" operator="equal">
      <formula>"SID revised"</formula>
    </cfRule>
  </conditionalFormatting>
  <conditionalFormatting sqref="E1:E101 T110:T1853 E103:E1048576">
    <cfRule type="expression" dxfId="500" priority="168">
      <formula>ISEVEN(ROW())</formula>
    </cfRule>
  </conditionalFormatting>
  <conditionalFormatting sqref="E102">
    <cfRule type="cellIs" dxfId="499" priority="166" stopIfTrue="1" operator="equal">
      <formula>""</formula>
    </cfRule>
    <cfRule type="cellIs" dxfId="498" priority="167" stopIfTrue="1" operator="between">
      <formula>"10.7.1"</formula>
      <formula>"10.7.5"</formula>
    </cfRule>
  </conditionalFormatting>
  <conditionalFormatting sqref="E102">
    <cfRule type="cellIs" dxfId="497" priority="164" stopIfTrue="1" operator="equal">
      <formula>""</formula>
    </cfRule>
    <cfRule type="cellIs" dxfId="496" priority="165" stopIfTrue="1" operator="between">
      <formula>"10.7.1"</formula>
      <formula>"10.7.5"</formula>
    </cfRule>
  </conditionalFormatting>
  <conditionalFormatting sqref="E102">
    <cfRule type="cellIs" dxfId="495" priority="162" stopIfTrue="1" operator="equal">
      <formula>""</formula>
    </cfRule>
    <cfRule type="cellIs" dxfId="494" priority="163" stopIfTrue="1" operator="between">
      <formula>"10.7.1"</formula>
      <formula>"10.7.5"</formula>
    </cfRule>
  </conditionalFormatting>
  <conditionalFormatting sqref="T103:T109">
    <cfRule type="expression" dxfId="493" priority="161">
      <formula>ISEVEN(ROW())</formula>
    </cfRule>
  </conditionalFormatting>
  <conditionalFormatting sqref="O1:O100 O103:O104 O107:O1048576">
    <cfRule type="cellIs" priority="156" stopIfTrue="1" operator="equal">
      <formula>""</formula>
    </cfRule>
    <cfRule type="cellIs" dxfId="492" priority="157" operator="lessThanOrEqual">
      <formula>"Rel-15"</formula>
    </cfRule>
    <cfRule type="cellIs" dxfId="491" priority="158" operator="equal">
      <formula>"Rel-16"</formula>
    </cfRule>
    <cfRule type="cellIs" dxfId="490" priority="159" operator="equal">
      <formula>"Rel-17"</formula>
    </cfRule>
    <cfRule type="cellIs" dxfId="489" priority="160" operator="equal">
      <formula>"Rel-18"</formula>
    </cfRule>
  </conditionalFormatting>
  <conditionalFormatting sqref="J105:N105 P105">
    <cfRule type="cellIs" dxfId="488" priority="137" stopIfTrue="1" operator="equal">
      <formula>""</formula>
    </cfRule>
  </conditionalFormatting>
  <conditionalFormatting sqref="J105:N105 P105">
    <cfRule type="cellIs" dxfId="487" priority="136" stopIfTrue="1" operator="equal">
      <formula>""</formula>
    </cfRule>
  </conditionalFormatting>
  <conditionalFormatting sqref="J105:N105 P105">
    <cfRule type="cellIs" dxfId="486" priority="135" stopIfTrue="1" operator="equal">
      <formula>""</formula>
    </cfRule>
  </conditionalFormatting>
  <conditionalFormatting sqref="J105:N105 P105">
    <cfRule type="cellIs" dxfId="485" priority="134" stopIfTrue="1" operator="equal">
      <formula>""</formula>
    </cfRule>
  </conditionalFormatting>
  <conditionalFormatting sqref="J105:N105 P105">
    <cfRule type="cellIs" dxfId="484" priority="133" stopIfTrue="1" operator="equal">
      <formula>""</formula>
    </cfRule>
  </conditionalFormatting>
  <conditionalFormatting sqref="J105:N105 P105">
    <cfRule type="cellIs" dxfId="483" priority="132" stopIfTrue="1" operator="equal">
      <formula>""</formula>
    </cfRule>
  </conditionalFormatting>
  <conditionalFormatting sqref="J105:N105 P105">
    <cfRule type="cellIs" dxfId="482" priority="131" stopIfTrue="1" operator="equal">
      <formula>""</formula>
    </cfRule>
  </conditionalFormatting>
  <conditionalFormatting sqref="J105:N105 P105">
    <cfRule type="cellIs" dxfId="481" priority="130" stopIfTrue="1" operator="equal">
      <formula>""</formula>
    </cfRule>
  </conditionalFormatting>
  <conditionalFormatting sqref="J105:N105 P105">
    <cfRule type="cellIs" dxfId="480" priority="129" stopIfTrue="1" operator="equal">
      <formula>""</formula>
    </cfRule>
  </conditionalFormatting>
  <conditionalFormatting sqref="O105">
    <cfRule type="cellIs" priority="124" stopIfTrue="1" operator="equal">
      <formula>""</formula>
    </cfRule>
    <cfRule type="cellIs" dxfId="479" priority="125" operator="lessThanOrEqual">
      <formula>"Rel-15"</formula>
    </cfRule>
    <cfRule type="cellIs" dxfId="478" priority="126" operator="equal">
      <formula>"Rel-16"</formula>
    </cfRule>
    <cfRule type="cellIs" dxfId="477" priority="127" operator="equal">
      <formula>"Rel-17"</formula>
    </cfRule>
    <cfRule type="cellIs" dxfId="476" priority="128" operator="equal">
      <formula>"Rel-18"</formula>
    </cfRule>
  </conditionalFormatting>
  <conditionalFormatting sqref="Q106">
    <cfRule type="cellIs" dxfId="475" priority="28" stopIfTrue="1" operator="equal">
      <formula>""</formula>
    </cfRule>
    <cfRule type="cellIs" dxfId="474" priority="29" stopIfTrue="1" operator="equal">
      <formula>"-"</formula>
    </cfRule>
  </conditionalFormatting>
  <conditionalFormatting sqref="Q106">
    <cfRule type="cellIs" dxfId="473" priority="26" stopIfTrue="1" operator="equal">
      <formula>""</formula>
    </cfRule>
    <cfRule type="cellIs" dxfId="472" priority="27" stopIfTrue="1" operator="equal">
      <formula>"-"</formula>
    </cfRule>
  </conditionalFormatting>
  <conditionalFormatting sqref="Q106">
    <cfRule type="cellIs" dxfId="471" priority="24" stopIfTrue="1" operator="equal">
      <formula>""</formula>
    </cfRule>
    <cfRule type="cellIs" dxfId="470" priority="25" stopIfTrue="1" operator="equal">
      <formula>"-"</formula>
    </cfRule>
  </conditionalFormatting>
  <conditionalFormatting sqref="F106:F109">
    <cfRule type="cellIs" dxfId="469" priority="15" stopIfTrue="1" operator="equal">
      <formula>"LS In"</formula>
    </cfRule>
    <cfRule type="cellIs" dxfId="468" priority="16" stopIfTrue="1" operator="equal">
      <formula>"LS OUT"</formula>
    </cfRule>
    <cfRule type="cellIs" dxfId="467" priority="17" stopIfTrue="1" operator="equal">
      <formula>"CR"</formula>
    </cfRule>
    <cfRule type="cellIs" dxfId="466" priority="18" stopIfTrue="1" operator="equal">
      <formula>"P-CR"</formula>
    </cfRule>
    <cfRule type="cellIs" dxfId="465" priority="19" stopIfTrue="1" operator="equal">
      <formula>"CR Pack"</formula>
    </cfRule>
    <cfRule type="cellIs" dxfId="464" priority="20" stopIfTrue="1" operator="equal">
      <formula>"WID new"</formula>
    </cfRule>
    <cfRule type="cellIs" dxfId="463" priority="21" stopIfTrue="1" operator="equal">
      <formula>"WID revised"</formula>
    </cfRule>
    <cfRule type="cellIs" dxfId="462" priority="22" stopIfTrue="1" operator="equal">
      <formula>"SID new"</formula>
    </cfRule>
    <cfRule type="cellIs" dxfId="461" priority="23" stopIfTrue="1" operator="equal">
      <formula>"SID revised"</formula>
    </cfRule>
  </conditionalFormatting>
  <conditionalFormatting sqref="J106:N106 P106">
    <cfRule type="cellIs" dxfId="460" priority="14" stopIfTrue="1" operator="equal">
      <formula>""</formula>
    </cfRule>
  </conditionalFormatting>
  <conditionalFormatting sqref="J106:N106 P106">
    <cfRule type="cellIs" dxfId="459" priority="13" stopIfTrue="1" operator="equal">
      <formula>""</formula>
    </cfRule>
  </conditionalFormatting>
  <conditionalFormatting sqref="J106:N106 P106">
    <cfRule type="cellIs" dxfId="458" priority="12" stopIfTrue="1" operator="equal">
      <formula>""</formula>
    </cfRule>
  </conditionalFormatting>
  <conditionalFormatting sqref="J106:N106 P106">
    <cfRule type="cellIs" dxfId="457" priority="11" stopIfTrue="1" operator="equal">
      <formula>""</formula>
    </cfRule>
  </conditionalFormatting>
  <conditionalFormatting sqref="J106:N106 P106">
    <cfRule type="cellIs" dxfId="456" priority="10" stopIfTrue="1" operator="equal">
      <formula>""</formula>
    </cfRule>
  </conditionalFormatting>
  <conditionalFormatting sqref="J106:N106 P106">
    <cfRule type="cellIs" dxfId="455" priority="9" stopIfTrue="1" operator="equal">
      <formula>""</formula>
    </cfRule>
  </conditionalFormatting>
  <conditionalFormatting sqref="J106:N106 P106">
    <cfRule type="cellIs" dxfId="454" priority="8" stopIfTrue="1" operator="equal">
      <formula>""</formula>
    </cfRule>
  </conditionalFormatting>
  <conditionalFormatting sqref="J106:N106 P106">
    <cfRule type="cellIs" dxfId="453" priority="7" stopIfTrue="1" operator="equal">
      <formula>""</formula>
    </cfRule>
  </conditionalFormatting>
  <conditionalFormatting sqref="J106:N106 P106">
    <cfRule type="cellIs" dxfId="452" priority="6" stopIfTrue="1" operator="equal">
      <formula>""</formula>
    </cfRule>
  </conditionalFormatting>
  <conditionalFormatting sqref="O106">
    <cfRule type="cellIs" priority="1" stopIfTrue="1" operator="equal">
      <formula>""</formula>
    </cfRule>
    <cfRule type="cellIs" dxfId="451" priority="2" operator="lessThanOrEqual">
      <formula>"Rel-15"</formula>
    </cfRule>
    <cfRule type="cellIs" dxfId="450" priority="3" operator="equal">
      <formula>"Rel-16"</formula>
    </cfRule>
    <cfRule type="cellIs" dxfId="449" priority="4" operator="equal">
      <formula>"Rel-17"</formula>
    </cfRule>
    <cfRule type="cellIs" dxfId="448"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3DA39-9D8E-4ABF-9ECB-5C6F7F0FE28A}">
  <dimension ref="A1:HR384"/>
  <sheetViews>
    <sheetView topLeftCell="E1" zoomScale="80" zoomScaleNormal="80" workbookViewId="0">
      <pane ySplit="7" topLeftCell="A108" activePane="bottomLeft" state="frozenSplit"/>
      <selection pane="bottomLeft" activeCell="G116" sqref="G116"/>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207</v>
      </c>
      <c r="R1" s="44" t="s">
        <v>206</v>
      </c>
      <c r="S1" s="44" t="s">
        <v>208</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v>
      </c>
      <c r="I2" s="117"/>
      <c r="J2" s="118"/>
      <c r="K2" s="119"/>
      <c r="L2" s="114"/>
      <c r="Q2" s="60" t="s">
        <v>41</v>
      </c>
      <c r="R2" s="44"/>
    </row>
    <row r="3" spans="1:226" s="10" customFormat="1" ht="39.75" customHeight="1" thickTop="1" x14ac:dyDescent="0.2">
      <c r="A3" s="6" t="str">
        <f ca="1">"First Doc: Meeting " &amp; INDIRECT("A"&amp;$A$4)</f>
        <v>First Doc: Meeting OP_F2F_003</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13</v>
      </c>
      <c r="E4" s="52">
        <f ca="1">COUNTIF(INDIRECT("A"&amp;$A$4):INDIRECT("A"&amp;$A$6),"Available")</f>
        <v>0</v>
      </c>
      <c r="F4" s="176">
        <f ca="1">COUNTIF(INDIRECT("C"&amp;$A$4):INDIRECT("C"&amp;SUM(A4,D4)-1),"")</f>
        <v>0</v>
      </c>
      <c r="G4" s="26">
        <f ca="1">COUNTA(INDIRECT("S"&amp;$A$4):INDIRECT("S"&amp;$A$6))</f>
        <v>13</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OPF220030</v>
      </c>
      <c r="R4" s="144"/>
      <c r="S4" s="2">
        <f ca="1">COUNTIF(INDIRECT("S"&amp;$A$4):INDIRECT("S"&amp;$A$6),"FOR E-MAIL APPROVAL")</f>
        <v>0</v>
      </c>
      <c r="T4" s="3"/>
    </row>
    <row r="5" spans="1:226" ht="17.25" customHeight="1" thickBot="1" x14ac:dyDescent="0.25">
      <c r="A5" s="21" t="str">
        <f ca="1">RIGHT(INDIRECT("E"&amp;$A$4),6)</f>
        <v>220017</v>
      </c>
      <c r="B5" s="7" t="s">
        <v>37</v>
      </c>
      <c r="C5" s="11" t="s">
        <v>14</v>
      </c>
      <c r="D5" s="65">
        <f ca="1">SUM(E9:E60)+D6-L4</f>
        <v>13</v>
      </c>
      <c r="E5" s="41">
        <f ca="1">COUNTIF(INDIRECT("C"&amp;$A$4):C3360,"Y")</f>
        <v>13</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116</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199</v>
      </c>
      <c r="B9" s="84" t="s">
        <v>198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v>
      </c>
      <c r="B10" s="84" t="s">
        <v>198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v>
      </c>
      <c r="B11" s="84" t="s">
        <v>198</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OP_F2F_003</v>
      </c>
      <c r="B12" s="84" t="s">
        <v>198</v>
      </c>
      <c r="C12" s="85" t="s">
        <v>4</v>
      </c>
      <c r="D12" s="97" t="s">
        <v>78</v>
      </c>
      <c r="E12" s="86">
        <f ca="1">COUNTIF(INDIRECT("D"&amp;$A$4):D2054,INDIRECT("D"&amp;ROW()))</f>
        <v>4</v>
      </c>
      <c r="F12" s="175" t="s">
        <v>107</v>
      </c>
      <c r="G12" s="93" t="s">
        <v>18</v>
      </c>
      <c r="H12" s="94" t="s">
        <v>190</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OP_F2F_003</v>
      </c>
      <c r="B13" s="84" t="s">
        <v>198</v>
      </c>
      <c r="C13" s="85" t="s">
        <v>4</v>
      </c>
      <c r="D13" s="97" t="s">
        <v>79</v>
      </c>
      <c r="E13" s="86">
        <f ca="1">COUNTIF(INDIRECT("D"&amp;$A$4):D2054,INDIRECT("D"&amp;ROW()))</f>
        <v>2</v>
      </c>
      <c r="F13" s="175" t="s">
        <v>107</v>
      </c>
      <c r="G13" s="93" t="s">
        <v>18</v>
      </c>
      <c r="H13" s="94" t="s">
        <v>191</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OP_F2F_003</v>
      </c>
      <c r="B14" s="84" t="s">
        <v>198</v>
      </c>
      <c r="C14" s="85" t="s">
        <v>4</v>
      </c>
      <c r="D14" s="97" t="s">
        <v>85</v>
      </c>
      <c r="E14" s="86">
        <f ca="1">COUNTIF(INDIRECT("D"&amp;$A$4):D2054,INDIRECT("D"&amp;ROW()))</f>
        <v>5</v>
      </c>
      <c r="F14" s="175" t="s">
        <v>107</v>
      </c>
      <c r="G14" s="93" t="s">
        <v>18</v>
      </c>
      <c r="H14" s="94" t="s">
        <v>192</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OP_F2F_003</v>
      </c>
      <c r="B15" s="84" t="s">
        <v>198</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OP_F2F_003</v>
      </c>
      <c r="B16" s="84" t="s">
        <v>198</v>
      </c>
      <c r="C16" s="85" t="s">
        <v>4</v>
      </c>
      <c r="D16" s="97" t="s">
        <v>189</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OP_F2F_003</v>
      </c>
      <c r="B17" s="84" t="s">
        <v>198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v>
      </c>
      <c r="B18" s="84" t="s">
        <v>198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v>
      </c>
      <c r="B19" s="84" t="s">
        <v>198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v>
      </c>
      <c r="B20" s="84" t="s">
        <v>198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v>
      </c>
      <c r="B21" s="84" t="s">
        <v>198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v>
      </c>
      <c r="B22" s="84" t="s">
        <v>198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v>
      </c>
      <c r="B23" s="84" t="s">
        <v>198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v>
      </c>
      <c r="B24" s="84" t="s">
        <v>198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v>
      </c>
      <c r="B25" s="84" t="s">
        <v>198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v>
      </c>
      <c r="B26" s="84" t="s">
        <v>198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v>
      </c>
      <c r="B27" s="84" t="s">
        <v>198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v>
      </c>
      <c r="B28" s="84" t="s">
        <v>198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v>
      </c>
      <c r="B29" s="84" t="s">
        <v>198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v>
      </c>
      <c r="B30" s="84" t="s">
        <v>198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v>
      </c>
      <c r="B31" s="84" t="s">
        <v>198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v>
      </c>
      <c r="B32" s="84" t="s">
        <v>198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v>
      </c>
      <c r="B33" s="84" t="s">
        <v>198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v>
      </c>
      <c r="B34" s="84" t="s">
        <v>198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v>
      </c>
      <c r="B35" s="84" t="s">
        <v>198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v>
      </c>
      <c r="B36" s="84" t="s">
        <v>198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v>
      </c>
      <c r="B37" s="84" t="s">
        <v>198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v>
      </c>
      <c r="B38" s="84" t="s">
        <v>198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v>
      </c>
      <c r="B39" s="84" t="s">
        <v>198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v>
      </c>
      <c r="B40" s="84" t="s">
        <v>198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v>
      </c>
      <c r="B41" s="84" t="s">
        <v>198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v>
      </c>
      <c r="B42" s="84" t="s">
        <v>198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v>
      </c>
      <c r="B43" s="84" t="s">
        <v>198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v>
      </c>
      <c r="B44" s="84" t="s">
        <v>198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v>
      </c>
      <c r="B45" s="84" t="s">
        <v>198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v>
      </c>
      <c r="B46" s="84" t="s">
        <v>198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v>
      </c>
      <c r="B47" s="84" t="s">
        <v>198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v>
      </c>
      <c r="B48" s="84" t="s">
        <v>198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v>
      </c>
      <c r="B49" s="84" t="s">
        <v>198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v>
      </c>
      <c r="B50" s="84" t="s">
        <v>198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v>
      </c>
      <c r="B51" s="84" t="s">
        <v>198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v>
      </c>
      <c r="B52" s="84" t="s">
        <v>198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v>
      </c>
      <c r="B53" s="84" t="s">
        <v>198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v>
      </c>
      <c r="B54" s="84" t="s">
        <v>198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v>
      </c>
      <c r="B55" s="84" t="s">
        <v>198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v>
      </c>
      <c r="B56" s="84" t="s">
        <v>198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v>
      </c>
      <c r="B57" s="84" t="s">
        <v>198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v>
      </c>
      <c r="B58" s="84" t="s">
        <v>198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v>
      </c>
      <c r="B59" s="84" t="s">
        <v>198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v>
      </c>
      <c r="B60" s="84" t="s">
        <v>198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v>
      </c>
      <c r="B61" s="84" t="s">
        <v>198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v>
      </c>
      <c r="B62" s="84" t="s">
        <v>198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v>
      </c>
      <c r="B63" s="84" t="s">
        <v>198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v>
      </c>
      <c r="B64" s="84" t="s">
        <v>198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v>
      </c>
      <c r="B65" s="84" t="s">
        <v>198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v>
      </c>
      <c r="B66" s="84" t="s">
        <v>198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v>
      </c>
      <c r="B67" s="84" t="s">
        <v>198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v>
      </c>
      <c r="B68" s="84" t="s">
        <v>198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v>
      </c>
      <c r="B69" s="84" t="s">
        <v>198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v>
      </c>
      <c r="B70" s="84" t="s">
        <v>198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v>
      </c>
      <c r="B71" s="84" t="s">
        <v>198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v>
      </c>
      <c r="B72" s="84" t="s">
        <v>198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v>
      </c>
      <c r="B73" s="84" t="s">
        <v>198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v>
      </c>
      <c r="B74" s="84" t="s">
        <v>198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v>
      </c>
      <c r="B75" s="84" t="s">
        <v>198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5" si="4">IF(ISNONTEXT(D75),"" &amp; D75 &amp;"",T(D75))</f>
        <v/>
      </c>
      <c r="Y75" s="71" t="str">
        <f t="shared" ref="Y75:Y102" si="5">F75</f>
        <v>---</v>
      </c>
    </row>
    <row r="76" spans="1:25" s="20" customFormat="1" ht="15.75" x14ac:dyDescent="0.2">
      <c r="A76" s="91" t="str">
        <f t="shared" si="3"/>
        <v>OP_F2F_003</v>
      </c>
      <c r="B76" s="84" t="s">
        <v>198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v>
      </c>
      <c r="B77" s="84" t="s">
        <v>198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v>
      </c>
      <c r="B78" s="84" t="s">
        <v>198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v>
      </c>
      <c r="B79" s="84" t="s">
        <v>198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v>
      </c>
      <c r="B80" s="84" t="s">
        <v>198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v>
      </c>
      <c r="B81" s="84" t="s">
        <v>198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v>
      </c>
      <c r="B82" s="84" t="s">
        <v>198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v>
      </c>
      <c r="B83" s="84" t="s">
        <v>198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v>
      </c>
      <c r="B84" s="84" t="s">
        <v>198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v>
      </c>
      <c r="B85" s="84" t="s">
        <v>198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v>
      </c>
      <c r="B86" s="84" t="s">
        <v>198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v>
      </c>
      <c r="B87" s="84" t="s">
        <v>198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v>
      </c>
      <c r="B88" s="84" t="s">
        <v>198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v>
      </c>
      <c r="B89" s="84" t="s">
        <v>198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v>
      </c>
      <c r="B90" s="84" t="s">
        <v>198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v>
      </c>
      <c r="B91" s="84" t="s">
        <v>198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v>
      </c>
      <c r="B92" s="84" t="s">
        <v>198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v>
      </c>
      <c r="B93" s="84" t="s">
        <v>198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v>
      </c>
      <c r="B94" s="84" t="s">
        <v>198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v>
      </c>
      <c r="B95" s="84" t="s">
        <v>198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v>
      </c>
      <c r="B96" s="84" t="s">
        <v>198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v>
      </c>
      <c r="B97" s="84" t="s">
        <v>198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v>
      </c>
      <c r="B98" s="84" t="s">
        <v>198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v>
      </c>
      <c r="B99" s="84" t="s">
        <v>198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v>
      </c>
      <c r="B100" s="84" t="s">
        <v>198</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v>
      </c>
      <c r="B101" s="84" t="s">
        <v>198</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v>
      </c>
      <c r="B103" s="178" t="s">
        <v>36</v>
      </c>
      <c r="C103" s="33" t="s">
        <v>80</v>
      </c>
      <c r="D103" s="56" t="s">
        <v>77</v>
      </c>
      <c r="E103" s="53" t="s">
        <v>151</v>
      </c>
      <c r="F103" s="173" t="s">
        <v>63</v>
      </c>
      <c r="G103" s="34" t="s">
        <v>166</v>
      </c>
      <c r="H103" s="34" t="s">
        <v>165</v>
      </c>
      <c r="I103" s="35" t="s">
        <v>116</v>
      </c>
      <c r="J103" s="42"/>
      <c r="K103" s="36"/>
      <c r="L103" s="42"/>
      <c r="M103" s="36"/>
      <c r="N103" s="167"/>
      <c r="O103" s="148"/>
      <c r="P103" s="42"/>
      <c r="Q103" s="40" t="s">
        <v>165</v>
      </c>
      <c r="R103" s="40" t="s">
        <v>220</v>
      </c>
      <c r="S103" s="38" t="s">
        <v>219</v>
      </c>
      <c r="T103" s="76" t="s">
        <v>42</v>
      </c>
      <c r="U103" s="139"/>
      <c r="V103" s="139"/>
      <c r="W103" s="81" t="str">
        <f>VLOOKUP(TRIM(X103),X10:Y101,2,FALSE)</f>
        <v>Balazs</v>
      </c>
      <c r="X103" s="68" t="str">
        <f t="shared" si="4"/>
        <v>2</v>
      </c>
      <c r="Y103" s="55"/>
    </row>
    <row r="104" spans="1:25" ht="37.5" customHeight="1" x14ac:dyDescent="0.2">
      <c r="A104" s="128" t="str">
        <f>A9</f>
        <v>OP_F2F_003</v>
      </c>
      <c r="B104" s="178" t="s">
        <v>36</v>
      </c>
      <c r="C104" s="33" t="s">
        <v>80</v>
      </c>
      <c r="D104" s="56" t="s">
        <v>85</v>
      </c>
      <c r="E104" s="53" t="s">
        <v>152</v>
      </c>
      <c r="F104" s="183" t="s">
        <v>55</v>
      </c>
      <c r="G104" s="34" t="s">
        <v>82</v>
      </c>
      <c r="H104" s="34" t="s">
        <v>200</v>
      </c>
      <c r="I104" s="138" t="s">
        <v>74</v>
      </c>
      <c r="J104" s="42"/>
      <c r="K104" s="36"/>
      <c r="L104" s="42"/>
      <c r="M104" s="36"/>
      <c r="N104" s="167"/>
      <c r="O104" s="148"/>
      <c r="P104" s="42"/>
      <c r="Q104" s="40" t="s">
        <v>279</v>
      </c>
      <c r="R104" s="40" t="s">
        <v>280</v>
      </c>
      <c r="S104" s="38" t="s">
        <v>129</v>
      </c>
      <c r="T104" s="129" t="s">
        <v>209</v>
      </c>
      <c r="U104" s="139"/>
      <c r="V104" s="139"/>
      <c r="W104" s="81" t="str">
        <f>VLOOKUP(TRIM(X104),X10:Y101,2,FALSE)</f>
        <v>Balazs</v>
      </c>
      <c r="X104" s="68" t="str">
        <f t="shared" si="4"/>
        <v>5</v>
      </c>
      <c r="Y104" s="55"/>
    </row>
    <row r="105" spans="1:25" ht="37.5" customHeight="1" x14ac:dyDescent="0.2">
      <c r="A105" s="128" t="str">
        <f>A9</f>
        <v>OP_F2F_003</v>
      </c>
      <c r="B105" s="178" t="s">
        <v>36</v>
      </c>
      <c r="C105" s="33" t="s">
        <v>80</v>
      </c>
      <c r="D105" s="56" t="s">
        <v>85</v>
      </c>
      <c r="E105" s="53" t="s">
        <v>153</v>
      </c>
      <c r="F105" s="183" t="s">
        <v>55</v>
      </c>
      <c r="G105" s="34" t="s">
        <v>82</v>
      </c>
      <c r="H105" s="34" t="s">
        <v>201</v>
      </c>
      <c r="I105" s="138" t="s">
        <v>124</v>
      </c>
      <c r="J105" s="42"/>
      <c r="K105" s="36"/>
      <c r="L105" s="42"/>
      <c r="M105" s="36"/>
      <c r="N105" s="167"/>
      <c r="O105" s="148"/>
      <c r="P105" s="42"/>
      <c r="Q105" s="40" t="s">
        <v>281</v>
      </c>
      <c r="R105" s="40" t="s">
        <v>280</v>
      </c>
      <c r="S105" s="38" t="s">
        <v>129</v>
      </c>
      <c r="T105" s="129" t="s">
        <v>204</v>
      </c>
      <c r="U105" s="139"/>
      <c r="V105" s="139"/>
      <c r="W105" s="81" t="str">
        <f>VLOOKUP(TRIM(X105),X10:Y101,2,FALSE)</f>
        <v>Balazs</v>
      </c>
      <c r="X105" s="68" t="str">
        <f t="shared" si="4"/>
        <v>5</v>
      </c>
      <c r="Y105" s="55"/>
    </row>
    <row r="106" spans="1:25" ht="37.5" customHeight="1" x14ac:dyDescent="0.2">
      <c r="A106" s="128" t="str">
        <f>A9</f>
        <v>OP_F2F_003</v>
      </c>
      <c r="B106" s="178" t="s">
        <v>36</v>
      </c>
      <c r="C106" s="33" t="s">
        <v>80</v>
      </c>
      <c r="D106" s="56" t="s">
        <v>78</v>
      </c>
      <c r="E106" s="53" t="s">
        <v>154</v>
      </c>
      <c r="F106" s="183" t="s">
        <v>55</v>
      </c>
      <c r="G106" s="34" t="s">
        <v>17</v>
      </c>
      <c r="H106" s="34" t="s">
        <v>202</v>
      </c>
      <c r="I106" s="138" t="s">
        <v>124</v>
      </c>
      <c r="J106" s="42"/>
      <c r="K106" s="36"/>
      <c r="L106" s="42"/>
      <c r="M106" s="36"/>
      <c r="N106" s="167"/>
      <c r="O106" s="148"/>
      <c r="P106" s="42"/>
      <c r="Q106" s="40" t="s">
        <v>271</v>
      </c>
      <c r="R106" s="40" t="s">
        <v>272</v>
      </c>
      <c r="S106" s="38" t="s">
        <v>129</v>
      </c>
      <c r="T106" s="129" t="s">
        <v>204</v>
      </c>
      <c r="U106" s="139"/>
      <c r="V106" s="139"/>
      <c r="W106" s="81" t="str">
        <f>VLOOKUP(TRIM(X106),X10:Y101,2,FALSE)</f>
        <v>Balazs</v>
      </c>
      <c r="X106" s="68" t="str">
        <f t="shared" si="4"/>
        <v>3</v>
      </c>
      <c r="Y106" s="55"/>
    </row>
    <row r="107" spans="1:25" ht="37.5" customHeight="1" x14ac:dyDescent="0.2">
      <c r="A107" s="128" t="str">
        <f>A9</f>
        <v>OP_F2F_003</v>
      </c>
      <c r="B107" s="178" t="s">
        <v>36</v>
      </c>
      <c r="C107" s="33" t="s">
        <v>80</v>
      </c>
      <c r="D107" s="56" t="s">
        <v>78</v>
      </c>
      <c r="E107" s="53" t="s">
        <v>155</v>
      </c>
      <c r="F107" s="183" t="s">
        <v>55</v>
      </c>
      <c r="G107" s="34" t="s">
        <v>82</v>
      </c>
      <c r="H107" s="34" t="s">
        <v>203</v>
      </c>
      <c r="I107" s="138" t="s">
        <v>124</v>
      </c>
      <c r="J107" s="42"/>
      <c r="K107" s="36"/>
      <c r="L107" s="42"/>
      <c r="M107" s="36"/>
      <c r="N107" s="167"/>
      <c r="O107" s="148"/>
      <c r="P107" s="42"/>
      <c r="Q107" s="40" t="s">
        <v>270</v>
      </c>
      <c r="R107" s="40" t="s">
        <v>222</v>
      </c>
      <c r="S107" s="38" t="s">
        <v>129</v>
      </c>
      <c r="T107" s="129" t="s">
        <v>204</v>
      </c>
      <c r="U107" s="139"/>
      <c r="V107" s="139"/>
      <c r="W107" s="81" t="str">
        <f>VLOOKUP(TRIM(X107),X10:Y101,2,FALSE)</f>
        <v>Balazs</v>
      </c>
      <c r="X107" s="68" t="str">
        <f t="shared" si="4"/>
        <v>3</v>
      </c>
      <c r="Y107" s="55"/>
    </row>
    <row r="108" spans="1:25" ht="37.5" customHeight="1" x14ac:dyDescent="0.2">
      <c r="A108" s="128" t="str">
        <f>A9</f>
        <v>OP_F2F_003</v>
      </c>
      <c r="B108" s="178" t="s">
        <v>36</v>
      </c>
      <c r="C108" s="33" t="s">
        <v>80</v>
      </c>
      <c r="D108" s="56" t="s">
        <v>85</v>
      </c>
      <c r="E108" s="53" t="s">
        <v>156</v>
      </c>
      <c r="F108" s="183" t="s">
        <v>55</v>
      </c>
      <c r="G108" s="34" t="s">
        <v>82</v>
      </c>
      <c r="H108" s="34" t="s">
        <v>201</v>
      </c>
      <c r="I108" s="138" t="s">
        <v>102</v>
      </c>
      <c r="J108" s="37"/>
      <c r="K108" s="157"/>
      <c r="L108" s="37"/>
      <c r="M108" s="157"/>
      <c r="N108" s="37"/>
      <c r="O108" s="148"/>
      <c r="P108" s="37"/>
      <c r="Q108" s="40" t="s">
        <v>282</v>
      </c>
      <c r="R108" s="40" t="s">
        <v>280</v>
      </c>
      <c r="S108" s="38" t="s">
        <v>129</v>
      </c>
      <c r="T108" s="129" t="s">
        <v>205</v>
      </c>
      <c r="U108" s="139"/>
      <c r="V108" s="139"/>
      <c r="W108" s="81" t="str">
        <f>VLOOKUP(TRIM(X108),X10:Y101,2,FALSE)</f>
        <v>Balazs</v>
      </c>
      <c r="X108" s="68" t="str">
        <f t="shared" si="4"/>
        <v>5</v>
      </c>
      <c r="Y108" s="55"/>
    </row>
    <row r="109" spans="1:25" ht="37.5" customHeight="1" x14ac:dyDescent="0.2">
      <c r="A109" s="128" t="str">
        <f>A9</f>
        <v>OP_F2F_003</v>
      </c>
      <c r="B109" s="178" t="s">
        <v>36</v>
      </c>
      <c r="C109" s="33" t="s">
        <v>80</v>
      </c>
      <c r="D109" s="56" t="s">
        <v>85</v>
      </c>
      <c r="E109" s="53" t="s">
        <v>157</v>
      </c>
      <c r="F109" s="183" t="s">
        <v>55</v>
      </c>
      <c r="G109" s="34" t="s">
        <v>82</v>
      </c>
      <c r="H109" s="34" t="s">
        <v>210</v>
      </c>
      <c r="I109" s="138" t="s">
        <v>73</v>
      </c>
      <c r="J109" s="42"/>
      <c r="K109" s="36"/>
      <c r="L109" s="42"/>
      <c r="M109" s="36"/>
      <c r="N109" s="167"/>
      <c r="O109" s="148"/>
      <c r="P109" s="42"/>
      <c r="Q109" s="40" t="s">
        <v>283</v>
      </c>
      <c r="R109" s="40" t="s">
        <v>280</v>
      </c>
      <c r="S109" s="38" t="s">
        <v>129</v>
      </c>
      <c r="T109" s="129" t="s">
        <v>212</v>
      </c>
      <c r="U109" s="139"/>
      <c r="V109" s="139"/>
      <c r="W109" s="81" t="str">
        <f>VLOOKUP(TRIM(X109),X10:Y101,2,FALSE)</f>
        <v>Balazs</v>
      </c>
      <c r="X109" s="68" t="str">
        <f t="shared" si="4"/>
        <v>5</v>
      </c>
      <c r="Y109" s="55"/>
    </row>
    <row r="110" spans="1:25" ht="37.5" customHeight="1" x14ac:dyDescent="0.2">
      <c r="A110" s="128" t="str">
        <f>A9</f>
        <v>OP_F2F_003</v>
      </c>
      <c r="B110" s="178" t="s">
        <v>36</v>
      </c>
      <c r="C110" s="33" t="s">
        <v>80</v>
      </c>
      <c r="D110" s="56" t="s">
        <v>85</v>
      </c>
      <c r="E110" s="53" t="s">
        <v>158</v>
      </c>
      <c r="F110" s="183" t="s">
        <v>55</v>
      </c>
      <c r="G110" s="34" t="s">
        <v>82</v>
      </c>
      <c r="H110" s="34" t="s">
        <v>201</v>
      </c>
      <c r="I110" s="138" t="s">
        <v>122</v>
      </c>
      <c r="J110" s="37"/>
      <c r="K110" s="157"/>
      <c r="L110" s="37"/>
      <c r="M110" s="157"/>
      <c r="N110" s="37"/>
      <c r="O110" s="148"/>
      <c r="P110" s="37"/>
      <c r="Q110" s="40" t="s">
        <v>284</v>
      </c>
      <c r="R110" s="40" t="s">
        <v>285</v>
      </c>
      <c r="S110" s="38" t="s">
        <v>129</v>
      </c>
      <c r="T110" s="129" t="s">
        <v>211</v>
      </c>
      <c r="U110" s="139"/>
      <c r="V110" s="139"/>
      <c r="W110" s="81" t="str">
        <f>VLOOKUP(TRIM(X110),X10:Y101,2,FALSE)</f>
        <v>Balazs</v>
      </c>
      <c r="X110" s="68" t="str">
        <f t="shared" si="4"/>
        <v>5</v>
      </c>
      <c r="Y110" s="55"/>
    </row>
    <row r="111" spans="1:25" ht="37.5" customHeight="1" x14ac:dyDescent="0.2">
      <c r="A111" s="128" t="str">
        <f>A9</f>
        <v>OP_F2F_003</v>
      </c>
      <c r="B111" s="178" t="s">
        <v>36</v>
      </c>
      <c r="C111" s="33" t="s">
        <v>80</v>
      </c>
      <c r="D111" s="56" t="s">
        <v>78</v>
      </c>
      <c r="E111" s="53" t="s">
        <v>159</v>
      </c>
      <c r="F111" s="183" t="s">
        <v>55</v>
      </c>
      <c r="G111" s="34" t="s">
        <v>82</v>
      </c>
      <c r="H111" s="34" t="s">
        <v>213</v>
      </c>
      <c r="I111" s="138" t="s">
        <v>73</v>
      </c>
      <c r="J111" s="42"/>
      <c r="K111" s="36"/>
      <c r="L111" s="42"/>
      <c r="M111" s="36"/>
      <c r="N111" s="167"/>
      <c r="O111" s="148"/>
      <c r="P111" s="42"/>
      <c r="Q111" s="40" t="s">
        <v>214</v>
      </c>
      <c r="R111" s="40" t="s">
        <v>273</v>
      </c>
      <c r="S111" s="38" t="s">
        <v>129</v>
      </c>
      <c r="T111" s="129" t="s">
        <v>212</v>
      </c>
      <c r="U111" s="139"/>
      <c r="V111" s="139"/>
      <c r="W111" s="81" t="str">
        <f>VLOOKUP(TRIM(X111),X10:Y101,2,FALSE)</f>
        <v>Balazs</v>
      </c>
      <c r="X111" s="68" t="str">
        <f t="shared" si="4"/>
        <v>3</v>
      </c>
      <c r="Y111" s="55"/>
    </row>
    <row r="112" spans="1:25" ht="37.5" customHeight="1" x14ac:dyDescent="0.2">
      <c r="A112" s="128" t="str">
        <f>A9</f>
        <v>OP_F2F_003</v>
      </c>
      <c r="B112" s="178" t="s">
        <v>36</v>
      </c>
      <c r="C112" s="33" t="s">
        <v>80</v>
      </c>
      <c r="D112" s="56" t="s">
        <v>78</v>
      </c>
      <c r="E112" s="53" t="s">
        <v>160</v>
      </c>
      <c r="F112" s="183" t="s">
        <v>55</v>
      </c>
      <c r="G112" s="34" t="s">
        <v>17</v>
      </c>
      <c r="H112" s="34" t="s">
        <v>215</v>
      </c>
      <c r="I112" s="138" t="s">
        <v>216</v>
      </c>
      <c r="J112" s="42"/>
      <c r="K112" s="36"/>
      <c r="L112" s="42"/>
      <c r="M112" s="36"/>
      <c r="N112" s="167"/>
      <c r="O112" s="148"/>
      <c r="P112" s="42"/>
      <c r="Q112" s="40" t="s">
        <v>274</v>
      </c>
      <c r="R112" s="40" t="s">
        <v>276</v>
      </c>
      <c r="S112" s="38" t="s">
        <v>129</v>
      </c>
      <c r="T112" s="129" t="s">
        <v>275</v>
      </c>
      <c r="U112" s="139"/>
      <c r="V112" s="139"/>
      <c r="W112" s="81" t="str">
        <f>VLOOKUP(TRIM(X112),X10:Y101,2,FALSE)</f>
        <v>Balazs</v>
      </c>
      <c r="X112" s="68" t="str">
        <f t="shared" si="4"/>
        <v>3</v>
      </c>
      <c r="Y112" s="55"/>
    </row>
    <row r="113" spans="1:25" ht="37.5" customHeight="1" x14ac:dyDescent="0.2">
      <c r="A113" s="128" t="str">
        <f>A9</f>
        <v>OP_F2F_003</v>
      </c>
      <c r="B113" s="178" t="s">
        <v>36</v>
      </c>
      <c r="C113" s="33" t="s">
        <v>80</v>
      </c>
      <c r="D113" s="56" t="s">
        <v>79</v>
      </c>
      <c r="E113" s="53" t="s">
        <v>161</v>
      </c>
      <c r="F113" s="183" t="s">
        <v>55</v>
      </c>
      <c r="G113" s="34" t="s">
        <v>82</v>
      </c>
      <c r="H113" s="34" t="s">
        <v>103</v>
      </c>
      <c r="I113" s="138" t="s">
        <v>125</v>
      </c>
      <c r="J113" s="42"/>
      <c r="K113" s="36"/>
      <c r="L113" s="42"/>
      <c r="M113" s="36"/>
      <c r="N113" s="167"/>
      <c r="O113" s="148"/>
      <c r="P113" s="42"/>
      <c r="Q113" s="40" t="s">
        <v>217</v>
      </c>
      <c r="R113" s="40" t="s">
        <v>218</v>
      </c>
      <c r="S113" s="38" t="s">
        <v>218</v>
      </c>
      <c r="T113" s="129" t="s">
        <v>286</v>
      </c>
      <c r="U113" s="139"/>
      <c r="V113" s="139"/>
      <c r="W113" s="81" t="str">
        <f>VLOOKUP(TRIM(X113),X10:Y101,2,FALSE)</f>
        <v>Balazs</v>
      </c>
      <c r="X113" s="68" t="str">
        <f t="shared" si="4"/>
        <v>4</v>
      </c>
      <c r="Y113" s="55"/>
    </row>
    <row r="114" spans="1:25" ht="37.5" customHeight="1" x14ac:dyDescent="0.2">
      <c r="A114" s="128" t="str">
        <f>A9</f>
        <v>OP_F2F_003</v>
      </c>
      <c r="B114" s="178" t="s">
        <v>36</v>
      </c>
      <c r="C114" s="33" t="s">
        <v>80</v>
      </c>
      <c r="D114" s="56" t="s">
        <v>79</v>
      </c>
      <c r="E114" s="53" t="s">
        <v>162</v>
      </c>
      <c r="F114" s="173" t="s">
        <v>55</v>
      </c>
      <c r="G114" s="34" t="s">
        <v>82</v>
      </c>
      <c r="H114" s="34" t="s">
        <v>103</v>
      </c>
      <c r="I114" s="35" t="s">
        <v>125</v>
      </c>
      <c r="J114" s="42"/>
      <c r="K114" s="36"/>
      <c r="L114" s="42"/>
      <c r="M114" s="36"/>
      <c r="N114" s="167"/>
      <c r="O114" s="148"/>
      <c r="P114" s="42"/>
      <c r="Q114" s="40" t="s">
        <v>277</v>
      </c>
      <c r="R114" s="40" t="s">
        <v>278</v>
      </c>
      <c r="S114" s="38" t="s">
        <v>129</v>
      </c>
      <c r="T114" s="129" t="s">
        <v>286</v>
      </c>
      <c r="U114" s="139"/>
      <c r="V114" s="139"/>
      <c r="W114" s="81" t="str">
        <f>VLOOKUP(TRIM(X114),X10:Y101,2,FALSE)</f>
        <v>Balazs</v>
      </c>
      <c r="X114" s="68" t="str">
        <f t="shared" si="4"/>
        <v>4</v>
      </c>
      <c r="Y114" s="55"/>
    </row>
    <row r="115" spans="1:25" ht="37.5" customHeight="1" x14ac:dyDescent="0.2">
      <c r="A115" s="128"/>
      <c r="B115" s="178" t="s">
        <v>36</v>
      </c>
      <c r="C115" s="33" t="s">
        <v>80</v>
      </c>
      <c r="D115" s="56" t="s">
        <v>77</v>
      </c>
      <c r="E115" s="53" t="s">
        <v>163</v>
      </c>
      <c r="F115" s="183" t="s">
        <v>63</v>
      </c>
      <c r="G115" s="34" t="s">
        <v>166</v>
      </c>
      <c r="H115" s="34" t="s">
        <v>165</v>
      </c>
      <c r="I115" s="138" t="s">
        <v>116</v>
      </c>
      <c r="J115" s="42"/>
      <c r="K115" s="36"/>
      <c r="L115" s="42"/>
      <c r="M115" s="36"/>
      <c r="N115" s="167"/>
      <c r="O115" s="148"/>
      <c r="P115" s="42"/>
      <c r="Q115" s="40" t="s">
        <v>165</v>
      </c>
      <c r="R115" s="40" t="s">
        <v>221</v>
      </c>
      <c r="S115" s="38" t="s">
        <v>130</v>
      </c>
      <c r="T115" s="129" t="s">
        <v>42</v>
      </c>
      <c r="U115" s="139"/>
      <c r="V115" s="139"/>
      <c r="W115" s="81" t="str">
        <f>VLOOKUP(TRIM(X115),X10:Y101,2,FALSE)</f>
        <v>Balazs</v>
      </c>
      <c r="X115" s="68" t="str">
        <f t="shared" si="4"/>
        <v>2</v>
      </c>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447" priority="219" stopIfTrue="1" operator="equal">
      <formula>"LS In"</formula>
    </cfRule>
    <cfRule type="cellIs" dxfId="446" priority="220" stopIfTrue="1" operator="equal">
      <formula>"LS Out"</formula>
    </cfRule>
  </conditionalFormatting>
  <conditionalFormatting sqref="C7:C98 C100:C65195">
    <cfRule type="cellIs" dxfId="445" priority="216" stopIfTrue="1" operator="equal">
      <formula>"Y"</formula>
    </cfRule>
    <cfRule type="cellIs" dxfId="444" priority="217" stopIfTrue="1" operator="equal">
      <formula>""</formula>
    </cfRule>
    <cfRule type="cellIs" dxfId="443" priority="218" stopIfTrue="1" operator="equal">
      <formula>"W"</formula>
    </cfRule>
  </conditionalFormatting>
  <conditionalFormatting sqref="Q1:Q7 P1 Q116:Q65195">
    <cfRule type="cellIs" dxfId="442" priority="214" stopIfTrue="1" operator="equal">
      <formula>""</formula>
    </cfRule>
    <cfRule type="cellIs" dxfId="441" priority="215" stopIfTrue="1" operator="equal">
      <formula>"-"</formula>
    </cfRule>
  </conditionalFormatting>
  <conditionalFormatting sqref="W1:W81 W103:W65195">
    <cfRule type="cellIs" dxfId="440" priority="211" stopIfTrue="1" operator="equal">
      <formula>"Frank"</formula>
    </cfRule>
    <cfRule type="cellIs" dxfId="439" priority="212" stopIfTrue="1" operator="equal">
      <formula>"Ivano"</formula>
    </cfRule>
    <cfRule type="cellIs" dxfId="438" priority="213" stopIfTrue="1" operator="equal">
      <formula>"Erik"</formula>
    </cfRule>
  </conditionalFormatting>
  <conditionalFormatting sqref="T4 U1:U81 U116:U65195">
    <cfRule type="cellIs" dxfId="437" priority="205" stopIfTrue="1" operator="equal">
      <formula>"REPLY OPEN"</formula>
    </cfRule>
    <cfRule type="cellIs" dxfId="436" priority="210" stopIfTrue="1" operator="equal">
      <formula>"OPEN"</formula>
    </cfRule>
  </conditionalFormatting>
  <conditionalFormatting sqref="A102:A115">
    <cfRule type="cellIs" dxfId="435" priority="208" stopIfTrue="1" operator="equal">
      <formula>"Withdrawn"</formula>
    </cfRule>
    <cfRule type="cellIs" dxfId="434" priority="209" stopIfTrue="1" operator="equal">
      <formula>"Available"</formula>
    </cfRule>
  </conditionalFormatting>
  <conditionalFormatting sqref="H4:H5">
    <cfRule type="cellIs" dxfId="433" priority="206" stopIfTrue="1" operator="equal">
      <formula>""</formula>
    </cfRule>
    <cfRule type="cellIs" dxfId="432" priority="207" stopIfTrue="1" operator="equal">
      <formula>"-"</formula>
    </cfRule>
  </conditionalFormatting>
  <conditionalFormatting sqref="B102:B115">
    <cfRule type="cellIs" dxfId="431" priority="204" stopIfTrue="1" operator="equal">
      <formula>""</formula>
    </cfRule>
  </conditionalFormatting>
  <conditionalFormatting sqref="S102:S107 S110:S1955">
    <cfRule type="cellIs" dxfId="430" priority="203" stopIfTrue="1" operator="notEqual">
      <formula>""</formula>
    </cfRule>
  </conditionalFormatting>
  <conditionalFormatting sqref="U102:U115">
    <cfRule type="cellIs" dxfId="429" priority="200" stopIfTrue="1" operator="equal">
      <formula>"REPLY OPEN"</formula>
    </cfRule>
    <cfRule type="cellIs" dxfId="428" priority="201" stopIfTrue="1" operator="equal">
      <formula>"OPEN"</formula>
    </cfRule>
  </conditionalFormatting>
  <conditionalFormatting sqref="P102:P104 J102:N104 J107:N113 P107:P113 P115 J115:N115 O102">
    <cfRule type="cellIs" dxfId="427" priority="199" stopIfTrue="1" operator="equal">
      <formula>""</formula>
    </cfRule>
  </conditionalFormatting>
  <conditionalFormatting sqref="D102:D115">
    <cfRule type="cellIs" dxfId="426" priority="197" stopIfTrue="1" operator="equal">
      <formula>""</formula>
    </cfRule>
    <cfRule type="cellIs" dxfId="425" priority="198" stopIfTrue="1" operator="between">
      <formula>"10.7.1"</formula>
      <formula>"10.7.5"</formula>
    </cfRule>
  </conditionalFormatting>
  <conditionalFormatting sqref="D102:D115">
    <cfRule type="cellIs" dxfId="424" priority="195" stopIfTrue="1" operator="equal">
      <formula>""</formula>
    </cfRule>
    <cfRule type="cellIs" dxfId="423" priority="196" stopIfTrue="1" operator="between">
      <formula>"10.7.1"</formula>
      <formula>"10.7.5"</formula>
    </cfRule>
  </conditionalFormatting>
  <conditionalFormatting sqref="P102:P104 J102:N104 J107:N113 P107:P113 P115 J115:N115 O102">
    <cfRule type="cellIs" dxfId="422" priority="194" stopIfTrue="1" operator="equal">
      <formula>""</formula>
    </cfRule>
  </conditionalFormatting>
  <conditionalFormatting sqref="P102:P104 J102:N104 J107:N113 P107:P113 P115 J115:N115 O102">
    <cfRule type="cellIs" dxfId="421" priority="193" stopIfTrue="1" operator="equal">
      <formula>""</formula>
    </cfRule>
  </conditionalFormatting>
  <conditionalFormatting sqref="P102:P104 J102:N104 J107:N113 P107:P113 P115 J115:N115 O102">
    <cfRule type="cellIs" dxfId="420" priority="192" stopIfTrue="1" operator="equal">
      <formula>""</formula>
    </cfRule>
  </conditionalFormatting>
  <conditionalFormatting sqref="P102:P104 J102:N104 J107:N113 P107:P113 P115 J115:N115 O102">
    <cfRule type="cellIs" dxfId="419" priority="191" stopIfTrue="1" operator="equal">
      <formula>""</formula>
    </cfRule>
  </conditionalFormatting>
  <conditionalFormatting sqref="P102:P104 J102:N104 J107:N113 P107:P113 P115 J115:N115 O102">
    <cfRule type="cellIs" dxfId="418" priority="190" stopIfTrue="1" operator="equal">
      <formula>""</formula>
    </cfRule>
  </conditionalFormatting>
  <conditionalFormatting sqref="P102:P104 J102:N104 J107:N113 P107:P113 P115 J115:N115 O102">
    <cfRule type="cellIs" dxfId="417" priority="189" stopIfTrue="1" operator="equal">
      <formula>""</formula>
    </cfRule>
  </conditionalFormatting>
  <conditionalFormatting sqref="P102:P104 J102:N104 J107:N113 P107:P113 P115 J115:N115 O102">
    <cfRule type="cellIs" dxfId="416" priority="188" stopIfTrue="1" operator="equal">
      <formula>""</formula>
    </cfRule>
  </conditionalFormatting>
  <conditionalFormatting sqref="P102:P104 J102:N104 J107:N113 P107:P113 P115 J115:N115 O102">
    <cfRule type="cellIs" dxfId="415" priority="187" stopIfTrue="1" operator="equal">
      <formula>""</formula>
    </cfRule>
  </conditionalFormatting>
  <conditionalFormatting sqref="Q115 Q102:Q105 Q107:Q113">
    <cfRule type="cellIs" dxfId="414" priority="185" stopIfTrue="1" operator="equal">
      <formula>""</formula>
    </cfRule>
    <cfRule type="cellIs" dxfId="413" priority="186" stopIfTrue="1" operator="equal">
      <formula>"-"</formula>
    </cfRule>
  </conditionalFormatting>
  <conditionalFormatting sqref="Q115 Q102:Q105 Q107:Q113">
    <cfRule type="cellIs" dxfId="412" priority="183" stopIfTrue="1" operator="equal">
      <formula>""</formula>
    </cfRule>
    <cfRule type="cellIs" dxfId="411" priority="184" stopIfTrue="1" operator="equal">
      <formula>"-"</formula>
    </cfRule>
  </conditionalFormatting>
  <conditionalFormatting sqref="V1:V81 V102:V1048576">
    <cfRule type="cellIs" dxfId="410" priority="178" operator="equal">
      <formula>"Block6"</formula>
    </cfRule>
    <cfRule type="cellIs" dxfId="409" priority="179" operator="equal">
      <formula>"Block4"</formula>
    </cfRule>
    <cfRule type="cellIs" dxfId="408" priority="180" operator="equal">
      <formula>"Block3"</formula>
    </cfRule>
    <cfRule type="cellIs" dxfId="407" priority="181" operator="equal">
      <formula>"Block2"</formula>
    </cfRule>
    <cfRule type="cellIs" dxfId="406" priority="182" operator="equal">
      <formula>"Block1"</formula>
    </cfRule>
    <cfRule type="cellIs" dxfId="405" priority="202" stopIfTrue="1" operator="equal">
      <formula>"B-A"</formula>
    </cfRule>
  </conditionalFormatting>
  <conditionalFormatting sqref="B102:C102 B103:B115">
    <cfRule type="cellIs" dxfId="404" priority="177" stopIfTrue="1" operator="equal">
      <formula>""</formula>
    </cfRule>
  </conditionalFormatting>
  <conditionalFormatting sqref="J102:P102">
    <cfRule type="cellIs" dxfId="403" priority="176" stopIfTrue="1" operator="equal">
      <formula>""</formula>
    </cfRule>
  </conditionalFormatting>
  <conditionalFormatting sqref="D102:D103">
    <cfRule type="cellIs" dxfId="402" priority="174" stopIfTrue="1" operator="equal">
      <formula>""</formula>
    </cfRule>
    <cfRule type="cellIs" dxfId="401" priority="175" stopIfTrue="1" operator="between">
      <formula>"10.7.1"</formula>
      <formula>"10.7.5"</formula>
    </cfRule>
  </conditionalFormatting>
  <conditionalFormatting sqref="Q102">
    <cfRule type="cellIs" dxfId="400" priority="172" stopIfTrue="1" operator="equal">
      <formula>""</formula>
    </cfRule>
    <cfRule type="cellIs" dxfId="399" priority="173" stopIfTrue="1" operator="equal">
      <formula>"-"</formula>
    </cfRule>
  </conditionalFormatting>
  <conditionalFormatting sqref="U102">
    <cfRule type="cellIs" dxfId="398" priority="170" stopIfTrue="1" operator="equal">
      <formula>"REPLY OPEN"</formula>
    </cfRule>
    <cfRule type="cellIs" dxfId="397" priority="171" stopIfTrue="1" operator="equal">
      <formula>"OPEN"</formula>
    </cfRule>
  </conditionalFormatting>
  <conditionalFormatting sqref="C104:C112">
    <cfRule type="cellIs" dxfId="396" priority="167" stopIfTrue="1" operator="equal">
      <formula>"Y"</formula>
    </cfRule>
    <cfRule type="cellIs" dxfId="395" priority="168" stopIfTrue="1" operator="equal">
      <formula>""</formula>
    </cfRule>
    <cfRule type="cellIs" dxfId="394" priority="169" stopIfTrue="1" operator="equal">
      <formula>"W"</formula>
    </cfRule>
  </conditionalFormatting>
  <conditionalFormatting sqref="W104">
    <cfRule type="cellIs" dxfId="393" priority="164" stopIfTrue="1" operator="equal">
      <formula>"Frank"</formula>
    </cfRule>
    <cfRule type="cellIs" dxfId="392" priority="165" stopIfTrue="1" operator="equal">
      <formula>"Ivano"</formula>
    </cfRule>
    <cfRule type="cellIs" dxfId="391" priority="166" stopIfTrue="1" operator="equal">
      <formula>"Erik"</formula>
    </cfRule>
  </conditionalFormatting>
  <conditionalFormatting sqref="A104 A106 A108 A110 A112 A114">
    <cfRule type="cellIs" dxfId="390" priority="162" stopIfTrue="1" operator="equal">
      <formula>"Withdrawn"</formula>
    </cfRule>
    <cfRule type="cellIs" dxfId="389" priority="163" stopIfTrue="1" operator="equal">
      <formula>"Available"</formula>
    </cfRule>
  </conditionalFormatting>
  <conditionalFormatting sqref="J103:N103 P103">
    <cfRule type="cellIs" dxfId="388" priority="161" stopIfTrue="1" operator="equal">
      <formula>""</formula>
    </cfRule>
  </conditionalFormatting>
  <conditionalFormatting sqref="Q103:Q105 Q107:Q111">
    <cfRule type="cellIs" dxfId="387" priority="159" stopIfTrue="1" operator="equal">
      <formula>""</formula>
    </cfRule>
    <cfRule type="cellIs" dxfId="386" priority="160" stopIfTrue="1" operator="equal">
      <formula>"-"</formula>
    </cfRule>
  </conditionalFormatting>
  <conditionalFormatting sqref="W82:W98 W100:W102">
    <cfRule type="cellIs" dxfId="385" priority="156" stopIfTrue="1" operator="equal">
      <formula>"Frank"</formula>
    </cfRule>
    <cfRule type="cellIs" dxfId="384" priority="157" stopIfTrue="1" operator="equal">
      <formula>"Ivano"</formula>
    </cfRule>
    <cfRule type="cellIs" dxfId="383" priority="158" stopIfTrue="1" operator="equal">
      <formula>"Erik"</formula>
    </cfRule>
  </conditionalFormatting>
  <conditionalFormatting sqref="U82">
    <cfRule type="cellIs" dxfId="382" priority="154" stopIfTrue="1" operator="equal">
      <formula>"REPLY OPEN"</formula>
    </cfRule>
    <cfRule type="cellIs" dxfId="381" priority="155" stopIfTrue="1" operator="equal">
      <formula>"OPEN"</formula>
    </cfRule>
  </conditionalFormatting>
  <conditionalFormatting sqref="V82">
    <cfRule type="cellIs" dxfId="380" priority="148" operator="equal">
      <formula>"Block6"</formula>
    </cfRule>
    <cfRule type="cellIs" dxfId="379" priority="149" operator="equal">
      <formula>"Block4"</formula>
    </cfRule>
    <cfRule type="cellIs" dxfId="378" priority="150" operator="equal">
      <formula>"Block3"</formula>
    </cfRule>
    <cfRule type="cellIs" dxfId="377" priority="151" operator="equal">
      <formula>"Block2"</formula>
    </cfRule>
    <cfRule type="cellIs" dxfId="376" priority="152" operator="equal">
      <formula>"Block1"</formula>
    </cfRule>
    <cfRule type="cellIs" dxfId="375" priority="153" stopIfTrue="1" operator="equal">
      <formula>"B-A"</formula>
    </cfRule>
  </conditionalFormatting>
  <conditionalFormatting sqref="U83:U98 U100:U101">
    <cfRule type="cellIs" dxfId="374" priority="146" stopIfTrue="1" operator="equal">
      <formula>"REPLY OPEN"</formula>
    </cfRule>
    <cfRule type="cellIs" dxfId="373" priority="147" stopIfTrue="1" operator="equal">
      <formula>"OPEN"</formula>
    </cfRule>
  </conditionalFormatting>
  <conditionalFormatting sqref="V83:V98 V100:V101">
    <cfRule type="cellIs" dxfId="372" priority="140" operator="equal">
      <formula>"Block6"</formula>
    </cfRule>
    <cfRule type="cellIs" dxfId="371" priority="141" operator="equal">
      <formula>"Block4"</formula>
    </cfRule>
    <cfRule type="cellIs" dxfId="370" priority="142" operator="equal">
      <formula>"Block3"</formula>
    </cfRule>
    <cfRule type="cellIs" dxfId="369" priority="143" operator="equal">
      <formula>"Block2"</formula>
    </cfRule>
    <cfRule type="cellIs" dxfId="368" priority="144" operator="equal">
      <formula>"Block1"</formula>
    </cfRule>
    <cfRule type="cellIs" dxfId="367" priority="145" stopIfTrue="1" operator="equal">
      <formula>"B-A"</formula>
    </cfRule>
  </conditionalFormatting>
  <conditionalFormatting sqref="D101">
    <cfRule type="cellIs" dxfId="366" priority="138" stopIfTrue="1" operator="equal">
      <formula>""</formula>
    </cfRule>
    <cfRule type="cellIs" dxfId="365" priority="139" stopIfTrue="1" operator="between">
      <formula>"10.7.1"</formula>
      <formula>"10.7.5"</formula>
    </cfRule>
  </conditionalFormatting>
  <conditionalFormatting sqref="C99">
    <cfRule type="cellIs" dxfId="364" priority="135" stopIfTrue="1" operator="equal">
      <formula>"Y"</formula>
    </cfRule>
    <cfRule type="cellIs" dxfId="363" priority="136" stopIfTrue="1" operator="equal">
      <formula>""</formula>
    </cfRule>
    <cfRule type="cellIs" dxfId="362" priority="137" stopIfTrue="1" operator="equal">
      <formula>"W"</formula>
    </cfRule>
  </conditionalFormatting>
  <conditionalFormatting sqref="W99">
    <cfRule type="cellIs" dxfId="361" priority="132" stopIfTrue="1" operator="equal">
      <formula>"Frank"</formula>
    </cfRule>
    <cfRule type="cellIs" dxfId="360" priority="133" stopIfTrue="1" operator="equal">
      <formula>"Ivano"</formula>
    </cfRule>
    <cfRule type="cellIs" dxfId="359" priority="134" stopIfTrue="1" operator="equal">
      <formula>"Erik"</formula>
    </cfRule>
  </conditionalFormatting>
  <conditionalFormatting sqref="U99">
    <cfRule type="cellIs" dxfId="358" priority="130" stopIfTrue="1" operator="equal">
      <formula>"REPLY OPEN"</formula>
    </cfRule>
    <cfRule type="cellIs" dxfId="357" priority="131" stopIfTrue="1" operator="equal">
      <formula>"OPEN"</formula>
    </cfRule>
  </conditionalFormatting>
  <conditionalFormatting sqref="V99">
    <cfRule type="cellIs" dxfId="356" priority="124" operator="equal">
      <formula>"Block6"</formula>
    </cfRule>
    <cfRule type="cellIs" dxfId="355" priority="125" operator="equal">
      <formula>"Block4"</formula>
    </cfRule>
    <cfRule type="cellIs" dxfId="354" priority="126" operator="equal">
      <formula>"Block3"</formula>
    </cfRule>
    <cfRule type="cellIs" dxfId="353" priority="127" operator="equal">
      <formula>"Block2"</formula>
    </cfRule>
    <cfRule type="cellIs" dxfId="352" priority="128" operator="equal">
      <formula>"Block1"</formula>
    </cfRule>
    <cfRule type="cellIs" dxfId="351" priority="129" stopIfTrue="1" operator="equal">
      <formula>"B-A"</formula>
    </cfRule>
  </conditionalFormatting>
  <conditionalFormatting sqref="F1:F2 F5:F6 F9:F101 F103:F105 F115:F1048576">
    <cfRule type="cellIs" dxfId="350" priority="115" stopIfTrue="1" operator="equal">
      <formula>"LS In"</formula>
    </cfRule>
    <cfRule type="cellIs" dxfId="349" priority="116" stopIfTrue="1" operator="equal">
      <formula>"LS OUT"</formula>
    </cfRule>
    <cfRule type="cellIs" dxfId="348" priority="117" stopIfTrue="1" operator="equal">
      <formula>"CR"</formula>
    </cfRule>
    <cfRule type="cellIs" dxfId="347" priority="118" stopIfTrue="1" operator="equal">
      <formula>"P-CR"</formula>
    </cfRule>
    <cfRule type="cellIs" dxfId="346" priority="119" stopIfTrue="1" operator="equal">
      <formula>"CR Pack"</formula>
    </cfRule>
    <cfRule type="cellIs" dxfId="345" priority="120" stopIfTrue="1" operator="equal">
      <formula>"WID new"</formula>
    </cfRule>
    <cfRule type="cellIs" dxfId="344" priority="121" stopIfTrue="1" operator="equal">
      <formula>"WID revised"</formula>
    </cfRule>
    <cfRule type="cellIs" dxfId="343" priority="122" stopIfTrue="1" operator="equal">
      <formula>"SID new"</formula>
    </cfRule>
    <cfRule type="cellIs" dxfId="342" priority="123" stopIfTrue="1" operator="equal">
      <formula>"SID revised"</formula>
    </cfRule>
  </conditionalFormatting>
  <conditionalFormatting sqref="E1:E101 T116:T1853 E103:E1048576">
    <cfRule type="expression" dxfId="341" priority="114">
      <formula>ISEVEN(ROW())</formula>
    </cfRule>
  </conditionalFormatting>
  <conditionalFormatting sqref="E102">
    <cfRule type="cellIs" dxfId="340" priority="112" stopIfTrue="1" operator="equal">
      <formula>""</formula>
    </cfRule>
    <cfRule type="cellIs" dxfId="339" priority="113" stopIfTrue="1" operator="between">
      <formula>"10.7.1"</formula>
      <formula>"10.7.5"</formula>
    </cfRule>
  </conditionalFormatting>
  <conditionalFormatting sqref="E102">
    <cfRule type="cellIs" dxfId="338" priority="110" stopIfTrue="1" operator="equal">
      <formula>""</formula>
    </cfRule>
    <cfRule type="cellIs" dxfId="337" priority="111" stopIfTrue="1" operator="between">
      <formula>"10.7.1"</formula>
      <formula>"10.7.5"</formula>
    </cfRule>
  </conditionalFormatting>
  <conditionalFormatting sqref="E102">
    <cfRule type="cellIs" dxfId="336" priority="108" stopIfTrue="1" operator="equal">
      <formula>""</formula>
    </cfRule>
    <cfRule type="cellIs" dxfId="335" priority="109" stopIfTrue="1" operator="between">
      <formula>"10.7.1"</formula>
      <formula>"10.7.5"</formula>
    </cfRule>
  </conditionalFormatting>
  <conditionalFormatting sqref="T103:T115">
    <cfRule type="expression" dxfId="334" priority="107">
      <formula>ISEVEN(ROW())</formula>
    </cfRule>
  </conditionalFormatting>
  <conditionalFormatting sqref="O107:O113 O1:O100 O103:O104 O115:O1048576">
    <cfRule type="cellIs" priority="102" stopIfTrue="1" operator="equal">
      <formula>""</formula>
    </cfRule>
    <cfRule type="cellIs" dxfId="333" priority="103" operator="lessThanOrEqual">
      <formula>"Rel-15"</formula>
    </cfRule>
    <cfRule type="cellIs" dxfId="332" priority="104" operator="equal">
      <formula>"Rel-16"</formula>
    </cfRule>
    <cfRule type="cellIs" dxfId="331" priority="105" operator="equal">
      <formula>"Rel-17"</formula>
    </cfRule>
    <cfRule type="cellIs" dxfId="330" priority="106" operator="equal">
      <formula>"Rel-18"</formula>
    </cfRule>
  </conditionalFormatting>
  <conditionalFormatting sqref="J105:N105 P105">
    <cfRule type="cellIs" dxfId="329" priority="101" stopIfTrue="1" operator="equal">
      <formula>""</formula>
    </cfRule>
  </conditionalFormatting>
  <conditionalFormatting sqref="J105:N105 P105">
    <cfRule type="cellIs" dxfId="328" priority="100" stopIfTrue="1" operator="equal">
      <formula>""</formula>
    </cfRule>
  </conditionalFormatting>
  <conditionalFormatting sqref="J105:N105 P105">
    <cfRule type="cellIs" dxfId="327" priority="99" stopIfTrue="1" operator="equal">
      <formula>""</formula>
    </cfRule>
  </conditionalFormatting>
  <conditionalFormatting sqref="J105:N105 P105">
    <cfRule type="cellIs" dxfId="326" priority="98" stopIfTrue="1" operator="equal">
      <formula>""</formula>
    </cfRule>
  </conditionalFormatting>
  <conditionalFormatting sqref="J105:N105 P105">
    <cfRule type="cellIs" dxfId="325" priority="97" stopIfTrue="1" operator="equal">
      <formula>""</formula>
    </cfRule>
  </conditionalFormatting>
  <conditionalFormatting sqref="J105:N105 P105">
    <cfRule type="cellIs" dxfId="324" priority="96" stopIfTrue="1" operator="equal">
      <formula>""</formula>
    </cfRule>
  </conditionalFormatting>
  <conditionalFormatting sqref="J105:N105 P105">
    <cfRule type="cellIs" dxfId="323" priority="95" stopIfTrue="1" operator="equal">
      <formula>""</formula>
    </cfRule>
  </conditionalFormatting>
  <conditionalFormatting sqref="J105:N105 P105">
    <cfRule type="cellIs" dxfId="322" priority="94" stopIfTrue="1" operator="equal">
      <formula>""</formula>
    </cfRule>
  </conditionalFormatting>
  <conditionalFormatting sqref="J105:N105 P105">
    <cfRule type="cellIs" dxfId="321" priority="93" stopIfTrue="1" operator="equal">
      <formula>""</formula>
    </cfRule>
  </conditionalFormatting>
  <conditionalFormatting sqref="O105">
    <cfRule type="cellIs" priority="88" stopIfTrue="1" operator="equal">
      <formula>""</formula>
    </cfRule>
    <cfRule type="cellIs" dxfId="320" priority="89" operator="lessThanOrEqual">
      <formula>"Rel-15"</formula>
    </cfRule>
    <cfRule type="cellIs" dxfId="319" priority="90" operator="equal">
      <formula>"Rel-16"</formula>
    </cfRule>
    <cfRule type="cellIs" dxfId="318" priority="91" operator="equal">
      <formula>"Rel-17"</formula>
    </cfRule>
    <cfRule type="cellIs" dxfId="317" priority="92" operator="equal">
      <formula>"Rel-18"</formula>
    </cfRule>
  </conditionalFormatting>
  <conditionalFormatting sqref="P114 J114:N114">
    <cfRule type="cellIs" dxfId="316" priority="87" stopIfTrue="1" operator="equal">
      <formula>""</formula>
    </cfRule>
  </conditionalFormatting>
  <conditionalFormatting sqref="P114 J114:N114">
    <cfRule type="cellIs" dxfId="315" priority="86" stopIfTrue="1" operator="equal">
      <formula>""</formula>
    </cfRule>
  </conditionalFormatting>
  <conditionalFormatting sqref="P114 J114:N114">
    <cfRule type="cellIs" dxfId="314" priority="85" stopIfTrue="1" operator="equal">
      <formula>""</formula>
    </cfRule>
  </conditionalFormatting>
  <conditionalFormatting sqref="P114 J114:N114">
    <cfRule type="cellIs" dxfId="313" priority="84" stopIfTrue="1" operator="equal">
      <formula>""</formula>
    </cfRule>
  </conditionalFormatting>
  <conditionalFormatting sqref="P114 J114:N114">
    <cfRule type="cellIs" dxfId="312" priority="83" stopIfTrue="1" operator="equal">
      <formula>""</formula>
    </cfRule>
  </conditionalFormatting>
  <conditionalFormatting sqref="P114 J114:N114">
    <cfRule type="cellIs" dxfId="311" priority="82" stopIfTrue="1" operator="equal">
      <formula>""</formula>
    </cfRule>
  </conditionalFormatting>
  <conditionalFormatting sqref="P114 J114:N114">
    <cfRule type="cellIs" dxfId="310" priority="81" stopIfTrue="1" operator="equal">
      <formula>""</formula>
    </cfRule>
  </conditionalFormatting>
  <conditionalFormatting sqref="P114 J114:N114">
    <cfRule type="cellIs" dxfId="309" priority="80" stopIfTrue="1" operator="equal">
      <formula>""</formula>
    </cfRule>
  </conditionalFormatting>
  <conditionalFormatting sqref="P114 J114:N114">
    <cfRule type="cellIs" dxfId="308" priority="79" stopIfTrue="1" operator="equal">
      <formula>""</formula>
    </cfRule>
  </conditionalFormatting>
  <conditionalFormatting sqref="Q114">
    <cfRule type="cellIs" dxfId="307" priority="77" stopIfTrue="1" operator="equal">
      <formula>""</formula>
    </cfRule>
    <cfRule type="cellIs" dxfId="306" priority="78" stopIfTrue="1" operator="equal">
      <formula>"-"</formula>
    </cfRule>
  </conditionalFormatting>
  <conditionalFormatting sqref="Q114">
    <cfRule type="cellIs" dxfId="305" priority="75" stopIfTrue="1" operator="equal">
      <formula>""</formula>
    </cfRule>
    <cfRule type="cellIs" dxfId="304" priority="76" stopIfTrue="1" operator="equal">
      <formula>"-"</formula>
    </cfRule>
  </conditionalFormatting>
  <conditionalFormatting sqref="J114:N114 P114">
    <cfRule type="cellIs" dxfId="303" priority="74" stopIfTrue="1" operator="equal">
      <formula>""</formula>
    </cfRule>
  </conditionalFormatting>
  <conditionalFormatting sqref="Q114">
    <cfRule type="cellIs" dxfId="302" priority="72" stopIfTrue="1" operator="equal">
      <formula>""</formula>
    </cfRule>
    <cfRule type="cellIs" dxfId="301" priority="73" stopIfTrue="1" operator="equal">
      <formula>"-"</formula>
    </cfRule>
  </conditionalFormatting>
  <conditionalFormatting sqref="F114">
    <cfRule type="cellIs" dxfId="300" priority="63" stopIfTrue="1" operator="equal">
      <formula>"LS In"</formula>
    </cfRule>
    <cfRule type="cellIs" dxfId="299" priority="64" stopIfTrue="1" operator="equal">
      <formula>"LS OUT"</formula>
    </cfRule>
    <cfRule type="cellIs" dxfId="298" priority="65" stopIfTrue="1" operator="equal">
      <formula>"CR"</formula>
    </cfRule>
    <cfRule type="cellIs" dxfId="297" priority="66" stopIfTrue="1" operator="equal">
      <formula>"P-CR"</formula>
    </cfRule>
    <cfRule type="cellIs" dxfId="296" priority="67" stopIfTrue="1" operator="equal">
      <formula>"CR Pack"</formula>
    </cfRule>
    <cfRule type="cellIs" dxfId="295" priority="68" stopIfTrue="1" operator="equal">
      <formula>"WID new"</formula>
    </cfRule>
    <cfRule type="cellIs" dxfId="294" priority="69" stopIfTrue="1" operator="equal">
      <formula>"WID revised"</formula>
    </cfRule>
    <cfRule type="cellIs" dxfId="293" priority="70" stopIfTrue="1" operator="equal">
      <formula>"SID new"</formula>
    </cfRule>
    <cfRule type="cellIs" dxfId="292" priority="71" stopIfTrue="1" operator="equal">
      <formula>"SID revised"</formula>
    </cfRule>
  </conditionalFormatting>
  <conditionalFormatting sqref="O114">
    <cfRule type="cellIs" priority="58" stopIfTrue="1" operator="equal">
      <formula>""</formula>
    </cfRule>
    <cfRule type="cellIs" dxfId="291" priority="59" operator="lessThanOrEqual">
      <formula>"Rel-15"</formula>
    </cfRule>
    <cfRule type="cellIs" dxfId="290" priority="60" operator="equal">
      <formula>"Rel-16"</formula>
    </cfRule>
    <cfRule type="cellIs" dxfId="289" priority="61" operator="equal">
      <formula>"Rel-17"</formula>
    </cfRule>
    <cfRule type="cellIs" dxfId="288" priority="62" operator="equal">
      <formula>"Rel-18"</formula>
    </cfRule>
  </conditionalFormatting>
  <conditionalFormatting sqref="Q106">
    <cfRule type="cellIs" dxfId="287" priority="56" stopIfTrue="1" operator="equal">
      <formula>""</formula>
    </cfRule>
    <cfRule type="cellIs" dxfId="286" priority="57" stopIfTrue="1" operator="equal">
      <formula>"-"</formula>
    </cfRule>
  </conditionalFormatting>
  <conditionalFormatting sqref="Q106">
    <cfRule type="cellIs" dxfId="285" priority="54" stopIfTrue="1" operator="equal">
      <formula>""</formula>
    </cfRule>
    <cfRule type="cellIs" dxfId="284" priority="55" stopIfTrue="1" operator="equal">
      <formula>"-"</formula>
    </cfRule>
  </conditionalFormatting>
  <conditionalFormatting sqref="Q106">
    <cfRule type="cellIs" dxfId="283" priority="52" stopIfTrue="1" operator="equal">
      <formula>""</formula>
    </cfRule>
    <cfRule type="cellIs" dxfId="282" priority="53" stopIfTrue="1" operator="equal">
      <formula>"-"</formula>
    </cfRule>
  </conditionalFormatting>
  <conditionalFormatting sqref="F106">
    <cfRule type="cellIs" dxfId="281" priority="43" stopIfTrue="1" operator="equal">
      <formula>"LS In"</formula>
    </cfRule>
    <cfRule type="cellIs" dxfId="280" priority="44" stopIfTrue="1" operator="equal">
      <formula>"LS OUT"</formula>
    </cfRule>
    <cfRule type="cellIs" dxfId="279" priority="45" stopIfTrue="1" operator="equal">
      <formula>"CR"</formula>
    </cfRule>
    <cfRule type="cellIs" dxfId="278" priority="46" stopIfTrue="1" operator="equal">
      <formula>"P-CR"</formula>
    </cfRule>
    <cfRule type="cellIs" dxfId="277" priority="47" stopIfTrue="1" operator="equal">
      <formula>"CR Pack"</formula>
    </cfRule>
    <cfRule type="cellIs" dxfId="276" priority="48" stopIfTrue="1" operator="equal">
      <formula>"WID new"</formula>
    </cfRule>
    <cfRule type="cellIs" dxfId="275" priority="49" stopIfTrue="1" operator="equal">
      <formula>"WID revised"</formula>
    </cfRule>
    <cfRule type="cellIs" dxfId="274" priority="50" stopIfTrue="1" operator="equal">
      <formula>"SID new"</formula>
    </cfRule>
    <cfRule type="cellIs" dxfId="273" priority="51" stopIfTrue="1" operator="equal">
      <formula>"SID revised"</formula>
    </cfRule>
  </conditionalFormatting>
  <conditionalFormatting sqref="J106:N106 P106">
    <cfRule type="cellIs" dxfId="272" priority="42" stopIfTrue="1" operator="equal">
      <formula>""</formula>
    </cfRule>
  </conditionalFormatting>
  <conditionalFormatting sqref="J106:N106 P106">
    <cfRule type="cellIs" dxfId="271" priority="41" stopIfTrue="1" operator="equal">
      <formula>""</formula>
    </cfRule>
  </conditionalFormatting>
  <conditionalFormatting sqref="J106:N106 P106">
    <cfRule type="cellIs" dxfId="270" priority="40" stopIfTrue="1" operator="equal">
      <formula>""</formula>
    </cfRule>
  </conditionalFormatting>
  <conditionalFormatting sqref="J106:N106 P106">
    <cfRule type="cellIs" dxfId="269" priority="39" stopIfTrue="1" operator="equal">
      <formula>""</formula>
    </cfRule>
  </conditionalFormatting>
  <conditionalFormatting sqref="J106:N106 P106">
    <cfRule type="cellIs" dxfId="268" priority="38" stopIfTrue="1" operator="equal">
      <formula>""</formula>
    </cfRule>
  </conditionalFormatting>
  <conditionalFormatting sqref="J106:N106 P106">
    <cfRule type="cellIs" dxfId="267" priority="37" stopIfTrue="1" operator="equal">
      <formula>""</formula>
    </cfRule>
  </conditionalFormatting>
  <conditionalFormatting sqref="J106:N106 P106">
    <cfRule type="cellIs" dxfId="266" priority="36" stopIfTrue="1" operator="equal">
      <formula>""</formula>
    </cfRule>
  </conditionalFormatting>
  <conditionalFormatting sqref="J106:N106 P106">
    <cfRule type="cellIs" dxfId="265" priority="35" stopIfTrue="1" operator="equal">
      <formula>""</formula>
    </cfRule>
  </conditionalFormatting>
  <conditionalFormatting sqref="J106:N106 P106">
    <cfRule type="cellIs" dxfId="264" priority="34" stopIfTrue="1" operator="equal">
      <formula>""</formula>
    </cfRule>
  </conditionalFormatting>
  <conditionalFormatting sqref="O106">
    <cfRule type="cellIs" priority="29" stopIfTrue="1" operator="equal">
      <formula>""</formula>
    </cfRule>
    <cfRule type="cellIs" dxfId="263" priority="30" operator="lessThanOrEqual">
      <formula>"Rel-15"</formula>
    </cfRule>
    <cfRule type="cellIs" dxfId="262" priority="31" operator="equal">
      <formula>"Rel-16"</formula>
    </cfRule>
    <cfRule type="cellIs" dxfId="261" priority="32" operator="equal">
      <formula>"Rel-17"</formula>
    </cfRule>
    <cfRule type="cellIs" dxfId="260" priority="33" operator="equal">
      <formula>"Rel-18"</formula>
    </cfRule>
  </conditionalFormatting>
  <conditionalFormatting sqref="F107">
    <cfRule type="cellIs" dxfId="259" priority="20" stopIfTrue="1" operator="equal">
      <formula>"LS In"</formula>
    </cfRule>
    <cfRule type="cellIs" dxfId="258" priority="21" stopIfTrue="1" operator="equal">
      <formula>"LS OUT"</formula>
    </cfRule>
    <cfRule type="cellIs" dxfId="257" priority="22" stopIfTrue="1" operator="equal">
      <formula>"CR"</formula>
    </cfRule>
    <cfRule type="cellIs" dxfId="256" priority="23" stopIfTrue="1" operator="equal">
      <formula>"P-CR"</formula>
    </cfRule>
    <cfRule type="cellIs" dxfId="255" priority="24" stopIfTrue="1" operator="equal">
      <formula>"CR Pack"</formula>
    </cfRule>
    <cfRule type="cellIs" dxfId="254" priority="25" stopIfTrue="1" operator="equal">
      <formula>"WID new"</formula>
    </cfRule>
    <cfRule type="cellIs" dxfId="253" priority="26" stopIfTrue="1" operator="equal">
      <formula>"WID revised"</formula>
    </cfRule>
    <cfRule type="cellIs" dxfId="252" priority="27" stopIfTrue="1" operator="equal">
      <formula>"SID new"</formula>
    </cfRule>
    <cfRule type="cellIs" dxfId="251" priority="28" stopIfTrue="1" operator="equal">
      <formula>"SID revised"</formula>
    </cfRule>
  </conditionalFormatting>
  <conditionalFormatting sqref="F108:F112">
    <cfRule type="cellIs" dxfId="250" priority="11" stopIfTrue="1" operator="equal">
      <formula>"LS In"</formula>
    </cfRule>
    <cfRule type="cellIs" dxfId="249" priority="12" stopIfTrue="1" operator="equal">
      <formula>"LS OUT"</formula>
    </cfRule>
    <cfRule type="cellIs" dxfId="248" priority="13" stopIfTrue="1" operator="equal">
      <formula>"CR"</formula>
    </cfRule>
    <cfRule type="cellIs" dxfId="247" priority="14" stopIfTrue="1" operator="equal">
      <formula>"P-CR"</formula>
    </cfRule>
    <cfRule type="cellIs" dxfId="246" priority="15" stopIfTrue="1" operator="equal">
      <formula>"CR Pack"</formula>
    </cfRule>
    <cfRule type="cellIs" dxfId="245" priority="16" stopIfTrue="1" operator="equal">
      <formula>"WID new"</formula>
    </cfRule>
    <cfRule type="cellIs" dxfId="244" priority="17" stopIfTrue="1" operator="equal">
      <formula>"WID revised"</formula>
    </cfRule>
    <cfRule type="cellIs" dxfId="243" priority="18" stopIfTrue="1" operator="equal">
      <formula>"SID new"</formula>
    </cfRule>
    <cfRule type="cellIs" dxfId="242" priority="19" stopIfTrue="1" operator="equal">
      <formula>"SID revised"</formula>
    </cfRule>
  </conditionalFormatting>
  <conditionalFormatting sqref="F113">
    <cfRule type="cellIs" dxfId="241" priority="2" stopIfTrue="1" operator="equal">
      <formula>"LS In"</formula>
    </cfRule>
    <cfRule type="cellIs" dxfId="240" priority="3" stopIfTrue="1" operator="equal">
      <formula>"LS OUT"</formula>
    </cfRule>
    <cfRule type="cellIs" dxfId="239" priority="4" stopIfTrue="1" operator="equal">
      <formula>"CR"</formula>
    </cfRule>
    <cfRule type="cellIs" dxfId="238" priority="5" stopIfTrue="1" operator="equal">
      <formula>"P-CR"</formula>
    </cfRule>
    <cfRule type="cellIs" dxfId="237" priority="6" stopIfTrue="1" operator="equal">
      <formula>"CR Pack"</formula>
    </cfRule>
    <cfRule type="cellIs" dxfId="236" priority="7" stopIfTrue="1" operator="equal">
      <formula>"WID new"</formula>
    </cfRule>
    <cfRule type="cellIs" dxfId="235" priority="8" stopIfTrue="1" operator="equal">
      <formula>"WID revised"</formula>
    </cfRule>
    <cfRule type="cellIs" dxfId="234" priority="9" stopIfTrue="1" operator="equal">
      <formula>"SID new"</formula>
    </cfRule>
    <cfRule type="cellIs" dxfId="233" priority="10" stopIfTrue="1" operator="equal">
      <formula>"SID revised"</formula>
    </cfRule>
  </conditionalFormatting>
  <conditionalFormatting sqref="S108:S109">
    <cfRule type="cellIs" dxfId="232"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12621-3E1B-4C05-A898-403A4678447D}">
  <dimension ref="A1:HR384"/>
  <sheetViews>
    <sheetView tabSelected="1" topLeftCell="E1" zoomScale="70" zoomScaleNormal="70" workbookViewId="0">
      <pane ySplit="7" topLeftCell="A95" activePane="bottomLeft" state="frozenSplit"/>
      <selection pane="bottomLeft" activeCell="F107" sqref="F107"/>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310</v>
      </c>
      <c r="R1" s="44" t="s">
        <v>311</v>
      </c>
      <c r="S1" s="44" t="s">
        <v>312</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OP_F2F_003bis</v>
      </c>
      <c r="I2" s="117"/>
      <c r="J2" s="118"/>
      <c r="K2" s="119"/>
      <c r="L2" s="114"/>
      <c r="Q2" s="60" t="s">
        <v>41</v>
      </c>
      <c r="R2" s="44"/>
    </row>
    <row r="3" spans="1:226" s="10" customFormat="1" ht="39.75" customHeight="1" thickTop="1" x14ac:dyDescent="0.2">
      <c r="A3" s="6" t="str">
        <f ca="1">"First Doc: Meeting " &amp; INDIRECT("A"&amp;$A$4)</f>
        <v>First Doc: Meeting OP_F2F_003bis</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4</v>
      </c>
      <c r="E4" s="52">
        <f ca="1">COUNTIF(INDIRECT("A"&amp;$A$4):INDIRECT("A"&amp;$A$6),"Available")</f>
        <v>0</v>
      </c>
      <c r="F4" s="176">
        <f ca="1">COUNTIF(INDIRECT("C"&amp;$A$4):INDIRECT("C"&amp;SUM(A4,D4)-1),"")</f>
        <v>1</v>
      </c>
      <c r="G4" s="26">
        <f ca="1">COUNTA(INDIRECT("S"&amp;$A$4):INDIRECT("S"&amp;$A$6))</f>
        <v>4</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OPF220034</v>
      </c>
      <c r="R4" s="144"/>
      <c r="S4" s="2">
        <f ca="1">COUNTIF(INDIRECT("S"&amp;$A$4):INDIRECT("S"&amp;$A$6),"FOR E-MAIL APPROVAL")</f>
        <v>0</v>
      </c>
      <c r="T4" s="3"/>
    </row>
    <row r="5" spans="1:226" ht="17.25" customHeight="1" thickBot="1" x14ac:dyDescent="0.25">
      <c r="A5" s="21" t="str">
        <f ca="1">RIGHT(INDIRECT("E"&amp;$A$4),6)</f>
        <v>220030</v>
      </c>
      <c r="B5" s="7" t="s">
        <v>37</v>
      </c>
      <c r="C5" s="11" t="s">
        <v>14</v>
      </c>
      <c r="D5" s="65">
        <f ca="1">SUM(E9:E60)+D6-L4</f>
        <v>3</v>
      </c>
      <c r="E5" s="41">
        <f ca="1">COUNTIF(INDIRECT("C"&amp;$A$4):C3360,"Y")</f>
        <v>3</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107</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300</v>
      </c>
      <c r="B9" s="84" t="s">
        <v>301</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OP_F2F_003bis</v>
      </c>
      <c r="B10" s="84" t="s">
        <v>301</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OP_F2F_003bis</v>
      </c>
      <c r="B11" s="84" t="s">
        <v>301</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47.25" x14ac:dyDescent="0.2">
      <c r="A12" s="91" t="str">
        <f t="shared" si="0"/>
        <v>OP_F2F_003bis</v>
      </c>
      <c r="B12" s="84" t="s">
        <v>301</v>
      </c>
      <c r="C12" s="85" t="s">
        <v>4</v>
      </c>
      <c r="D12" s="97" t="s">
        <v>78</v>
      </c>
      <c r="E12" s="86">
        <f ca="1">COUNTIF(INDIRECT("D"&amp;$A$4):D2054,INDIRECT("D"&amp;ROW()))</f>
        <v>2</v>
      </c>
      <c r="F12" s="175" t="s">
        <v>107</v>
      </c>
      <c r="G12" s="93" t="s">
        <v>18</v>
      </c>
      <c r="H12" s="94" t="s">
        <v>302</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OP_F2F_003bis</v>
      </c>
      <c r="B13" s="84" t="s">
        <v>301</v>
      </c>
      <c r="C13" s="85" t="s">
        <v>4</v>
      </c>
      <c r="D13" s="97" t="s">
        <v>79</v>
      </c>
      <c r="E13" s="86">
        <f ca="1">COUNTIF(INDIRECT("D"&amp;$A$4):D2054,INDIRECT("D"&amp;ROW()))</f>
        <v>0</v>
      </c>
      <c r="F13" s="175" t="s">
        <v>107</v>
      </c>
      <c r="G13" s="93" t="s">
        <v>18</v>
      </c>
      <c r="H13" s="94" t="s">
        <v>303</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OP_F2F_003bis</v>
      </c>
      <c r="B14" s="84" t="s">
        <v>301</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OP_F2F_003bis</v>
      </c>
      <c r="B15" s="84" t="s">
        <v>301</v>
      </c>
      <c r="C15" s="85" t="s">
        <v>4</v>
      </c>
      <c r="D15" s="97" t="s">
        <v>189</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OP_F2F_003bis</v>
      </c>
      <c r="B16" s="84" t="s">
        <v>301</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OP_F2F_003bis</v>
      </c>
      <c r="B17" s="84" t="s">
        <v>301</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OP_F2F_003bis</v>
      </c>
      <c r="B18" s="84" t="s">
        <v>301</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OP_F2F_003bis</v>
      </c>
      <c r="B19" s="84" t="s">
        <v>301</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OP_F2F_003bis</v>
      </c>
      <c r="B20" s="84" t="s">
        <v>301</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OP_F2F_003bis</v>
      </c>
      <c r="B21" s="84" t="s">
        <v>301</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OP_F2F_003bis</v>
      </c>
      <c r="B22" s="84" t="s">
        <v>301</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OP_F2F_003bis</v>
      </c>
      <c r="B23" s="84" t="s">
        <v>301</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OP_F2F_003bis</v>
      </c>
      <c r="B24" s="84" t="s">
        <v>301</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OP_F2F_003bis</v>
      </c>
      <c r="B25" s="84" t="s">
        <v>301</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OP_F2F_003bis</v>
      </c>
      <c r="B26" s="84" t="s">
        <v>301</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OP_F2F_003bis</v>
      </c>
      <c r="B27" s="84" t="s">
        <v>301</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OP_F2F_003bis</v>
      </c>
      <c r="B28" s="84" t="s">
        <v>301</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OP_F2F_003bis</v>
      </c>
      <c r="B29" s="84" t="s">
        <v>301</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OP_F2F_003bis</v>
      </c>
      <c r="B30" s="84" t="s">
        <v>301</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OP_F2F_003bis</v>
      </c>
      <c r="B31" s="84" t="s">
        <v>301</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OP_F2F_003bis</v>
      </c>
      <c r="B32" s="84" t="s">
        <v>301</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OP_F2F_003bis</v>
      </c>
      <c r="B33" s="84" t="s">
        <v>301</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OP_F2F_003bis</v>
      </c>
      <c r="B34" s="84" t="s">
        <v>301</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OP_F2F_003bis</v>
      </c>
      <c r="B35" s="84" t="s">
        <v>301</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OP_F2F_003bis</v>
      </c>
      <c r="B36" s="84" t="s">
        <v>301</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OP_F2F_003bis</v>
      </c>
      <c r="B37" s="84" t="s">
        <v>301</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OP_F2F_003bis</v>
      </c>
      <c r="B38" s="84" t="s">
        <v>301</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OP_F2F_003bis</v>
      </c>
      <c r="B39" s="84" t="s">
        <v>301</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OP_F2F_003bis</v>
      </c>
      <c r="B40" s="84" t="s">
        <v>301</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OP_F2F_003bis</v>
      </c>
      <c r="B41" s="84" t="s">
        <v>301</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OP_F2F_003bis</v>
      </c>
      <c r="B42" s="84" t="s">
        <v>301</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OP_F2F_003bis</v>
      </c>
      <c r="B43" s="84" t="s">
        <v>301</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OP_F2F_003bis</v>
      </c>
      <c r="B44" s="84" t="s">
        <v>301</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OP_F2F_003bis</v>
      </c>
      <c r="B45" s="84" t="s">
        <v>301</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OP_F2F_003bis</v>
      </c>
      <c r="B46" s="84" t="s">
        <v>301</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OP_F2F_003bis</v>
      </c>
      <c r="B47" s="84" t="s">
        <v>301</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OP_F2F_003bis</v>
      </c>
      <c r="B48" s="84" t="s">
        <v>301</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OP_F2F_003bis</v>
      </c>
      <c r="B49" s="84" t="s">
        <v>301</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OP_F2F_003bis</v>
      </c>
      <c r="B50" s="84" t="s">
        <v>301</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OP_F2F_003bis</v>
      </c>
      <c r="B51" s="84" t="s">
        <v>301</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OP_F2F_003bis</v>
      </c>
      <c r="B52" s="84" t="s">
        <v>301</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OP_F2F_003bis</v>
      </c>
      <c r="B53" s="84" t="s">
        <v>301</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OP_F2F_003bis</v>
      </c>
      <c r="B54" s="84" t="s">
        <v>301</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OP_F2F_003bis</v>
      </c>
      <c r="B55" s="84" t="s">
        <v>301</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OP_F2F_003bis</v>
      </c>
      <c r="B56" s="84" t="s">
        <v>301</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OP_F2F_003bis</v>
      </c>
      <c r="B57" s="84" t="s">
        <v>301</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OP_F2F_003bis</v>
      </c>
      <c r="B58" s="84" t="s">
        <v>301</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OP_F2F_003bis</v>
      </c>
      <c r="B59" s="84" t="s">
        <v>301</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OP_F2F_003bis</v>
      </c>
      <c r="B60" s="84" t="s">
        <v>301</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OP_F2F_003bis</v>
      </c>
      <c r="B61" s="84" t="s">
        <v>301</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OP_F2F_003bis</v>
      </c>
      <c r="B62" s="84" t="s">
        <v>301</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OP_F2F_003bis</v>
      </c>
      <c r="B63" s="84" t="s">
        <v>301</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OP_F2F_003bis</v>
      </c>
      <c r="B64" s="84" t="s">
        <v>301</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OP_F2F_003bis</v>
      </c>
      <c r="B65" s="84" t="s">
        <v>301</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OP_F2F_003bis</v>
      </c>
      <c r="B66" s="84" t="s">
        <v>301</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OP_F2F_003bis</v>
      </c>
      <c r="B67" s="84" t="s">
        <v>301</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OP_F2F_003bis</v>
      </c>
      <c r="B68" s="84" t="s">
        <v>301</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OP_F2F_003bis</v>
      </c>
      <c r="B69" s="84" t="s">
        <v>301</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OP_F2F_003bis</v>
      </c>
      <c r="B70" s="84" t="s">
        <v>301</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OP_F2F_003bis</v>
      </c>
      <c r="B71" s="84" t="s">
        <v>301</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OP_F2F_003bis</v>
      </c>
      <c r="B72" s="84" t="s">
        <v>301</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OP_F2F_003bis</v>
      </c>
      <c r="B73" s="84" t="s">
        <v>301</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OP_F2F_003bis</v>
      </c>
      <c r="B74" s="84" t="s">
        <v>301</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OP_F2F_003bis</v>
      </c>
      <c r="B75" s="84" t="s">
        <v>301</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25" si="4">IF(ISNONTEXT(D75),"" &amp; D75 &amp;"",T(D75))</f>
        <v/>
      </c>
      <c r="Y75" s="71" t="str">
        <f t="shared" ref="Y75:Y102" si="5">F75</f>
        <v>---</v>
      </c>
    </row>
    <row r="76" spans="1:25" s="20" customFormat="1" ht="15.75" x14ac:dyDescent="0.2">
      <c r="A76" s="91" t="str">
        <f t="shared" si="3"/>
        <v>OP_F2F_003bis</v>
      </c>
      <c r="B76" s="84" t="s">
        <v>301</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OP_F2F_003bis</v>
      </c>
      <c r="B77" s="84" t="s">
        <v>301</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OP_F2F_003bis</v>
      </c>
      <c r="B78" s="84" t="s">
        <v>301</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OP_F2F_003bis</v>
      </c>
      <c r="B79" s="84" t="s">
        <v>301</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OP_F2F_003bis</v>
      </c>
      <c r="B80" s="84" t="s">
        <v>301</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OP_F2F_003bis</v>
      </c>
      <c r="B81" s="84" t="s">
        <v>301</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OP_F2F_003bis</v>
      </c>
      <c r="B82" s="84" t="s">
        <v>301</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OP_F2F_003bis</v>
      </c>
      <c r="B83" s="84" t="s">
        <v>301</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OP_F2F_003bis</v>
      </c>
      <c r="B84" s="84" t="s">
        <v>301</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OP_F2F_003bis</v>
      </c>
      <c r="B85" s="84" t="s">
        <v>301</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OP_F2F_003bis</v>
      </c>
      <c r="B86" s="84" t="s">
        <v>301</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OP_F2F_003bis</v>
      </c>
      <c r="B87" s="84" t="s">
        <v>301</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OP_F2F_003bis</v>
      </c>
      <c r="B88" s="84" t="s">
        <v>301</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OP_F2F_003bis</v>
      </c>
      <c r="B89" s="84" t="s">
        <v>301</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OP_F2F_003bis</v>
      </c>
      <c r="B90" s="84" t="s">
        <v>301</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OP_F2F_003bis</v>
      </c>
      <c r="B91" s="84" t="s">
        <v>301</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OP_F2F_003bis</v>
      </c>
      <c r="B92" s="84" t="s">
        <v>301</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OP_F2F_003bis</v>
      </c>
      <c r="B93" s="84" t="s">
        <v>301</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OP_F2F_003bis</v>
      </c>
      <c r="B94" s="84" t="s">
        <v>301</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OP_F2F_003bis</v>
      </c>
      <c r="B95" s="84" t="s">
        <v>301</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OP_F2F_003bis</v>
      </c>
      <c r="B96" s="84" t="s">
        <v>301</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OP_F2F_003bis</v>
      </c>
      <c r="B97" s="84" t="s">
        <v>301</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OP_F2F_003bis</v>
      </c>
      <c r="B98" s="84" t="s">
        <v>301</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OP_F2F_003bis</v>
      </c>
      <c r="B99" s="84" t="s">
        <v>301</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OP_F2F_003bis</v>
      </c>
      <c r="B100" s="84" t="s">
        <v>301</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OP_F2F_003bis</v>
      </c>
      <c r="B101" s="84" t="s">
        <v>301</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OP_F2F_003bis</v>
      </c>
      <c r="B103" s="178" t="s">
        <v>36</v>
      </c>
      <c r="C103" s="33" t="s">
        <v>80</v>
      </c>
      <c r="D103" s="56" t="s">
        <v>77</v>
      </c>
      <c r="E103" s="53" t="s">
        <v>164</v>
      </c>
      <c r="F103" s="173" t="s">
        <v>63</v>
      </c>
      <c r="G103" s="34" t="s">
        <v>166</v>
      </c>
      <c r="H103" s="34" t="s">
        <v>165</v>
      </c>
      <c r="I103" s="35" t="s">
        <v>116</v>
      </c>
      <c r="J103" s="42"/>
      <c r="K103" s="36"/>
      <c r="L103" s="42"/>
      <c r="M103" s="36"/>
      <c r="N103" s="167"/>
      <c r="O103" s="148"/>
      <c r="P103" s="42"/>
      <c r="Q103" s="40" t="s">
        <v>165</v>
      </c>
      <c r="R103" s="40" t="s">
        <v>314</v>
      </c>
      <c r="S103" s="38" t="s">
        <v>130</v>
      </c>
      <c r="T103" s="76" t="s">
        <v>42</v>
      </c>
      <c r="U103" s="139"/>
      <c r="V103" s="139"/>
      <c r="W103" s="81" t="str">
        <f>VLOOKUP(TRIM(X103),X10:Y101,2,FALSE)</f>
        <v>Balazs</v>
      </c>
      <c r="X103" s="68" t="str">
        <f t="shared" si="4"/>
        <v>2</v>
      </c>
      <c r="Y103" s="55"/>
    </row>
    <row r="104" spans="1:25" ht="37.5" customHeight="1" x14ac:dyDescent="0.2">
      <c r="A104" s="128" t="str">
        <f>A9</f>
        <v>OP_F2F_003bis</v>
      </c>
      <c r="B104" s="178" t="s">
        <v>36</v>
      </c>
      <c r="C104" s="33" t="s">
        <v>80</v>
      </c>
      <c r="D104" s="56" t="s">
        <v>78</v>
      </c>
      <c r="E104" s="53" t="s">
        <v>180</v>
      </c>
      <c r="F104" s="183" t="s">
        <v>55</v>
      </c>
      <c r="G104" s="34" t="s">
        <v>305</v>
      </c>
      <c r="H104" s="34" t="s">
        <v>304</v>
      </c>
      <c r="I104" s="138" t="s">
        <v>116</v>
      </c>
      <c r="J104" s="42"/>
      <c r="K104" s="36"/>
      <c r="L104" s="42"/>
      <c r="M104" s="36"/>
      <c r="N104" s="167"/>
      <c r="O104" s="148"/>
      <c r="P104" s="42"/>
      <c r="Q104" s="40" t="s">
        <v>306</v>
      </c>
      <c r="R104" s="40" t="s">
        <v>316</v>
      </c>
      <c r="S104" s="38" t="s">
        <v>127</v>
      </c>
      <c r="T104" s="129" t="s">
        <v>42</v>
      </c>
      <c r="U104" s="139"/>
      <c r="V104" s="139"/>
      <c r="W104" s="81" t="str">
        <f>VLOOKUP(TRIM(X104),X10:Y101,2,FALSE)</f>
        <v>Balazs</v>
      </c>
      <c r="X104" s="68" t="str">
        <f t="shared" si="4"/>
        <v>3</v>
      </c>
      <c r="Y104" s="55"/>
    </row>
    <row r="105" spans="1:25" ht="37.5" customHeight="1" x14ac:dyDescent="0.2">
      <c r="A105" s="128" t="str">
        <f>A9</f>
        <v>OP_F2F_003bis</v>
      </c>
      <c r="B105" s="178" t="s">
        <v>36</v>
      </c>
      <c r="C105" s="33" t="s">
        <v>80</v>
      </c>
      <c r="D105" s="56" t="s">
        <v>78</v>
      </c>
      <c r="E105" s="53" t="s">
        <v>181</v>
      </c>
      <c r="F105" s="183" t="s">
        <v>55</v>
      </c>
      <c r="G105" s="34" t="s">
        <v>305</v>
      </c>
      <c r="H105" s="34" t="s">
        <v>307</v>
      </c>
      <c r="I105" s="138" t="s">
        <v>73</v>
      </c>
      <c r="J105" s="42"/>
      <c r="K105" s="36"/>
      <c r="L105" s="42"/>
      <c r="M105" s="36"/>
      <c r="N105" s="167"/>
      <c r="O105" s="148"/>
      <c r="P105" s="42"/>
      <c r="Q105" s="40" t="s">
        <v>308</v>
      </c>
      <c r="R105" s="40" t="s">
        <v>315</v>
      </c>
      <c r="S105" s="38" t="s">
        <v>129</v>
      </c>
      <c r="T105" s="129" t="s">
        <v>309</v>
      </c>
      <c r="U105" s="139"/>
      <c r="V105" s="139"/>
      <c r="W105" s="81" t="str">
        <f>VLOOKUP(TRIM(X105),X10:Y101,2,FALSE)</f>
        <v>Balazs</v>
      </c>
      <c r="X105" s="68" t="str">
        <f t="shared" si="4"/>
        <v>3</v>
      </c>
      <c r="Y105" s="55"/>
    </row>
    <row r="106" spans="1:25" ht="37.5" customHeight="1" x14ac:dyDescent="0.2">
      <c r="A106" s="128" t="str">
        <f>A9</f>
        <v>OP_F2F_003bis</v>
      </c>
      <c r="B106" s="178" t="s">
        <v>36</v>
      </c>
      <c r="C106" s="33"/>
      <c r="D106" s="56"/>
      <c r="E106" s="53" t="s">
        <v>182</v>
      </c>
      <c r="F106" s="183" t="s">
        <v>55</v>
      </c>
      <c r="G106" s="34" t="s">
        <v>318</v>
      </c>
      <c r="H106" s="34" t="s">
        <v>313</v>
      </c>
      <c r="I106" s="138" t="s">
        <v>116</v>
      </c>
      <c r="J106" s="42"/>
      <c r="K106" s="36"/>
      <c r="L106" s="42"/>
      <c r="M106" s="36"/>
      <c r="N106" s="167"/>
      <c r="O106" s="148"/>
      <c r="P106" s="42"/>
      <c r="Q106" s="40" t="s">
        <v>306</v>
      </c>
      <c r="R106" s="40" t="s">
        <v>317</v>
      </c>
      <c r="S106" s="38" t="s">
        <v>179</v>
      </c>
      <c r="T106" s="129" t="s">
        <v>42</v>
      </c>
      <c r="U106" s="139"/>
      <c r="V106" s="139"/>
      <c r="W106" s="81" t="str">
        <f>VLOOKUP(TRIM(X106),X10:Y101,2,FALSE)</f>
        <v>---</v>
      </c>
      <c r="X106" s="68" t="str">
        <f t="shared" si="4"/>
        <v/>
      </c>
      <c r="Y106" s="55"/>
    </row>
    <row r="107" spans="1:25" ht="37.5" customHeight="1" x14ac:dyDescent="0.2">
      <c r="A107" s="128" t="str">
        <f>A9</f>
        <v>OP_F2F_003bis</v>
      </c>
      <c r="B107" s="178" t="s">
        <v>36</v>
      </c>
      <c r="C107" s="33"/>
      <c r="D107" s="56"/>
      <c r="E107" s="53" t="s">
        <v>183</v>
      </c>
      <c r="F107" s="183"/>
      <c r="G107" s="34"/>
      <c r="H107" s="34"/>
      <c r="I107" s="138"/>
      <c r="J107" s="42"/>
      <c r="K107" s="36"/>
      <c r="L107" s="42"/>
      <c r="M107" s="36"/>
      <c r="N107" s="167"/>
      <c r="O107" s="148"/>
      <c r="P107" s="42"/>
      <c r="Q107" s="40"/>
      <c r="R107" s="40"/>
      <c r="S107" s="38"/>
      <c r="T107" s="129"/>
      <c r="U107" s="139"/>
      <c r="V107" s="139"/>
      <c r="W107" s="81" t="str">
        <f>VLOOKUP(TRIM(X107),X10:Y101,2,FALSE)</f>
        <v>---</v>
      </c>
      <c r="X107" s="68" t="str">
        <f t="shared" si="4"/>
        <v/>
      </c>
      <c r="Y107" s="55"/>
    </row>
    <row r="108" spans="1:25" ht="37.5" customHeight="1" x14ac:dyDescent="0.2">
      <c r="A108" s="128" t="str">
        <f>A9</f>
        <v>OP_F2F_003bis</v>
      </c>
      <c r="B108" s="178" t="s">
        <v>36</v>
      </c>
      <c r="C108" s="33"/>
      <c r="D108" s="56"/>
      <c r="E108" s="53" t="s">
        <v>184</v>
      </c>
      <c r="F108" s="183"/>
      <c r="G108" s="34"/>
      <c r="H108" s="34"/>
      <c r="I108" s="138"/>
      <c r="J108" s="37"/>
      <c r="K108" s="157"/>
      <c r="L108" s="37"/>
      <c r="M108" s="157"/>
      <c r="N108" s="37"/>
      <c r="O108" s="148"/>
      <c r="P108" s="37"/>
      <c r="Q108" s="40"/>
      <c r="R108" s="40"/>
      <c r="S108" s="38"/>
      <c r="T108" s="129"/>
      <c r="U108" s="139"/>
      <c r="V108" s="139"/>
      <c r="W108" s="81" t="str">
        <f>VLOOKUP(TRIM(X108),X10:Y101,2,FALSE)</f>
        <v>---</v>
      </c>
      <c r="X108" s="68" t="str">
        <f t="shared" si="4"/>
        <v/>
      </c>
      <c r="Y108" s="55"/>
    </row>
    <row r="109" spans="1:25" ht="37.5" customHeight="1" x14ac:dyDescent="0.2">
      <c r="A109" s="128" t="str">
        <f>A9</f>
        <v>OP_F2F_003bis</v>
      </c>
      <c r="B109" s="178" t="s">
        <v>36</v>
      </c>
      <c r="C109" s="33"/>
      <c r="D109" s="56"/>
      <c r="E109" s="53" t="s">
        <v>185</v>
      </c>
      <c r="F109" s="183"/>
      <c r="G109" s="34"/>
      <c r="H109" s="34"/>
      <c r="I109" s="138"/>
      <c r="J109" s="42"/>
      <c r="K109" s="36"/>
      <c r="L109" s="42"/>
      <c r="M109" s="36"/>
      <c r="N109" s="167"/>
      <c r="O109" s="148"/>
      <c r="P109" s="42"/>
      <c r="Q109" s="40"/>
      <c r="R109" s="40"/>
      <c r="S109" s="38"/>
      <c r="T109" s="129"/>
      <c r="U109" s="139"/>
      <c r="V109" s="139"/>
      <c r="W109" s="81" t="str">
        <f>VLOOKUP(TRIM(X109),X10:Y101,2,FALSE)</f>
        <v>---</v>
      </c>
      <c r="X109" s="68" t="str">
        <f t="shared" si="4"/>
        <v/>
      </c>
      <c r="Y109" s="55"/>
    </row>
    <row r="110" spans="1:25" ht="37.5" customHeight="1" x14ac:dyDescent="0.2">
      <c r="A110" s="128" t="str">
        <f>A9</f>
        <v>OP_F2F_003bis</v>
      </c>
      <c r="B110" s="178" t="s">
        <v>36</v>
      </c>
      <c r="C110" s="33"/>
      <c r="D110" s="56"/>
      <c r="E110" s="53" t="s">
        <v>186</v>
      </c>
      <c r="F110" s="183"/>
      <c r="G110" s="34"/>
      <c r="H110" s="34"/>
      <c r="I110" s="138"/>
      <c r="J110" s="37"/>
      <c r="K110" s="157"/>
      <c r="L110" s="37"/>
      <c r="M110" s="157"/>
      <c r="N110" s="37"/>
      <c r="O110" s="148"/>
      <c r="P110" s="37"/>
      <c r="Q110" s="40"/>
      <c r="R110" s="40"/>
      <c r="S110" s="38"/>
      <c r="T110" s="129"/>
      <c r="U110" s="139"/>
      <c r="V110" s="139"/>
      <c r="W110" s="81" t="str">
        <f>VLOOKUP(TRIM(X110),X10:Y101,2,FALSE)</f>
        <v>---</v>
      </c>
      <c r="X110" s="68" t="str">
        <f t="shared" si="4"/>
        <v/>
      </c>
      <c r="Y110" s="55"/>
    </row>
    <row r="111" spans="1:25" ht="37.5" customHeight="1" x14ac:dyDescent="0.2">
      <c r="A111" s="128" t="str">
        <f>A9</f>
        <v>OP_F2F_003bis</v>
      </c>
      <c r="B111" s="178" t="s">
        <v>36</v>
      </c>
      <c r="C111" s="33"/>
      <c r="D111" s="56"/>
      <c r="E111" s="53" t="s">
        <v>187</v>
      </c>
      <c r="F111" s="183"/>
      <c r="G111" s="34"/>
      <c r="H111" s="34"/>
      <c r="I111" s="138"/>
      <c r="J111" s="42"/>
      <c r="K111" s="36"/>
      <c r="L111" s="42"/>
      <c r="M111" s="36"/>
      <c r="N111" s="167"/>
      <c r="O111" s="148"/>
      <c r="P111" s="42"/>
      <c r="Q111" s="40"/>
      <c r="R111" s="40"/>
      <c r="S111" s="38"/>
      <c r="T111" s="129"/>
      <c r="U111" s="139"/>
      <c r="V111" s="139"/>
      <c r="W111" s="81" t="str">
        <f>VLOOKUP(TRIM(X111),X10:Y101,2,FALSE)</f>
        <v>---</v>
      </c>
      <c r="X111" s="68" t="str">
        <f t="shared" si="4"/>
        <v/>
      </c>
      <c r="Y111" s="55"/>
    </row>
    <row r="112" spans="1:25" ht="37.5" customHeight="1" x14ac:dyDescent="0.2">
      <c r="A112" s="128" t="str">
        <f>A9</f>
        <v>OP_F2F_003bis</v>
      </c>
      <c r="B112" s="178" t="s">
        <v>36</v>
      </c>
      <c r="C112" s="33"/>
      <c r="D112" s="56"/>
      <c r="E112" s="53" t="s">
        <v>188</v>
      </c>
      <c r="F112" s="183"/>
      <c r="G112" s="34"/>
      <c r="H112" s="34"/>
      <c r="I112" s="138"/>
      <c r="J112" s="42"/>
      <c r="K112" s="36"/>
      <c r="L112" s="42"/>
      <c r="M112" s="36"/>
      <c r="N112" s="167"/>
      <c r="O112" s="148"/>
      <c r="P112" s="42"/>
      <c r="Q112" s="40"/>
      <c r="R112" s="40"/>
      <c r="S112" s="38"/>
      <c r="T112" s="129"/>
      <c r="U112" s="139"/>
      <c r="V112" s="139"/>
      <c r="W112" s="81" t="str">
        <f>VLOOKUP(TRIM(X112),X10:Y101,2,FALSE)</f>
        <v>---</v>
      </c>
      <c r="X112" s="68" t="str">
        <f t="shared" si="4"/>
        <v/>
      </c>
      <c r="Y112" s="55"/>
    </row>
    <row r="113" spans="1:25" ht="37.5" customHeight="1" x14ac:dyDescent="0.2">
      <c r="A113" s="128" t="str">
        <f>A9</f>
        <v>OP_F2F_003bis</v>
      </c>
      <c r="B113" s="178" t="s">
        <v>36</v>
      </c>
      <c r="C113" s="33"/>
      <c r="D113" s="56"/>
      <c r="E113" s="53" t="s">
        <v>287</v>
      </c>
      <c r="F113" s="183"/>
      <c r="G113" s="34"/>
      <c r="H113" s="34"/>
      <c r="I113" s="138"/>
      <c r="J113" s="42"/>
      <c r="K113" s="36"/>
      <c r="L113" s="42"/>
      <c r="M113" s="36"/>
      <c r="N113" s="167"/>
      <c r="O113" s="148"/>
      <c r="P113" s="42"/>
      <c r="Q113" s="40"/>
      <c r="R113" s="40"/>
      <c r="S113" s="38"/>
      <c r="T113" s="129"/>
      <c r="U113" s="139"/>
      <c r="V113" s="139"/>
      <c r="W113" s="81" t="str">
        <f>VLOOKUP(TRIM(X113),X10:Y101,2,FALSE)</f>
        <v>---</v>
      </c>
      <c r="X113" s="68" t="str">
        <f t="shared" si="4"/>
        <v/>
      </c>
      <c r="Y113" s="55"/>
    </row>
    <row r="114" spans="1:25" ht="37.5" customHeight="1" x14ac:dyDescent="0.2">
      <c r="A114" s="128" t="str">
        <f>A9</f>
        <v>OP_F2F_003bis</v>
      </c>
      <c r="B114" s="178" t="s">
        <v>36</v>
      </c>
      <c r="C114" s="33"/>
      <c r="D114" s="56"/>
      <c r="E114" s="53" t="s">
        <v>288</v>
      </c>
      <c r="G114" s="34"/>
      <c r="H114" s="34"/>
      <c r="I114" s="35"/>
      <c r="J114" s="42"/>
      <c r="K114" s="36"/>
      <c r="L114" s="42"/>
      <c r="M114" s="36"/>
      <c r="N114" s="167"/>
      <c r="O114" s="148"/>
      <c r="P114" s="42"/>
      <c r="Q114" s="40"/>
      <c r="R114" s="40"/>
      <c r="S114" s="38"/>
      <c r="T114" s="129"/>
      <c r="U114" s="139"/>
      <c r="V114" s="139"/>
      <c r="W114" s="81" t="str">
        <f>VLOOKUP(TRIM(X114),X10:Y101,2,FALSE)</f>
        <v>---</v>
      </c>
      <c r="X114" s="68" t="str">
        <f t="shared" si="4"/>
        <v/>
      </c>
      <c r="Y114" s="55"/>
    </row>
    <row r="115" spans="1:25" ht="37.5" customHeight="1" x14ac:dyDescent="0.2">
      <c r="A115" s="128"/>
      <c r="B115" s="178" t="s">
        <v>36</v>
      </c>
      <c r="C115" s="33"/>
      <c r="D115" s="56"/>
      <c r="E115" s="53" t="s">
        <v>289</v>
      </c>
      <c r="F115" s="183"/>
      <c r="G115" s="34"/>
      <c r="H115" s="34"/>
      <c r="I115" s="138"/>
      <c r="J115" s="42"/>
      <c r="K115" s="36"/>
      <c r="L115" s="42"/>
      <c r="M115" s="36"/>
      <c r="N115" s="167"/>
      <c r="O115" s="148"/>
      <c r="P115" s="42"/>
      <c r="Q115" s="40"/>
      <c r="R115" s="40"/>
      <c r="S115" s="38"/>
      <c r="T115" s="129"/>
      <c r="U115" s="139"/>
      <c r="V115" s="139"/>
      <c r="W115" s="81" t="str">
        <f>VLOOKUP(TRIM(X115),X10:Y101,2,FALSE)</f>
        <v>---</v>
      </c>
      <c r="X115" s="68" t="str">
        <f t="shared" si="4"/>
        <v/>
      </c>
      <c r="Y115" s="55"/>
    </row>
    <row r="116" spans="1:25" ht="37.5" customHeight="1" x14ac:dyDescent="0.2">
      <c r="A116" s="128"/>
      <c r="B116" s="178"/>
      <c r="C116" s="33"/>
      <c r="D116" s="56"/>
      <c r="E116" s="53" t="s">
        <v>290</v>
      </c>
      <c r="F116" s="183"/>
      <c r="G116" s="34"/>
      <c r="H116" s="34"/>
      <c r="I116" s="138"/>
      <c r="J116" s="42"/>
      <c r="K116" s="36"/>
      <c r="L116" s="42"/>
      <c r="M116" s="36"/>
      <c r="N116" s="167"/>
      <c r="O116" s="148"/>
      <c r="P116" s="42"/>
      <c r="Q116" s="40"/>
      <c r="R116" s="40"/>
      <c r="S116" s="38"/>
      <c r="T116" s="129"/>
      <c r="U116" s="139"/>
      <c r="V116" s="139"/>
      <c r="W116" s="81" t="str">
        <f>VLOOKUP(TRIM(X116),X10:Y101,2,FALSE)</f>
        <v>---</v>
      </c>
      <c r="X116" s="68" t="str">
        <f t="shared" si="4"/>
        <v/>
      </c>
      <c r="Y116" s="55"/>
    </row>
    <row r="117" spans="1:25" ht="37.5" customHeight="1" x14ac:dyDescent="0.2">
      <c r="A117" s="128"/>
      <c r="B117" s="178"/>
      <c r="C117" s="33"/>
      <c r="D117" s="56"/>
      <c r="E117" s="53" t="s">
        <v>291</v>
      </c>
      <c r="F117" s="183"/>
      <c r="G117" s="34"/>
      <c r="H117" s="34"/>
      <c r="I117" s="138"/>
      <c r="J117" s="42"/>
      <c r="K117" s="36"/>
      <c r="L117" s="42"/>
      <c r="M117" s="36"/>
      <c r="N117" s="167"/>
      <c r="O117" s="148"/>
      <c r="P117" s="42"/>
      <c r="Q117" s="40"/>
      <c r="R117" s="40"/>
      <c r="S117" s="38"/>
      <c r="T117" s="129"/>
      <c r="U117" s="139"/>
      <c r="V117" s="139"/>
      <c r="W117" s="81" t="str">
        <f>VLOOKUP(TRIM(X117),X10:Y101,2,FALSE)</f>
        <v>---</v>
      </c>
      <c r="X117" s="68" t="str">
        <f t="shared" si="4"/>
        <v/>
      </c>
      <c r="Y117" s="55"/>
    </row>
    <row r="118" spans="1:25" ht="37.5" customHeight="1" x14ac:dyDescent="0.2">
      <c r="A118" s="128"/>
      <c r="B118" s="178"/>
      <c r="C118" s="33"/>
      <c r="D118" s="56"/>
      <c r="E118" s="53" t="s">
        <v>292</v>
      </c>
      <c r="F118" s="183"/>
      <c r="G118" s="34"/>
      <c r="H118" s="34"/>
      <c r="I118" s="138"/>
      <c r="J118" s="42"/>
      <c r="K118" s="36"/>
      <c r="L118" s="42"/>
      <c r="M118" s="36"/>
      <c r="N118" s="167"/>
      <c r="O118" s="148"/>
      <c r="P118" s="42"/>
      <c r="Q118" s="40"/>
      <c r="R118" s="40"/>
      <c r="S118" s="38"/>
      <c r="T118" s="129"/>
      <c r="U118" s="139"/>
      <c r="V118" s="139"/>
      <c r="W118" s="81" t="str">
        <f>VLOOKUP(TRIM(X118),X10:Y101,2,FALSE)</f>
        <v>---</v>
      </c>
      <c r="X118" s="68" t="str">
        <f t="shared" si="4"/>
        <v/>
      </c>
      <c r="Y118" s="55"/>
    </row>
    <row r="119" spans="1:25" ht="37.5" customHeight="1" x14ac:dyDescent="0.2">
      <c r="A119" s="128"/>
      <c r="B119" s="178"/>
      <c r="C119" s="33"/>
      <c r="D119" s="56"/>
      <c r="E119" s="53" t="s">
        <v>293</v>
      </c>
      <c r="F119" s="183"/>
      <c r="G119" s="34"/>
      <c r="H119" s="34"/>
      <c r="I119" s="138"/>
      <c r="J119" s="42"/>
      <c r="K119" s="36"/>
      <c r="L119" s="42"/>
      <c r="M119" s="36"/>
      <c r="N119" s="167"/>
      <c r="O119" s="148"/>
      <c r="P119" s="42"/>
      <c r="Q119" s="40"/>
      <c r="R119" s="40"/>
      <c r="S119" s="38"/>
      <c r="T119" s="129"/>
      <c r="U119" s="139"/>
      <c r="V119" s="139"/>
      <c r="W119" s="81" t="str">
        <f>VLOOKUP(TRIM(X119),X10:Y101,2,FALSE)</f>
        <v>---</v>
      </c>
      <c r="X119" s="68" t="str">
        <f t="shared" si="4"/>
        <v/>
      </c>
      <c r="Y119" s="55"/>
    </row>
    <row r="120" spans="1:25" ht="37.5" customHeight="1" x14ac:dyDescent="0.2">
      <c r="A120" s="128"/>
      <c r="B120" s="178"/>
      <c r="C120" s="33"/>
      <c r="D120" s="56"/>
      <c r="E120" s="53" t="s">
        <v>294</v>
      </c>
      <c r="F120" s="183"/>
      <c r="G120" s="34"/>
      <c r="H120" s="34"/>
      <c r="I120" s="138"/>
      <c r="J120" s="42"/>
      <c r="K120" s="36"/>
      <c r="L120" s="42"/>
      <c r="M120" s="36"/>
      <c r="N120" s="167"/>
      <c r="O120" s="148"/>
      <c r="P120" s="42"/>
      <c r="Q120" s="40"/>
      <c r="R120" s="40"/>
      <c r="S120" s="38"/>
      <c r="T120" s="129"/>
      <c r="U120" s="139"/>
      <c r="V120" s="139"/>
      <c r="W120" s="81" t="str">
        <f>VLOOKUP(TRIM(X120),X10:Y101,2,FALSE)</f>
        <v>---</v>
      </c>
      <c r="X120" s="68" t="str">
        <f t="shared" si="4"/>
        <v/>
      </c>
      <c r="Y120" s="55"/>
    </row>
    <row r="121" spans="1:25" ht="37.5" customHeight="1" x14ac:dyDescent="0.2">
      <c r="A121" s="128"/>
      <c r="B121" s="178"/>
      <c r="C121" s="33"/>
      <c r="D121" s="56"/>
      <c r="E121" s="53" t="s">
        <v>295</v>
      </c>
      <c r="F121" s="183"/>
      <c r="G121" s="34"/>
      <c r="H121" s="34"/>
      <c r="I121" s="138"/>
      <c r="J121" s="37"/>
      <c r="K121" s="157"/>
      <c r="L121" s="37"/>
      <c r="M121" s="157"/>
      <c r="N121" s="37"/>
      <c r="O121" s="148"/>
      <c r="P121" s="37"/>
      <c r="Q121" s="40"/>
      <c r="R121" s="40"/>
      <c r="S121" s="38"/>
      <c r="T121" s="129"/>
      <c r="U121" s="139"/>
      <c r="V121" s="139"/>
      <c r="W121" s="81" t="str">
        <f>VLOOKUP(TRIM(X121),X10:Y101,2,FALSE)</f>
        <v>---</v>
      </c>
      <c r="X121" s="68" t="str">
        <f t="shared" si="4"/>
        <v/>
      </c>
      <c r="Y121" s="55"/>
    </row>
    <row r="122" spans="1:25" ht="37.5" customHeight="1" x14ac:dyDescent="0.2">
      <c r="A122" s="128"/>
      <c r="B122" s="178"/>
      <c r="C122" s="33"/>
      <c r="D122" s="56"/>
      <c r="E122" s="53" t="s">
        <v>296</v>
      </c>
      <c r="F122" s="183"/>
      <c r="G122" s="34"/>
      <c r="H122" s="34"/>
      <c r="I122" s="138"/>
      <c r="J122" s="42"/>
      <c r="K122" s="36"/>
      <c r="L122" s="42"/>
      <c r="M122" s="36"/>
      <c r="N122" s="167"/>
      <c r="O122" s="148"/>
      <c r="P122" s="42"/>
      <c r="Q122" s="40"/>
      <c r="R122" s="40"/>
      <c r="S122" s="38"/>
      <c r="T122" s="129"/>
      <c r="U122" s="139"/>
      <c r="V122" s="139"/>
      <c r="W122" s="81" t="str">
        <f>VLOOKUP(TRIM(X122),X10:Y101,2,FALSE)</f>
        <v>---</v>
      </c>
      <c r="X122" s="68" t="str">
        <f t="shared" si="4"/>
        <v/>
      </c>
      <c r="Y122" s="55"/>
    </row>
    <row r="123" spans="1:25" ht="37.5" customHeight="1" x14ac:dyDescent="0.2">
      <c r="A123" s="128"/>
      <c r="B123" s="178"/>
      <c r="C123" s="33"/>
      <c r="D123" s="56"/>
      <c r="E123" s="53" t="s">
        <v>297</v>
      </c>
      <c r="F123" s="183"/>
      <c r="G123" s="34"/>
      <c r="H123" s="34"/>
      <c r="I123" s="138"/>
      <c r="J123" s="42"/>
      <c r="K123" s="36"/>
      <c r="L123" s="42"/>
      <c r="M123" s="36"/>
      <c r="N123" s="167"/>
      <c r="O123" s="148"/>
      <c r="P123" s="42"/>
      <c r="Q123" s="40"/>
      <c r="R123" s="40"/>
      <c r="S123" s="38"/>
      <c r="T123" s="129"/>
      <c r="U123" s="139"/>
      <c r="V123" s="139"/>
      <c r="W123" s="81" t="str">
        <f>VLOOKUP(TRIM(X123),X10:Y101,2,FALSE)</f>
        <v>---</v>
      </c>
      <c r="X123" s="68" t="str">
        <f t="shared" si="4"/>
        <v/>
      </c>
      <c r="Y123" s="55"/>
    </row>
    <row r="124" spans="1:25" ht="37.5" customHeight="1" x14ac:dyDescent="0.2">
      <c r="A124" s="128"/>
      <c r="B124" s="178"/>
      <c r="C124" s="33"/>
      <c r="D124" s="56"/>
      <c r="E124" s="53" t="s">
        <v>298</v>
      </c>
      <c r="F124" s="183"/>
      <c r="G124" s="34"/>
      <c r="H124" s="34"/>
      <c r="I124" s="138"/>
      <c r="J124" s="42"/>
      <c r="K124" s="36"/>
      <c r="L124" s="42"/>
      <c r="M124" s="36"/>
      <c r="N124" s="167"/>
      <c r="O124" s="148"/>
      <c r="P124" s="42"/>
      <c r="Q124" s="40"/>
      <c r="R124" s="40"/>
      <c r="S124" s="38"/>
      <c r="T124" s="129"/>
      <c r="U124" s="139"/>
      <c r="V124" s="139"/>
      <c r="W124" s="81" t="str">
        <f>VLOOKUP(TRIM(X124),X10:Y101,2,FALSE)</f>
        <v>---</v>
      </c>
      <c r="X124" s="68" t="str">
        <f t="shared" si="4"/>
        <v/>
      </c>
      <c r="Y124" s="55"/>
    </row>
    <row r="125" spans="1:25" ht="37.5" customHeight="1" x14ac:dyDescent="0.2">
      <c r="A125" s="128"/>
      <c r="B125" s="178"/>
      <c r="C125" s="33"/>
      <c r="D125" s="56"/>
      <c r="E125" s="53" t="s">
        <v>299</v>
      </c>
      <c r="F125" s="183"/>
      <c r="G125" s="34"/>
      <c r="H125" s="34"/>
      <c r="I125" s="138"/>
      <c r="J125" s="42"/>
      <c r="K125" s="36"/>
      <c r="L125" s="42"/>
      <c r="M125" s="36"/>
      <c r="N125" s="167"/>
      <c r="O125" s="148"/>
      <c r="P125" s="42"/>
      <c r="Q125" s="40"/>
      <c r="R125" s="40"/>
      <c r="S125" s="38"/>
      <c r="T125" s="129"/>
      <c r="U125" s="139"/>
      <c r="V125" s="139"/>
      <c r="W125" s="81" t="str">
        <f>VLOOKUP(TRIM(X125),X10:Y101,2,FALSE)</f>
        <v>---</v>
      </c>
      <c r="X125" s="68" t="str">
        <f t="shared" si="4"/>
        <v/>
      </c>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44" type="noConversion"/>
  <conditionalFormatting sqref="K3">
    <cfRule type="cellIs" dxfId="231" priority="339" stopIfTrue="1" operator="equal">
      <formula>"LS In"</formula>
    </cfRule>
    <cfRule type="cellIs" dxfId="230" priority="340" stopIfTrue="1" operator="equal">
      <formula>"LS Out"</formula>
    </cfRule>
  </conditionalFormatting>
  <conditionalFormatting sqref="C7:C98 C100:C65195">
    <cfRule type="cellIs" dxfId="229" priority="336" stopIfTrue="1" operator="equal">
      <formula>"Y"</formula>
    </cfRule>
    <cfRule type="cellIs" dxfId="228" priority="337" stopIfTrue="1" operator="equal">
      <formula>""</formula>
    </cfRule>
    <cfRule type="cellIs" dxfId="227" priority="338" stopIfTrue="1" operator="equal">
      <formula>"W"</formula>
    </cfRule>
  </conditionalFormatting>
  <conditionalFormatting sqref="Q1:Q7 P1 Q126:Q65195">
    <cfRule type="cellIs" dxfId="226" priority="334" stopIfTrue="1" operator="equal">
      <formula>""</formula>
    </cfRule>
    <cfRule type="cellIs" dxfId="225" priority="335" stopIfTrue="1" operator="equal">
      <formula>"-"</formula>
    </cfRule>
  </conditionalFormatting>
  <conditionalFormatting sqref="W1:W81 W103:W65195">
    <cfRule type="cellIs" dxfId="224" priority="331" stopIfTrue="1" operator="equal">
      <formula>"Frank"</formula>
    </cfRule>
    <cfRule type="cellIs" dxfId="223" priority="332" stopIfTrue="1" operator="equal">
      <formula>"Ivano"</formula>
    </cfRule>
    <cfRule type="cellIs" dxfId="222" priority="333" stopIfTrue="1" operator="equal">
      <formula>"Erik"</formula>
    </cfRule>
  </conditionalFormatting>
  <conditionalFormatting sqref="T4 U1:U81 U126:U65195">
    <cfRule type="cellIs" dxfId="221" priority="325" stopIfTrue="1" operator="equal">
      <formula>"REPLY OPEN"</formula>
    </cfRule>
    <cfRule type="cellIs" dxfId="220" priority="330" stopIfTrue="1" operator="equal">
      <formula>"OPEN"</formula>
    </cfRule>
  </conditionalFormatting>
  <conditionalFormatting sqref="A102:A125">
    <cfRule type="cellIs" dxfId="219" priority="328" stopIfTrue="1" operator="equal">
      <formula>"Withdrawn"</formula>
    </cfRule>
    <cfRule type="cellIs" dxfId="218" priority="329" stopIfTrue="1" operator="equal">
      <formula>"Available"</formula>
    </cfRule>
  </conditionalFormatting>
  <conditionalFormatting sqref="H4:H5">
    <cfRule type="cellIs" dxfId="217" priority="326" stopIfTrue="1" operator="equal">
      <formula>""</formula>
    </cfRule>
    <cfRule type="cellIs" dxfId="216" priority="327" stopIfTrue="1" operator="equal">
      <formula>"-"</formula>
    </cfRule>
  </conditionalFormatting>
  <conditionalFormatting sqref="B102:B125">
    <cfRule type="cellIs" dxfId="215" priority="324" stopIfTrue="1" operator="equal">
      <formula>""</formula>
    </cfRule>
  </conditionalFormatting>
  <conditionalFormatting sqref="S102:S107 S110:S1955">
    <cfRule type="cellIs" dxfId="214" priority="323" stopIfTrue="1" operator="notEqual">
      <formula>""</formula>
    </cfRule>
  </conditionalFormatting>
  <conditionalFormatting sqref="U102:U125">
    <cfRule type="cellIs" dxfId="213" priority="320" stopIfTrue="1" operator="equal">
      <formula>"REPLY OPEN"</formula>
    </cfRule>
    <cfRule type="cellIs" dxfId="212" priority="321" stopIfTrue="1" operator="equal">
      <formula>"OPEN"</formula>
    </cfRule>
  </conditionalFormatting>
  <conditionalFormatting sqref="P102:P104 J102:N104 J107:N113 P107:P113 P115:P125 J115:N125 O102">
    <cfRule type="cellIs" dxfId="211" priority="319" stopIfTrue="1" operator="equal">
      <formula>""</formula>
    </cfRule>
  </conditionalFormatting>
  <conditionalFormatting sqref="D102:D125">
    <cfRule type="cellIs" dxfId="210" priority="317" stopIfTrue="1" operator="equal">
      <formula>""</formula>
    </cfRule>
    <cfRule type="cellIs" dxfId="209" priority="318" stopIfTrue="1" operator="between">
      <formula>"10.7.1"</formula>
      <formula>"10.7.5"</formula>
    </cfRule>
  </conditionalFormatting>
  <conditionalFormatting sqref="D102:D125">
    <cfRule type="cellIs" dxfId="208" priority="315" stopIfTrue="1" operator="equal">
      <formula>""</formula>
    </cfRule>
    <cfRule type="cellIs" dxfId="207" priority="316" stopIfTrue="1" operator="between">
      <formula>"10.7.1"</formula>
      <formula>"10.7.5"</formula>
    </cfRule>
  </conditionalFormatting>
  <conditionalFormatting sqref="P102:P104 J102:N104 J107:N113 P107:P113 P115:P125 J115:N125 O102">
    <cfRule type="cellIs" dxfId="206" priority="314" stopIfTrue="1" operator="equal">
      <formula>""</formula>
    </cfRule>
  </conditionalFormatting>
  <conditionalFormatting sqref="P102:P104 J102:N104 J107:N113 P107:P113 P115:P125 J115:N125 O102">
    <cfRule type="cellIs" dxfId="205" priority="313" stopIfTrue="1" operator="equal">
      <formula>""</formula>
    </cfRule>
  </conditionalFormatting>
  <conditionalFormatting sqref="P102:P104 J102:N104 J107:N113 P107:P113 P115:P125 J115:N125 O102">
    <cfRule type="cellIs" dxfId="204" priority="312" stopIfTrue="1" operator="equal">
      <formula>""</formula>
    </cfRule>
  </conditionalFormatting>
  <conditionalFormatting sqref="P102:P104 J102:N104 J107:N113 P107:P113 P115:P125 J115:N125 O102">
    <cfRule type="cellIs" dxfId="203" priority="311" stopIfTrue="1" operator="equal">
      <formula>""</formula>
    </cfRule>
  </conditionalFormatting>
  <conditionalFormatting sqref="P102:P104 J102:N104 J107:N113 P107:P113 P115:P125 J115:N125 O102">
    <cfRule type="cellIs" dxfId="202" priority="310" stopIfTrue="1" operator="equal">
      <formula>""</formula>
    </cfRule>
  </conditionalFormatting>
  <conditionalFormatting sqref="P102:P104 J102:N104 J107:N113 P107:P113 P115:P125 J115:N125 O102">
    <cfRule type="cellIs" dxfId="201" priority="309" stopIfTrue="1" operator="equal">
      <formula>""</formula>
    </cfRule>
  </conditionalFormatting>
  <conditionalFormatting sqref="P102:P104 J102:N104 J107:N113 P107:P113 P115:P125 J115:N125 O102">
    <cfRule type="cellIs" dxfId="200" priority="308" stopIfTrue="1" operator="equal">
      <formula>""</formula>
    </cfRule>
  </conditionalFormatting>
  <conditionalFormatting sqref="P102:P104 J102:N104 J107:N113 P107:P113 P115:P125 J115:N125 O102">
    <cfRule type="cellIs" dxfId="199" priority="307" stopIfTrue="1" operator="equal">
      <formula>""</formula>
    </cfRule>
  </conditionalFormatting>
  <conditionalFormatting sqref="Q115:Q125 Q102:Q105 Q107:Q113">
    <cfRule type="cellIs" dxfId="198" priority="305" stopIfTrue="1" operator="equal">
      <formula>""</formula>
    </cfRule>
    <cfRule type="cellIs" dxfId="197" priority="306" stopIfTrue="1" operator="equal">
      <formula>"-"</formula>
    </cfRule>
  </conditionalFormatting>
  <conditionalFormatting sqref="Q115:Q125 Q102:Q105 Q107:Q113">
    <cfRule type="cellIs" dxfId="196" priority="303" stopIfTrue="1" operator="equal">
      <formula>""</formula>
    </cfRule>
    <cfRule type="cellIs" dxfId="195" priority="304" stopIfTrue="1" operator="equal">
      <formula>"-"</formula>
    </cfRule>
  </conditionalFormatting>
  <conditionalFormatting sqref="V1:V81 V102:V1048576">
    <cfRule type="cellIs" dxfId="194" priority="298" operator="equal">
      <formula>"Block6"</formula>
    </cfRule>
    <cfRule type="cellIs" dxfId="193" priority="299" operator="equal">
      <formula>"Block4"</formula>
    </cfRule>
    <cfRule type="cellIs" dxfId="192" priority="300" operator="equal">
      <formula>"Block3"</formula>
    </cfRule>
    <cfRule type="cellIs" dxfId="191" priority="301" operator="equal">
      <formula>"Block2"</formula>
    </cfRule>
    <cfRule type="cellIs" dxfId="190" priority="302" operator="equal">
      <formula>"Block1"</formula>
    </cfRule>
    <cfRule type="cellIs" dxfId="189" priority="322" stopIfTrue="1" operator="equal">
      <formula>"B-A"</formula>
    </cfRule>
  </conditionalFormatting>
  <conditionalFormatting sqref="B102:C102 B103:B125">
    <cfRule type="cellIs" dxfId="188" priority="297" stopIfTrue="1" operator="equal">
      <formula>""</formula>
    </cfRule>
  </conditionalFormatting>
  <conditionalFormatting sqref="J102:P102">
    <cfRule type="cellIs" dxfId="187" priority="296" stopIfTrue="1" operator="equal">
      <formula>""</formula>
    </cfRule>
  </conditionalFormatting>
  <conditionalFormatting sqref="D102:D103">
    <cfRule type="cellIs" dxfId="186" priority="294" stopIfTrue="1" operator="equal">
      <formula>""</formula>
    </cfRule>
    <cfRule type="cellIs" dxfId="185" priority="295" stopIfTrue="1" operator="between">
      <formula>"10.7.1"</formula>
      <formula>"10.7.5"</formula>
    </cfRule>
  </conditionalFormatting>
  <conditionalFormatting sqref="Q102">
    <cfRule type="cellIs" dxfId="184" priority="292" stopIfTrue="1" operator="equal">
      <formula>""</formula>
    </cfRule>
    <cfRule type="cellIs" dxfId="183" priority="293" stopIfTrue="1" operator="equal">
      <formula>"-"</formula>
    </cfRule>
  </conditionalFormatting>
  <conditionalFormatting sqref="U102">
    <cfRule type="cellIs" dxfId="182" priority="290" stopIfTrue="1" operator="equal">
      <formula>"REPLY OPEN"</formula>
    </cfRule>
    <cfRule type="cellIs" dxfId="181" priority="291" stopIfTrue="1" operator="equal">
      <formula>"OPEN"</formula>
    </cfRule>
  </conditionalFormatting>
  <conditionalFormatting sqref="C104:C112">
    <cfRule type="cellIs" dxfId="180" priority="287" stopIfTrue="1" operator="equal">
      <formula>"Y"</formula>
    </cfRule>
    <cfRule type="cellIs" dxfId="179" priority="288" stopIfTrue="1" operator="equal">
      <formula>""</formula>
    </cfRule>
    <cfRule type="cellIs" dxfId="178" priority="289" stopIfTrue="1" operator="equal">
      <formula>"W"</formula>
    </cfRule>
  </conditionalFormatting>
  <conditionalFormatting sqref="W104">
    <cfRule type="cellIs" dxfId="177" priority="284" stopIfTrue="1" operator="equal">
      <formula>"Frank"</formula>
    </cfRule>
    <cfRule type="cellIs" dxfId="176" priority="285" stopIfTrue="1" operator="equal">
      <formula>"Ivano"</formula>
    </cfRule>
    <cfRule type="cellIs" dxfId="175" priority="286" stopIfTrue="1" operator="equal">
      <formula>"Erik"</formula>
    </cfRule>
  </conditionalFormatting>
  <conditionalFormatting sqref="A104 A106 A108 A110 A112 A114">
    <cfRule type="cellIs" dxfId="174" priority="282" stopIfTrue="1" operator="equal">
      <formula>"Withdrawn"</formula>
    </cfRule>
    <cfRule type="cellIs" dxfId="173" priority="283" stopIfTrue="1" operator="equal">
      <formula>"Available"</formula>
    </cfRule>
  </conditionalFormatting>
  <conditionalFormatting sqref="J103:N103 P103">
    <cfRule type="cellIs" dxfId="172" priority="281" stopIfTrue="1" operator="equal">
      <formula>""</formula>
    </cfRule>
  </conditionalFormatting>
  <conditionalFormatting sqref="Q103:Q105 Q107:Q111">
    <cfRule type="cellIs" dxfId="171" priority="279" stopIfTrue="1" operator="equal">
      <formula>""</formula>
    </cfRule>
    <cfRule type="cellIs" dxfId="170" priority="280" stopIfTrue="1" operator="equal">
      <formula>"-"</formula>
    </cfRule>
  </conditionalFormatting>
  <conditionalFormatting sqref="W82:W98 W100:W102">
    <cfRule type="cellIs" dxfId="169" priority="276" stopIfTrue="1" operator="equal">
      <formula>"Frank"</formula>
    </cfRule>
    <cfRule type="cellIs" dxfId="168" priority="277" stopIfTrue="1" operator="equal">
      <formula>"Ivano"</formula>
    </cfRule>
    <cfRule type="cellIs" dxfId="167" priority="278" stopIfTrue="1" operator="equal">
      <formula>"Erik"</formula>
    </cfRule>
  </conditionalFormatting>
  <conditionalFormatting sqref="U82">
    <cfRule type="cellIs" dxfId="166" priority="274" stopIfTrue="1" operator="equal">
      <formula>"REPLY OPEN"</formula>
    </cfRule>
    <cfRule type="cellIs" dxfId="165" priority="275" stopIfTrue="1" operator="equal">
      <formula>"OPEN"</formula>
    </cfRule>
  </conditionalFormatting>
  <conditionalFormatting sqref="V82">
    <cfRule type="cellIs" dxfId="164" priority="268" operator="equal">
      <formula>"Block6"</formula>
    </cfRule>
    <cfRule type="cellIs" dxfId="163" priority="269" operator="equal">
      <formula>"Block4"</formula>
    </cfRule>
    <cfRule type="cellIs" dxfId="162" priority="270" operator="equal">
      <formula>"Block3"</formula>
    </cfRule>
    <cfRule type="cellIs" dxfId="161" priority="271" operator="equal">
      <formula>"Block2"</formula>
    </cfRule>
    <cfRule type="cellIs" dxfId="160" priority="272" operator="equal">
      <formula>"Block1"</formula>
    </cfRule>
    <cfRule type="cellIs" dxfId="159" priority="273" stopIfTrue="1" operator="equal">
      <formula>"B-A"</formula>
    </cfRule>
  </conditionalFormatting>
  <conditionalFormatting sqref="U83:U98 U100:U101">
    <cfRule type="cellIs" dxfId="158" priority="266" stopIfTrue="1" operator="equal">
      <formula>"REPLY OPEN"</formula>
    </cfRule>
    <cfRule type="cellIs" dxfId="157" priority="267" stopIfTrue="1" operator="equal">
      <formula>"OPEN"</formula>
    </cfRule>
  </conditionalFormatting>
  <conditionalFormatting sqref="V83:V98 V100:V101">
    <cfRule type="cellIs" dxfId="156" priority="260" operator="equal">
      <formula>"Block6"</formula>
    </cfRule>
    <cfRule type="cellIs" dxfId="155" priority="261" operator="equal">
      <formula>"Block4"</formula>
    </cfRule>
    <cfRule type="cellIs" dxfId="154" priority="262" operator="equal">
      <formula>"Block3"</formula>
    </cfRule>
    <cfRule type="cellIs" dxfId="153" priority="263" operator="equal">
      <formula>"Block2"</formula>
    </cfRule>
    <cfRule type="cellIs" dxfId="152" priority="264" operator="equal">
      <formula>"Block1"</formula>
    </cfRule>
    <cfRule type="cellIs" dxfId="151" priority="265" stopIfTrue="1" operator="equal">
      <formula>"B-A"</formula>
    </cfRule>
  </conditionalFormatting>
  <conditionalFormatting sqref="D101">
    <cfRule type="cellIs" dxfId="150" priority="258" stopIfTrue="1" operator="equal">
      <formula>""</formula>
    </cfRule>
    <cfRule type="cellIs" dxfId="149" priority="259" stopIfTrue="1" operator="between">
      <formula>"10.7.1"</formula>
      <formula>"10.7.5"</formula>
    </cfRule>
  </conditionalFormatting>
  <conditionalFormatting sqref="C99">
    <cfRule type="cellIs" dxfId="148" priority="255" stopIfTrue="1" operator="equal">
      <formula>"Y"</formula>
    </cfRule>
    <cfRule type="cellIs" dxfId="147" priority="256" stopIfTrue="1" operator="equal">
      <formula>""</formula>
    </cfRule>
    <cfRule type="cellIs" dxfId="146" priority="257" stopIfTrue="1" operator="equal">
      <formula>"W"</formula>
    </cfRule>
  </conditionalFormatting>
  <conditionalFormatting sqref="W99">
    <cfRule type="cellIs" dxfId="145" priority="252" stopIfTrue="1" operator="equal">
      <formula>"Frank"</formula>
    </cfRule>
    <cfRule type="cellIs" dxfId="144" priority="253" stopIfTrue="1" operator="equal">
      <formula>"Ivano"</formula>
    </cfRule>
    <cfRule type="cellIs" dxfId="143" priority="254" stopIfTrue="1" operator="equal">
      <formula>"Erik"</formula>
    </cfRule>
  </conditionalFormatting>
  <conditionalFormatting sqref="U99">
    <cfRule type="cellIs" dxfId="142" priority="250" stopIfTrue="1" operator="equal">
      <formula>"REPLY OPEN"</formula>
    </cfRule>
    <cfRule type="cellIs" dxfId="141" priority="251" stopIfTrue="1" operator="equal">
      <formula>"OPEN"</formula>
    </cfRule>
  </conditionalFormatting>
  <conditionalFormatting sqref="V99">
    <cfRule type="cellIs" dxfId="140" priority="244" operator="equal">
      <formula>"Block6"</formula>
    </cfRule>
    <cfRule type="cellIs" dxfId="139" priority="245" operator="equal">
      <formula>"Block4"</formula>
    </cfRule>
    <cfRule type="cellIs" dxfId="138" priority="246" operator="equal">
      <formula>"Block3"</formula>
    </cfRule>
    <cfRule type="cellIs" dxfId="137" priority="247" operator="equal">
      <formula>"Block2"</formula>
    </cfRule>
    <cfRule type="cellIs" dxfId="136" priority="248" operator="equal">
      <formula>"Block1"</formula>
    </cfRule>
    <cfRule type="cellIs" dxfId="135" priority="249" stopIfTrue="1" operator="equal">
      <formula>"B-A"</formula>
    </cfRule>
  </conditionalFormatting>
  <conditionalFormatting sqref="F1:F2 F5:F6 F115:F1048576 F103:F104 F9:F101">
    <cfRule type="cellIs" dxfId="134" priority="235" stopIfTrue="1" operator="equal">
      <formula>"LS In"</formula>
    </cfRule>
    <cfRule type="cellIs" dxfId="133" priority="236" stopIfTrue="1" operator="equal">
      <formula>"LS OUT"</formula>
    </cfRule>
    <cfRule type="cellIs" dxfId="132" priority="237" stopIfTrue="1" operator="equal">
      <formula>"CR"</formula>
    </cfRule>
    <cfRule type="cellIs" dxfId="131" priority="238" stopIfTrue="1" operator="equal">
      <formula>"P-CR"</formula>
    </cfRule>
    <cfRule type="cellIs" dxfId="130" priority="239" stopIfTrue="1" operator="equal">
      <formula>"CR Pack"</formula>
    </cfRule>
    <cfRule type="cellIs" dxfId="129" priority="240" stopIfTrue="1" operator="equal">
      <formula>"WID new"</formula>
    </cfRule>
    <cfRule type="cellIs" dxfId="128" priority="241" stopIfTrue="1" operator="equal">
      <formula>"WID revised"</formula>
    </cfRule>
    <cfRule type="cellIs" dxfId="127" priority="242" stopIfTrue="1" operator="equal">
      <formula>"SID new"</formula>
    </cfRule>
    <cfRule type="cellIs" dxfId="126" priority="243" stopIfTrue="1" operator="equal">
      <formula>"SID revised"</formula>
    </cfRule>
  </conditionalFormatting>
  <conditionalFormatting sqref="E1:E101 T126:T1853 E103:E1048576">
    <cfRule type="expression" dxfId="125" priority="234">
      <formula>ISEVEN(ROW())</formula>
    </cfRule>
  </conditionalFormatting>
  <conditionalFormatting sqref="E102">
    <cfRule type="cellIs" dxfId="124" priority="232" stopIfTrue="1" operator="equal">
      <formula>""</formula>
    </cfRule>
    <cfRule type="cellIs" dxfId="123" priority="233" stopIfTrue="1" operator="between">
      <formula>"10.7.1"</formula>
      <formula>"10.7.5"</formula>
    </cfRule>
  </conditionalFormatting>
  <conditionalFormatting sqref="E102">
    <cfRule type="cellIs" dxfId="122" priority="230" stopIfTrue="1" operator="equal">
      <formula>""</formula>
    </cfRule>
    <cfRule type="cellIs" dxfId="121" priority="231" stopIfTrue="1" operator="between">
      <formula>"10.7.1"</formula>
      <formula>"10.7.5"</formula>
    </cfRule>
  </conditionalFormatting>
  <conditionalFormatting sqref="E102">
    <cfRule type="cellIs" dxfId="120" priority="228" stopIfTrue="1" operator="equal">
      <formula>""</formula>
    </cfRule>
    <cfRule type="cellIs" dxfId="119" priority="229" stopIfTrue="1" operator="between">
      <formula>"10.7.1"</formula>
      <formula>"10.7.5"</formula>
    </cfRule>
  </conditionalFormatting>
  <conditionalFormatting sqref="T103:T125">
    <cfRule type="expression" dxfId="118" priority="227">
      <formula>ISEVEN(ROW())</formula>
    </cfRule>
  </conditionalFormatting>
  <conditionalFormatting sqref="O107:O113 O1:O100 O103:O104 O115:O1048576">
    <cfRule type="cellIs" priority="222" stopIfTrue="1" operator="equal">
      <formula>""</formula>
    </cfRule>
    <cfRule type="cellIs" dxfId="117" priority="223" operator="lessThanOrEqual">
      <formula>"Rel-15"</formula>
    </cfRule>
    <cfRule type="cellIs" dxfId="116" priority="224" operator="equal">
      <formula>"Rel-16"</formula>
    </cfRule>
    <cfRule type="cellIs" dxfId="115" priority="225" operator="equal">
      <formula>"Rel-17"</formula>
    </cfRule>
    <cfRule type="cellIs" dxfId="114" priority="226" operator="equal">
      <formula>"Rel-18"</formula>
    </cfRule>
  </conditionalFormatting>
  <conditionalFormatting sqref="J105:N105 P105">
    <cfRule type="cellIs" dxfId="113" priority="203" stopIfTrue="1" operator="equal">
      <formula>""</formula>
    </cfRule>
  </conditionalFormatting>
  <conditionalFormatting sqref="J105:N105 P105">
    <cfRule type="cellIs" dxfId="112" priority="202" stopIfTrue="1" operator="equal">
      <formula>""</formula>
    </cfRule>
  </conditionalFormatting>
  <conditionalFormatting sqref="J105:N105 P105">
    <cfRule type="cellIs" dxfId="111" priority="201" stopIfTrue="1" operator="equal">
      <formula>""</formula>
    </cfRule>
  </conditionalFormatting>
  <conditionalFormatting sqref="J105:N105 P105">
    <cfRule type="cellIs" dxfId="110" priority="200" stopIfTrue="1" operator="equal">
      <formula>""</formula>
    </cfRule>
  </conditionalFormatting>
  <conditionalFormatting sqref="J105:N105 P105">
    <cfRule type="cellIs" dxfId="109" priority="199" stopIfTrue="1" operator="equal">
      <formula>""</formula>
    </cfRule>
  </conditionalFormatting>
  <conditionalFormatting sqref="J105:N105 P105">
    <cfRule type="cellIs" dxfId="108" priority="198" stopIfTrue="1" operator="equal">
      <formula>""</formula>
    </cfRule>
  </conditionalFormatting>
  <conditionalFormatting sqref="J105:N105 P105">
    <cfRule type="cellIs" dxfId="107" priority="197" stopIfTrue="1" operator="equal">
      <formula>""</formula>
    </cfRule>
  </conditionalFormatting>
  <conditionalFormatting sqref="J105:N105 P105">
    <cfRule type="cellIs" dxfId="106" priority="196" stopIfTrue="1" operator="equal">
      <formula>""</formula>
    </cfRule>
  </conditionalFormatting>
  <conditionalFormatting sqref="J105:N105 P105">
    <cfRule type="cellIs" dxfId="105" priority="195" stopIfTrue="1" operator="equal">
      <formula>""</formula>
    </cfRule>
  </conditionalFormatting>
  <conditionalFormatting sqref="O105">
    <cfRule type="cellIs" priority="190" stopIfTrue="1" operator="equal">
      <formula>""</formula>
    </cfRule>
    <cfRule type="cellIs" dxfId="104" priority="191" operator="lessThanOrEqual">
      <formula>"Rel-15"</formula>
    </cfRule>
    <cfRule type="cellIs" dxfId="103" priority="192" operator="equal">
      <formula>"Rel-16"</formula>
    </cfRule>
    <cfRule type="cellIs" dxfId="102" priority="193" operator="equal">
      <formula>"Rel-17"</formula>
    </cfRule>
    <cfRule type="cellIs" dxfId="101" priority="194" operator="equal">
      <formula>"Rel-18"</formula>
    </cfRule>
  </conditionalFormatting>
  <conditionalFormatting sqref="P114 J114:N114">
    <cfRule type="cellIs" dxfId="100" priority="134" stopIfTrue="1" operator="equal">
      <formula>""</formula>
    </cfRule>
  </conditionalFormatting>
  <conditionalFormatting sqref="P114 J114:N114">
    <cfRule type="cellIs" dxfId="99" priority="133" stopIfTrue="1" operator="equal">
      <formula>""</formula>
    </cfRule>
  </conditionalFormatting>
  <conditionalFormatting sqref="P114 J114:N114">
    <cfRule type="cellIs" dxfId="98" priority="132" stopIfTrue="1" operator="equal">
      <formula>""</formula>
    </cfRule>
  </conditionalFormatting>
  <conditionalFormatting sqref="P114 J114:N114">
    <cfRule type="cellIs" dxfId="97" priority="131" stopIfTrue="1" operator="equal">
      <formula>""</formula>
    </cfRule>
  </conditionalFormatting>
  <conditionalFormatting sqref="P114 J114:N114">
    <cfRule type="cellIs" dxfId="96" priority="130" stopIfTrue="1" operator="equal">
      <formula>""</formula>
    </cfRule>
  </conditionalFormatting>
  <conditionalFormatting sqref="P114 J114:N114">
    <cfRule type="cellIs" dxfId="95" priority="129" stopIfTrue="1" operator="equal">
      <formula>""</formula>
    </cfRule>
  </conditionalFormatting>
  <conditionalFormatting sqref="P114 J114:N114">
    <cfRule type="cellIs" dxfId="94" priority="128" stopIfTrue="1" operator="equal">
      <formula>""</formula>
    </cfRule>
  </conditionalFormatting>
  <conditionalFormatting sqref="P114 J114:N114">
    <cfRule type="cellIs" dxfId="93" priority="127" stopIfTrue="1" operator="equal">
      <formula>""</formula>
    </cfRule>
  </conditionalFormatting>
  <conditionalFormatting sqref="P114 J114:N114">
    <cfRule type="cellIs" dxfId="92" priority="126" stopIfTrue="1" operator="equal">
      <formula>""</formula>
    </cfRule>
  </conditionalFormatting>
  <conditionalFormatting sqref="Q114">
    <cfRule type="cellIs" dxfId="91" priority="124" stopIfTrue="1" operator="equal">
      <formula>""</formula>
    </cfRule>
    <cfRule type="cellIs" dxfId="90" priority="125" stopIfTrue="1" operator="equal">
      <formula>"-"</formula>
    </cfRule>
  </conditionalFormatting>
  <conditionalFormatting sqref="Q114">
    <cfRule type="cellIs" dxfId="89" priority="122" stopIfTrue="1" operator="equal">
      <formula>""</formula>
    </cfRule>
    <cfRule type="cellIs" dxfId="88" priority="123" stopIfTrue="1" operator="equal">
      <formula>"-"</formula>
    </cfRule>
  </conditionalFormatting>
  <conditionalFormatting sqref="J114:N114 P114">
    <cfRule type="cellIs" dxfId="87" priority="121" stopIfTrue="1" operator="equal">
      <formula>""</formula>
    </cfRule>
  </conditionalFormatting>
  <conditionalFormatting sqref="Q114">
    <cfRule type="cellIs" dxfId="86" priority="119" stopIfTrue="1" operator="equal">
      <formula>""</formula>
    </cfRule>
    <cfRule type="cellIs" dxfId="85" priority="120" stopIfTrue="1" operator="equal">
      <formula>"-"</formula>
    </cfRule>
  </conditionalFormatting>
  <conditionalFormatting sqref="F114">
    <cfRule type="cellIs" dxfId="84" priority="110" stopIfTrue="1" operator="equal">
      <formula>"LS In"</formula>
    </cfRule>
    <cfRule type="cellIs" dxfId="83" priority="111" stopIfTrue="1" operator="equal">
      <formula>"LS OUT"</formula>
    </cfRule>
    <cfRule type="cellIs" dxfId="82" priority="112" stopIfTrue="1" operator="equal">
      <formula>"CR"</formula>
    </cfRule>
    <cfRule type="cellIs" dxfId="81" priority="113" stopIfTrue="1" operator="equal">
      <formula>"P-CR"</formula>
    </cfRule>
    <cfRule type="cellIs" dxfId="80" priority="114" stopIfTrue="1" operator="equal">
      <formula>"CR Pack"</formula>
    </cfRule>
    <cfRule type="cellIs" dxfId="79" priority="115" stopIfTrue="1" operator="equal">
      <formula>"WID new"</formula>
    </cfRule>
    <cfRule type="cellIs" dxfId="78" priority="116" stopIfTrue="1" operator="equal">
      <formula>"WID revised"</formula>
    </cfRule>
    <cfRule type="cellIs" dxfId="77" priority="117" stopIfTrue="1" operator="equal">
      <formula>"SID new"</formula>
    </cfRule>
    <cfRule type="cellIs" dxfId="76" priority="118" stopIfTrue="1" operator="equal">
      <formula>"SID revised"</formula>
    </cfRule>
  </conditionalFormatting>
  <conditionalFormatting sqref="O114">
    <cfRule type="cellIs" priority="105" stopIfTrue="1" operator="equal">
      <formula>""</formula>
    </cfRule>
    <cfRule type="cellIs" dxfId="75" priority="106" operator="lessThanOrEqual">
      <formula>"Rel-15"</formula>
    </cfRule>
    <cfRule type="cellIs" dxfId="74" priority="107" operator="equal">
      <formula>"Rel-16"</formula>
    </cfRule>
    <cfRule type="cellIs" dxfId="73" priority="108" operator="equal">
      <formula>"Rel-17"</formula>
    </cfRule>
    <cfRule type="cellIs" dxfId="72" priority="109" operator="equal">
      <formula>"Rel-18"</formula>
    </cfRule>
  </conditionalFormatting>
  <conditionalFormatting sqref="F107">
    <cfRule type="cellIs" dxfId="71" priority="58" stopIfTrue="1" operator="equal">
      <formula>"LS In"</formula>
    </cfRule>
    <cfRule type="cellIs" dxfId="70" priority="59" stopIfTrue="1" operator="equal">
      <formula>"LS OUT"</formula>
    </cfRule>
    <cfRule type="cellIs" dxfId="69" priority="60" stopIfTrue="1" operator="equal">
      <formula>"CR"</formula>
    </cfRule>
    <cfRule type="cellIs" dxfId="68" priority="61" stopIfTrue="1" operator="equal">
      <formula>"P-CR"</formula>
    </cfRule>
    <cfRule type="cellIs" dxfId="67" priority="62" stopIfTrue="1" operator="equal">
      <formula>"CR Pack"</formula>
    </cfRule>
    <cfRule type="cellIs" dxfId="66" priority="63" stopIfTrue="1" operator="equal">
      <formula>"WID new"</formula>
    </cfRule>
    <cfRule type="cellIs" dxfId="65" priority="64" stopIfTrue="1" operator="equal">
      <formula>"WID revised"</formula>
    </cfRule>
    <cfRule type="cellIs" dxfId="64" priority="65" stopIfTrue="1" operator="equal">
      <formula>"SID new"</formula>
    </cfRule>
    <cfRule type="cellIs" dxfId="63" priority="66" stopIfTrue="1" operator="equal">
      <formula>"SID revised"</formula>
    </cfRule>
  </conditionalFormatting>
  <conditionalFormatting sqref="F108:F112">
    <cfRule type="cellIs" dxfId="62" priority="49" stopIfTrue="1" operator="equal">
      <formula>"LS In"</formula>
    </cfRule>
    <cfRule type="cellIs" dxfId="61" priority="50" stopIfTrue="1" operator="equal">
      <formula>"LS OUT"</formula>
    </cfRule>
    <cfRule type="cellIs" dxfId="60" priority="51" stopIfTrue="1" operator="equal">
      <formula>"CR"</formula>
    </cfRule>
    <cfRule type="cellIs" dxfId="59" priority="52" stopIfTrue="1" operator="equal">
      <formula>"P-CR"</formula>
    </cfRule>
    <cfRule type="cellIs" dxfId="58" priority="53" stopIfTrue="1" operator="equal">
      <formula>"CR Pack"</formula>
    </cfRule>
    <cfRule type="cellIs" dxfId="57" priority="54" stopIfTrue="1" operator="equal">
      <formula>"WID new"</formula>
    </cfRule>
    <cfRule type="cellIs" dxfId="56" priority="55" stopIfTrue="1" operator="equal">
      <formula>"WID revised"</formula>
    </cfRule>
    <cfRule type="cellIs" dxfId="55" priority="56" stopIfTrue="1" operator="equal">
      <formula>"SID new"</formula>
    </cfRule>
    <cfRule type="cellIs" dxfId="54" priority="57" stopIfTrue="1" operator="equal">
      <formula>"SID revised"</formula>
    </cfRule>
  </conditionalFormatting>
  <conditionalFormatting sqref="F113">
    <cfRule type="cellIs" dxfId="53" priority="40" stopIfTrue="1" operator="equal">
      <formula>"LS In"</formula>
    </cfRule>
    <cfRule type="cellIs" dxfId="52" priority="41" stopIfTrue="1" operator="equal">
      <formula>"LS OUT"</formula>
    </cfRule>
    <cfRule type="cellIs" dxfId="51" priority="42" stopIfTrue="1" operator="equal">
      <formula>"CR"</formula>
    </cfRule>
    <cfRule type="cellIs" dxfId="50" priority="43" stopIfTrue="1" operator="equal">
      <formula>"P-CR"</formula>
    </cfRule>
    <cfRule type="cellIs" dxfId="49" priority="44" stopIfTrue="1" operator="equal">
      <formula>"CR Pack"</formula>
    </cfRule>
    <cfRule type="cellIs" dxfId="48" priority="45" stopIfTrue="1" operator="equal">
      <formula>"WID new"</formula>
    </cfRule>
    <cfRule type="cellIs" dxfId="47" priority="46" stopIfTrue="1" operator="equal">
      <formula>"WID revised"</formula>
    </cfRule>
    <cfRule type="cellIs" dxfId="46" priority="47" stopIfTrue="1" operator="equal">
      <formula>"SID new"</formula>
    </cfRule>
    <cfRule type="cellIs" dxfId="45" priority="48" stopIfTrue="1" operator="equal">
      <formula>"SID revised"</formula>
    </cfRule>
  </conditionalFormatting>
  <conditionalFormatting sqref="S108:S109">
    <cfRule type="cellIs" dxfId="44" priority="39" stopIfTrue="1" operator="notEqual">
      <formula>""</formula>
    </cfRule>
  </conditionalFormatting>
  <conditionalFormatting sqref="F105">
    <cfRule type="cellIs" dxfId="43" priority="30" stopIfTrue="1" operator="equal">
      <formula>"LS In"</formula>
    </cfRule>
    <cfRule type="cellIs" dxfId="42" priority="31" stopIfTrue="1" operator="equal">
      <formula>"LS OUT"</formula>
    </cfRule>
    <cfRule type="cellIs" dxfId="41" priority="32" stopIfTrue="1" operator="equal">
      <formula>"CR"</formula>
    </cfRule>
    <cfRule type="cellIs" dxfId="40" priority="33" stopIfTrue="1" operator="equal">
      <formula>"P-CR"</formula>
    </cfRule>
    <cfRule type="cellIs" dxfId="39" priority="34" stopIfTrue="1" operator="equal">
      <formula>"CR Pack"</formula>
    </cfRule>
    <cfRule type="cellIs" dxfId="38" priority="35" stopIfTrue="1" operator="equal">
      <formula>"WID new"</formula>
    </cfRule>
    <cfRule type="cellIs" dxfId="37" priority="36" stopIfTrue="1" operator="equal">
      <formula>"WID revised"</formula>
    </cfRule>
    <cfRule type="cellIs" dxfId="36" priority="37" stopIfTrue="1" operator="equal">
      <formula>"SID new"</formula>
    </cfRule>
    <cfRule type="cellIs" dxfId="35" priority="38" stopIfTrue="1" operator="equal">
      <formula>"SID revised"</formula>
    </cfRule>
  </conditionalFormatting>
  <conditionalFormatting sqref="P106 J106:N106">
    <cfRule type="cellIs" dxfId="34" priority="29" stopIfTrue="1" operator="equal">
      <formula>""</formula>
    </cfRule>
  </conditionalFormatting>
  <conditionalFormatting sqref="P106 J106:N106">
    <cfRule type="cellIs" dxfId="33" priority="28" stopIfTrue="1" operator="equal">
      <formula>""</formula>
    </cfRule>
  </conditionalFormatting>
  <conditionalFormatting sqref="P106 J106:N106">
    <cfRule type="cellIs" dxfId="32" priority="27" stopIfTrue="1" operator="equal">
      <formula>""</formula>
    </cfRule>
  </conditionalFormatting>
  <conditionalFormatting sqref="P106 J106:N106">
    <cfRule type="cellIs" dxfId="31" priority="26" stopIfTrue="1" operator="equal">
      <formula>""</formula>
    </cfRule>
  </conditionalFormatting>
  <conditionalFormatting sqref="P106 J106:N106">
    <cfRule type="cellIs" dxfId="30" priority="25" stopIfTrue="1" operator="equal">
      <formula>""</formula>
    </cfRule>
  </conditionalFormatting>
  <conditionalFormatting sqref="P106 J106:N106">
    <cfRule type="cellIs" dxfId="29" priority="24" stopIfTrue="1" operator="equal">
      <formula>""</formula>
    </cfRule>
  </conditionalFormatting>
  <conditionalFormatting sqref="P106 J106:N106">
    <cfRule type="cellIs" dxfId="28" priority="23" stopIfTrue="1" operator="equal">
      <formula>""</formula>
    </cfRule>
  </conditionalFormatting>
  <conditionalFormatting sqref="P106 J106:N106">
    <cfRule type="cellIs" dxfId="27" priority="22" stopIfTrue="1" operator="equal">
      <formula>""</formula>
    </cfRule>
  </conditionalFormatting>
  <conditionalFormatting sqref="P106 J106:N106">
    <cfRule type="cellIs" dxfId="26" priority="21" stopIfTrue="1" operator="equal">
      <formula>""</formula>
    </cfRule>
  </conditionalFormatting>
  <conditionalFormatting sqref="Q106">
    <cfRule type="cellIs" dxfId="25" priority="19" stopIfTrue="1" operator="equal">
      <formula>""</formula>
    </cfRule>
    <cfRule type="cellIs" dxfId="24" priority="20" stopIfTrue="1" operator="equal">
      <formula>"-"</formula>
    </cfRule>
  </conditionalFormatting>
  <conditionalFormatting sqref="Q106">
    <cfRule type="cellIs" dxfId="23" priority="17" stopIfTrue="1" operator="equal">
      <formula>""</formula>
    </cfRule>
    <cfRule type="cellIs" dxfId="22" priority="18" stopIfTrue="1" operator="equal">
      <formula>"-"</formula>
    </cfRule>
  </conditionalFormatting>
  <conditionalFormatting sqref="Q106">
    <cfRule type="cellIs" dxfId="21" priority="15" stopIfTrue="1" operator="equal">
      <formula>""</formula>
    </cfRule>
    <cfRule type="cellIs" dxfId="20" priority="16" stopIfTrue="1" operator="equal">
      <formula>"-"</formula>
    </cfRule>
  </conditionalFormatting>
  <conditionalFormatting sqref="F106">
    <cfRule type="cellIs" dxfId="19" priority="6" stopIfTrue="1" operator="equal">
      <formula>"LS In"</formula>
    </cfRule>
    <cfRule type="cellIs" dxfId="18" priority="7" stopIfTrue="1" operator="equal">
      <formula>"LS OUT"</formula>
    </cfRule>
    <cfRule type="cellIs" dxfId="17" priority="8" stopIfTrue="1" operator="equal">
      <formula>"CR"</formula>
    </cfRule>
    <cfRule type="cellIs" dxfId="16" priority="9" stopIfTrue="1" operator="equal">
      <formula>"P-CR"</formula>
    </cfRule>
    <cfRule type="cellIs" dxfId="15" priority="10" stopIfTrue="1" operator="equal">
      <formula>"CR Pack"</formula>
    </cfRule>
    <cfRule type="cellIs" dxfId="14" priority="11" stopIfTrue="1" operator="equal">
      <formula>"WID new"</formula>
    </cfRule>
    <cfRule type="cellIs" dxfId="13" priority="12" stopIfTrue="1" operator="equal">
      <formula>"WID revised"</formula>
    </cfRule>
    <cfRule type="cellIs" dxfId="12" priority="13" stopIfTrue="1" operator="equal">
      <formula>"SID new"</formula>
    </cfRule>
    <cfRule type="cellIs" dxfId="11" priority="14" stopIfTrue="1" operator="equal">
      <formula>"SID revised"</formula>
    </cfRule>
  </conditionalFormatting>
  <conditionalFormatting sqref="O106">
    <cfRule type="cellIs" priority="1" stopIfTrue="1" operator="equal">
      <formula>""</formula>
    </cfRule>
    <cfRule type="cellIs" dxfId="10" priority="2" operator="lessThanOrEqual">
      <formula>"Rel-15"</formula>
    </cfRule>
    <cfRule type="cellIs" dxfId="9" priority="3" operator="equal">
      <formula>"Rel-16"</formula>
    </cfRule>
    <cfRule type="cellIs" dxfId="8" priority="4" operator="equal">
      <formula>"Rel-17"</formula>
    </cfRule>
    <cfRule type="cellIs" dxfId="7"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337"/>
  <sheetViews>
    <sheetView zoomScale="85" zoomScaleNormal="85" workbookViewId="0">
      <selection activeCell="B1" sqref="B1"/>
    </sheetView>
  </sheetViews>
  <sheetFormatPr defaultRowHeight="12.75" x14ac:dyDescent="0.2"/>
  <cols>
    <col min="1" max="1" width="2.5703125" customWidth="1"/>
    <col min="2" max="2" width="109" customWidth="1"/>
    <col min="3" max="3" width="121.140625" customWidth="1"/>
    <col min="4" max="4" width="81.85546875" style="113" customWidth="1"/>
    <col min="5" max="6" width="9.140625" style="130" customWidth="1"/>
    <col min="11" max="11" width="11.7109375" customWidth="1"/>
  </cols>
  <sheetData>
    <row r="1" spans="2:13" ht="17.25" x14ac:dyDescent="0.2">
      <c r="B1" s="203"/>
      <c r="C1" s="203"/>
      <c r="D1" s="108"/>
      <c r="E1" s="149"/>
      <c r="G1" s="48"/>
      <c r="H1" s="48"/>
      <c r="I1" s="48"/>
      <c r="J1" s="48"/>
      <c r="K1" s="48"/>
      <c r="L1" s="48"/>
    </row>
    <row r="2" spans="2:13" ht="17.25" x14ac:dyDescent="0.2">
      <c r="B2" s="204"/>
      <c r="C2" s="204"/>
      <c r="D2" s="110"/>
      <c r="E2" s="131"/>
      <c r="F2" s="131"/>
      <c r="G2" s="49"/>
      <c r="H2" s="49"/>
    </row>
    <row r="3" spans="2:13" ht="17.25" x14ac:dyDescent="0.2">
      <c r="B3" s="204"/>
      <c r="C3" s="204"/>
      <c r="D3" s="109"/>
      <c r="E3" s="131"/>
      <c r="F3" s="131"/>
      <c r="G3" s="49"/>
      <c r="H3" s="49"/>
    </row>
    <row r="4" spans="2:13" ht="17.25" x14ac:dyDescent="0.2">
      <c r="B4" s="204"/>
      <c r="C4" s="204"/>
      <c r="D4" s="109"/>
      <c r="E4" s="131"/>
      <c r="F4" s="131"/>
      <c r="G4" s="49"/>
      <c r="H4" s="49"/>
    </row>
    <row r="5" spans="2:13" ht="17.25" x14ac:dyDescent="0.2">
      <c r="B5" s="204"/>
      <c r="C5" s="204"/>
      <c r="D5" s="112"/>
      <c r="E5" s="131"/>
      <c r="F5" s="131"/>
      <c r="G5" s="49"/>
      <c r="H5" s="99"/>
      <c r="I5" s="100"/>
      <c r="J5" s="100"/>
      <c r="K5" s="101"/>
      <c r="L5" s="98"/>
      <c r="M5" s="98"/>
    </row>
    <row r="6" spans="2:13" ht="17.25" x14ac:dyDescent="0.2">
      <c r="B6" s="204"/>
      <c r="C6" s="204"/>
      <c r="D6" s="111"/>
      <c r="E6" s="131"/>
      <c r="F6" s="131"/>
      <c r="G6" s="49"/>
      <c r="H6" s="102"/>
      <c r="I6" s="104"/>
      <c r="J6" s="103"/>
      <c r="K6" s="103"/>
      <c r="L6" s="98"/>
      <c r="M6" s="98"/>
    </row>
    <row r="7" spans="2:13" ht="17.25" x14ac:dyDescent="0.2">
      <c r="B7" s="204"/>
      <c r="C7" s="204"/>
      <c r="D7" s="111"/>
      <c r="E7" s="131"/>
      <c r="F7" s="131"/>
      <c r="G7" s="49"/>
      <c r="H7" s="102"/>
      <c r="I7" s="104"/>
      <c r="J7" s="103"/>
      <c r="K7" s="103"/>
      <c r="L7" s="98"/>
      <c r="M7" s="98"/>
    </row>
    <row r="8" spans="2:13" ht="17.25" x14ac:dyDescent="0.2">
      <c r="B8" s="204"/>
      <c r="C8" s="204"/>
      <c r="D8" s="111"/>
      <c r="E8" s="131"/>
      <c r="F8" s="131"/>
      <c r="G8" s="49"/>
      <c r="H8" s="104"/>
      <c r="I8" s="104"/>
      <c r="J8" s="103"/>
      <c r="K8" s="103"/>
      <c r="L8" s="98"/>
      <c r="M8" s="98"/>
    </row>
    <row r="9" spans="2:13" ht="17.25" x14ac:dyDescent="0.2">
      <c r="B9" s="204"/>
      <c r="C9" s="204"/>
      <c r="D9" s="111"/>
      <c r="E9" s="131"/>
      <c r="F9" s="131"/>
      <c r="G9" s="49"/>
      <c r="H9" s="104"/>
      <c r="I9" s="104"/>
      <c r="J9" s="103"/>
      <c r="K9" s="103"/>
      <c r="L9" s="98"/>
      <c r="M9" s="98"/>
    </row>
    <row r="10" spans="2:13" ht="17.25" x14ac:dyDescent="0.2">
      <c r="B10" s="204"/>
      <c r="C10" s="204"/>
      <c r="D10" s="49"/>
      <c r="E10" s="131"/>
      <c r="F10" s="131"/>
      <c r="G10" s="49"/>
      <c r="H10" s="104"/>
      <c r="I10" s="102"/>
      <c r="J10" s="103"/>
      <c r="K10" s="103"/>
      <c r="L10" s="98"/>
      <c r="M10" s="98"/>
    </row>
    <row r="11" spans="2:13" ht="12.75" customHeight="1" x14ac:dyDescent="0.2">
      <c r="B11" s="204"/>
      <c r="C11" s="204"/>
      <c r="D11" s="112"/>
      <c r="E11" s="131"/>
      <c r="F11" s="131"/>
      <c r="G11" s="49"/>
      <c r="H11" s="104"/>
      <c r="I11" s="104"/>
      <c r="J11" s="103"/>
      <c r="K11" s="103"/>
      <c r="L11" s="98"/>
      <c r="M11" s="98"/>
    </row>
    <row r="12" spans="2:13" ht="12.75" customHeight="1" x14ac:dyDescent="0.2">
      <c r="B12" s="204"/>
      <c r="C12" s="204"/>
      <c r="D12" s="111"/>
      <c r="E12" s="131"/>
      <c r="F12" s="131"/>
      <c r="G12" s="49"/>
      <c r="H12" s="104"/>
      <c r="I12" s="104"/>
      <c r="J12" s="103"/>
      <c r="K12" s="103"/>
      <c r="L12" s="98"/>
      <c r="M12" s="98"/>
    </row>
    <row r="13" spans="2:13" ht="17.25" x14ac:dyDescent="0.2">
      <c r="B13" s="204"/>
      <c r="C13" s="204"/>
      <c r="D13" s="112"/>
      <c r="E13" s="131"/>
      <c r="F13" s="131"/>
      <c r="G13" s="49"/>
      <c r="H13" s="104"/>
      <c r="I13" s="103"/>
      <c r="J13" s="103"/>
      <c r="K13" s="103"/>
      <c r="L13" s="98"/>
      <c r="M13" s="98"/>
    </row>
    <row r="14" spans="2:13" ht="17.25" x14ac:dyDescent="0.2">
      <c r="B14" s="204"/>
      <c r="C14" s="204"/>
      <c r="D14" s="111"/>
      <c r="E14" s="131"/>
      <c r="F14" s="131"/>
      <c r="G14" s="49"/>
      <c r="H14" s="103"/>
      <c r="I14" s="103"/>
      <c r="J14" s="103"/>
      <c r="K14" s="103"/>
      <c r="L14" s="98"/>
      <c r="M14" s="98"/>
    </row>
    <row r="15" spans="2:13" ht="17.25" x14ac:dyDescent="0.2">
      <c r="B15" s="204"/>
      <c r="C15" s="204"/>
      <c r="D15" s="112"/>
      <c r="E15" s="131"/>
      <c r="F15" s="131"/>
      <c r="G15" s="49"/>
      <c r="H15" s="103"/>
      <c r="I15" s="103"/>
      <c r="J15" s="102"/>
      <c r="K15" s="103"/>
      <c r="L15" s="98"/>
      <c r="M15" s="98"/>
    </row>
    <row r="16" spans="2:13" ht="17.25" x14ac:dyDescent="0.2">
      <c r="B16" s="204"/>
      <c r="C16" s="204"/>
      <c r="D16" s="112"/>
      <c r="E16" s="131"/>
      <c r="F16" s="131"/>
      <c r="G16" s="49"/>
      <c r="H16" s="103"/>
      <c r="I16" s="103"/>
      <c r="J16" s="103"/>
      <c r="K16" s="103"/>
      <c r="L16" s="98"/>
      <c r="M16" s="98"/>
    </row>
    <row r="17" spans="2:13" ht="17.25" x14ac:dyDescent="0.2">
      <c r="B17" s="204"/>
      <c r="C17" s="204"/>
      <c r="D17" s="111"/>
      <c r="E17" s="131"/>
      <c r="F17" s="131"/>
      <c r="G17" s="49"/>
      <c r="H17" s="103"/>
      <c r="I17" s="103"/>
      <c r="J17" s="103"/>
      <c r="K17" s="103"/>
      <c r="L17" s="98"/>
      <c r="M17" s="98"/>
    </row>
    <row r="18" spans="2:13" ht="17.25" x14ac:dyDescent="0.2">
      <c r="B18" s="204"/>
      <c r="C18" s="204"/>
      <c r="D18" s="111"/>
      <c r="E18" s="132"/>
      <c r="F18" s="131"/>
      <c r="G18" s="49"/>
      <c r="H18" s="103"/>
      <c r="I18" s="103"/>
      <c r="J18" s="103"/>
      <c r="K18" s="103"/>
      <c r="L18" s="98"/>
      <c r="M18" s="98"/>
    </row>
    <row r="19" spans="2:13" ht="17.25" x14ac:dyDescent="0.2">
      <c r="B19" s="204"/>
      <c r="C19" s="204"/>
      <c r="D19" s="111"/>
      <c r="E19" s="132"/>
      <c r="F19" s="131"/>
      <c r="G19" s="49"/>
      <c r="H19" s="103"/>
      <c r="I19" s="103"/>
      <c r="J19" s="103"/>
      <c r="K19" s="103"/>
      <c r="L19" s="98"/>
      <c r="M19" s="98"/>
    </row>
    <row r="20" spans="2:13" ht="17.25" x14ac:dyDescent="0.2">
      <c r="B20" s="204"/>
      <c r="C20" s="204"/>
      <c r="D20" s="111"/>
      <c r="E20" s="132"/>
      <c r="F20" s="131"/>
      <c r="G20" s="49"/>
      <c r="H20" s="103"/>
      <c r="I20" s="103"/>
      <c r="J20" s="103"/>
      <c r="K20" s="103"/>
      <c r="L20" s="98"/>
      <c r="M20" s="98"/>
    </row>
    <row r="21" spans="2:13" ht="17.25" x14ac:dyDescent="0.2">
      <c r="B21" s="204"/>
      <c r="C21" s="204"/>
      <c r="E21" s="133"/>
      <c r="F21" s="131"/>
      <c r="G21" s="49"/>
      <c r="H21" s="75"/>
      <c r="I21" s="75"/>
      <c r="J21" s="75"/>
      <c r="K21" s="75"/>
    </row>
    <row r="22" spans="2:13" ht="17.25" x14ac:dyDescent="0.2">
      <c r="B22" s="204"/>
      <c r="C22" s="204"/>
      <c r="E22" s="133"/>
      <c r="F22" s="131"/>
      <c r="G22" s="49"/>
      <c r="H22" s="75"/>
      <c r="I22" s="75"/>
      <c r="J22" s="75"/>
    </row>
    <row r="23" spans="2:13" ht="17.25" x14ac:dyDescent="0.2">
      <c r="B23" s="204"/>
      <c r="C23" s="204"/>
      <c r="F23" s="131"/>
      <c r="G23" s="49"/>
    </row>
    <row r="24" spans="2:13" ht="17.25" x14ac:dyDescent="0.2">
      <c r="B24" s="204"/>
      <c r="C24" s="204"/>
      <c r="F24" s="131"/>
      <c r="G24" s="49"/>
    </row>
    <row r="25" spans="2:13" ht="17.25" x14ac:dyDescent="0.2">
      <c r="B25" s="204"/>
      <c r="C25" s="204"/>
      <c r="F25" s="131"/>
      <c r="G25" s="49"/>
    </row>
    <row r="26" spans="2:13" ht="17.25" x14ac:dyDescent="0.2">
      <c r="B26" s="204"/>
      <c r="C26" s="204"/>
      <c r="F26" s="131"/>
      <c r="G26" s="49"/>
    </row>
    <row r="27" spans="2:13" ht="17.25" x14ac:dyDescent="0.2">
      <c r="B27" s="204"/>
      <c r="C27" s="204"/>
      <c r="F27" s="131"/>
      <c r="G27" s="49"/>
    </row>
    <row r="28" spans="2:13" ht="17.25" x14ac:dyDescent="0.2">
      <c r="B28" s="204"/>
      <c r="C28" s="204"/>
      <c r="F28" s="131"/>
      <c r="G28" s="49"/>
    </row>
    <row r="29" spans="2:13" ht="17.25" x14ac:dyDescent="0.2">
      <c r="B29" s="204"/>
      <c r="C29" s="204"/>
      <c r="F29" s="131"/>
      <c r="G29" s="49"/>
    </row>
    <row r="30" spans="2:13" ht="17.25" x14ac:dyDescent="0.2">
      <c r="B30" s="204"/>
      <c r="C30" s="204"/>
      <c r="F30" s="131"/>
      <c r="G30" s="49"/>
    </row>
    <row r="31" spans="2:13" ht="17.25" x14ac:dyDescent="0.2">
      <c r="B31" s="204"/>
      <c r="C31" s="204"/>
      <c r="F31" s="131"/>
      <c r="G31" s="49"/>
    </row>
    <row r="32" spans="2:13" ht="17.25" x14ac:dyDescent="0.2">
      <c r="B32" s="204"/>
      <c r="C32" s="204"/>
      <c r="F32" s="131"/>
      <c r="G32" s="49"/>
    </row>
    <row r="33" spans="2:7" ht="17.25" x14ac:dyDescent="0.2">
      <c r="B33" s="204"/>
      <c r="C33" s="204"/>
      <c r="F33" s="131"/>
      <c r="G33" s="49"/>
    </row>
    <row r="34" spans="2:7" ht="17.25" x14ac:dyDescent="0.2">
      <c r="B34" s="204"/>
      <c r="C34" s="204"/>
      <c r="F34" s="131"/>
      <c r="G34" s="49"/>
    </row>
    <row r="35" spans="2:7" ht="17.25" x14ac:dyDescent="0.2">
      <c r="B35" s="204"/>
      <c r="C35" s="204"/>
      <c r="F35" s="131"/>
      <c r="G35" s="49"/>
    </row>
    <row r="36" spans="2:7" ht="17.25" x14ac:dyDescent="0.2">
      <c r="B36" s="204"/>
      <c r="C36" s="204"/>
      <c r="F36" s="131"/>
      <c r="G36" s="49"/>
    </row>
    <row r="37" spans="2:7" ht="17.25" x14ac:dyDescent="0.2">
      <c r="B37" s="204"/>
      <c r="C37" s="204"/>
      <c r="F37" s="131"/>
      <c r="G37" s="49"/>
    </row>
    <row r="38" spans="2:7" ht="17.25" x14ac:dyDescent="0.2">
      <c r="B38" s="204"/>
      <c r="C38" s="204"/>
      <c r="F38" s="131"/>
      <c r="G38" s="49"/>
    </row>
    <row r="39" spans="2:7" ht="17.25" x14ac:dyDescent="0.2">
      <c r="B39" s="204"/>
      <c r="C39" s="204"/>
      <c r="F39" s="131"/>
      <c r="G39" s="49"/>
    </row>
    <row r="40" spans="2:7" ht="17.25" x14ac:dyDescent="0.2">
      <c r="B40" s="204"/>
      <c r="C40" s="204"/>
      <c r="F40" s="131"/>
      <c r="G40" s="49"/>
    </row>
    <row r="41" spans="2:7" ht="17.25" x14ac:dyDescent="0.2">
      <c r="B41" s="204"/>
      <c r="C41" s="204"/>
      <c r="F41" s="131"/>
      <c r="G41" s="49"/>
    </row>
    <row r="42" spans="2:7" ht="17.25" x14ac:dyDescent="0.2">
      <c r="B42" s="204"/>
      <c r="C42" s="204"/>
      <c r="F42" s="131"/>
      <c r="G42" s="49"/>
    </row>
    <row r="43" spans="2:7" ht="17.25" x14ac:dyDescent="0.2">
      <c r="B43" s="204"/>
      <c r="C43" s="204"/>
      <c r="F43" s="131"/>
      <c r="G43" s="49"/>
    </row>
    <row r="44" spans="2:7" ht="17.25" x14ac:dyDescent="0.2">
      <c r="B44" s="204"/>
      <c r="C44" s="204"/>
      <c r="F44" s="131"/>
      <c r="G44" s="49"/>
    </row>
    <row r="45" spans="2:7" ht="17.25" x14ac:dyDescent="0.2">
      <c r="B45" s="204"/>
      <c r="C45" s="204"/>
      <c r="F45" s="131"/>
      <c r="G45" s="49"/>
    </row>
    <row r="46" spans="2:7" ht="17.25" x14ac:dyDescent="0.2">
      <c r="B46" s="204"/>
      <c r="C46" s="204"/>
      <c r="F46" s="131"/>
      <c r="G46" s="49"/>
    </row>
    <row r="47" spans="2:7" x14ac:dyDescent="0.2">
      <c r="F47" s="131"/>
      <c r="G47" s="49"/>
    </row>
    <row r="48" spans="2:7" x14ac:dyDescent="0.2">
      <c r="F48" s="131"/>
      <c r="G48" s="49"/>
    </row>
    <row r="49" spans="6:7" x14ac:dyDescent="0.2">
      <c r="F49" s="131"/>
      <c r="G49" s="49"/>
    </row>
    <row r="50" spans="6:7" x14ac:dyDescent="0.2">
      <c r="F50" s="131"/>
      <c r="G50" s="49"/>
    </row>
    <row r="51" spans="6:7" x14ac:dyDescent="0.2">
      <c r="F51" s="131"/>
      <c r="G51" s="49"/>
    </row>
    <row r="52" spans="6:7" x14ac:dyDescent="0.2">
      <c r="F52" s="131"/>
      <c r="G52" s="49"/>
    </row>
    <row r="53" spans="6:7" x14ac:dyDescent="0.2">
      <c r="F53" s="131"/>
      <c r="G53" s="49"/>
    </row>
    <row r="54" spans="6:7" x14ac:dyDescent="0.2">
      <c r="F54" s="131"/>
      <c r="G54" s="49"/>
    </row>
    <row r="55" spans="6:7" x14ac:dyDescent="0.2">
      <c r="F55" s="131"/>
      <c r="G55" s="49"/>
    </row>
    <row r="56" spans="6:7" x14ac:dyDescent="0.2">
      <c r="F56" s="131"/>
      <c r="G56" s="49"/>
    </row>
    <row r="57" spans="6:7" x14ac:dyDescent="0.2">
      <c r="F57" s="131"/>
      <c r="G57" s="49"/>
    </row>
    <row r="58" spans="6:7" x14ac:dyDescent="0.2">
      <c r="F58" s="131"/>
      <c r="G58" s="49"/>
    </row>
    <row r="59" spans="6:7" x14ac:dyDescent="0.2">
      <c r="F59" s="131"/>
      <c r="G59" s="49"/>
    </row>
    <row r="60" spans="6:7" x14ac:dyDescent="0.2">
      <c r="F60" s="131"/>
      <c r="G60" s="49"/>
    </row>
    <row r="61" spans="6:7" x14ac:dyDescent="0.2">
      <c r="F61" s="131"/>
      <c r="G61" s="49"/>
    </row>
    <row r="62" spans="6:7" x14ac:dyDescent="0.2">
      <c r="F62" s="131"/>
      <c r="G62" s="49"/>
    </row>
    <row r="63" spans="6:7" x14ac:dyDescent="0.2">
      <c r="F63" s="131"/>
      <c r="G63" s="49"/>
    </row>
    <row r="64" spans="6:7" x14ac:dyDescent="0.2">
      <c r="F64" s="131"/>
      <c r="G64" s="49"/>
    </row>
    <row r="65" spans="6:7" x14ac:dyDescent="0.2">
      <c r="F65" s="131"/>
      <c r="G65" s="49"/>
    </row>
    <row r="66" spans="6:7" x14ac:dyDescent="0.2">
      <c r="F66" s="131"/>
      <c r="G66" s="49"/>
    </row>
    <row r="67" spans="6:7" x14ac:dyDescent="0.2">
      <c r="F67" s="131"/>
      <c r="G67" s="49"/>
    </row>
    <row r="68" spans="6:7" x14ac:dyDescent="0.2">
      <c r="F68" s="131"/>
      <c r="G68" s="49"/>
    </row>
    <row r="69" spans="6:7" x14ac:dyDescent="0.2">
      <c r="F69" s="131"/>
      <c r="G69" s="49"/>
    </row>
    <row r="70" spans="6:7" x14ac:dyDescent="0.2">
      <c r="F70" s="131"/>
      <c r="G70" s="49"/>
    </row>
    <row r="71" spans="6:7" x14ac:dyDescent="0.2">
      <c r="F71" s="131"/>
      <c r="G71" s="49"/>
    </row>
    <row r="72" spans="6:7" x14ac:dyDescent="0.2">
      <c r="F72" s="131"/>
      <c r="G72" s="49"/>
    </row>
    <row r="73" spans="6:7" x14ac:dyDescent="0.2">
      <c r="F73" s="131"/>
      <c r="G73" s="49"/>
    </row>
    <row r="74" spans="6:7" x14ac:dyDescent="0.2">
      <c r="F74" s="131"/>
      <c r="G74" s="49"/>
    </row>
    <row r="75" spans="6:7" x14ac:dyDescent="0.2">
      <c r="F75" s="131"/>
      <c r="G75" s="49"/>
    </row>
    <row r="76" spans="6:7" x14ac:dyDescent="0.2">
      <c r="F76" s="131"/>
      <c r="G76" s="49"/>
    </row>
    <row r="77" spans="6:7" x14ac:dyDescent="0.2">
      <c r="F77" s="131"/>
      <c r="G77" s="49"/>
    </row>
    <row r="78" spans="6:7" x14ac:dyDescent="0.2">
      <c r="F78" s="131"/>
      <c r="G78" s="49"/>
    </row>
    <row r="79" spans="6:7" x14ac:dyDescent="0.2">
      <c r="F79" s="131"/>
      <c r="G79" s="49"/>
    </row>
    <row r="80" spans="6:7" x14ac:dyDescent="0.2">
      <c r="F80" s="131"/>
      <c r="G80" s="49"/>
    </row>
    <row r="81" spans="6:7" x14ac:dyDescent="0.2">
      <c r="F81" s="131"/>
      <c r="G81" s="49"/>
    </row>
    <row r="82" spans="6:7" x14ac:dyDescent="0.2">
      <c r="F82" s="131"/>
      <c r="G82" s="49"/>
    </row>
    <row r="83" spans="6:7" x14ac:dyDescent="0.2">
      <c r="F83" s="131"/>
      <c r="G83" s="49"/>
    </row>
    <row r="84" spans="6:7" x14ac:dyDescent="0.2">
      <c r="F84" s="131"/>
      <c r="G84" s="49"/>
    </row>
    <row r="85" spans="6:7" x14ac:dyDescent="0.2">
      <c r="F85" s="131"/>
      <c r="G85" s="49"/>
    </row>
    <row r="86" spans="6:7" x14ac:dyDescent="0.2">
      <c r="F86" s="131"/>
      <c r="G86" s="49"/>
    </row>
    <row r="87" spans="6:7" x14ac:dyDescent="0.2">
      <c r="F87" s="131"/>
      <c r="G87" s="49"/>
    </row>
    <row r="88" spans="6:7" x14ac:dyDescent="0.2">
      <c r="F88" s="131"/>
      <c r="G88" s="49"/>
    </row>
    <row r="89" spans="6:7" x14ac:dyDescent="0.2">
      <c r="F89" s="131"/>
      <c r="G89" s="49"/>
    </row>
    <row r="90" spans="6:7" x14ac:dyDescent="0.2">
      <c r="F90" s="131"/>
      <c r="G90" s="49"/>
    </row>
    <row r="91" spans="6:7" x14ac:dyDescent="0.2">
      <c r="F91" s="131"/>
      <c r="G91" s="49"/>
    </row>
    <row r="92" spans="6:7" x14ac:dyDescent="0.2">
      <c r="F92" s="131"/>
      <c r="G92" s="49"/>
    </row>
    <row r="93" spans="6:7" x14ac:dyDescent="0.2">
      <c r="F93" s="131"/>
      <c r="G93" s="49"/>
    </row>
    <row r="94" spans="6:7" x14ac:dyDescent="0.2">
      <c r="F94" s="131"/>
      <c r="G94" s="49"/>
    </row>
    <row r="95" spans="6:7" x14ac:dyDescent="0.2">
      <c r="F95" s="131"/>
      <c r="G95" s="49"/>
    </row>
    <row r="96" spans="6:7" x14ac:dyDescent="0.2">
      <c r="F96" s="131"/>
      <c r="G96" s="49"/>
    </row>
    <row r="97" spans="6:7" x14ac:dyDescent="0.2">
      <c r="F97" s="131"/>
      <c r="G97" s="49"/>
    </row>
    <row r="98" spans="6:7" x14ac:dyDescent="0.2">
      <c r="F98" s="131"/>
      <c r="G98" s="49"/>
    </row>
    <row r="99" spans="6:7" x14ac:dyDescent="0.2">
      <c r="F99" s="131"/>
      <c r="G99" s="49"/>
    </row>
    <row r="100" spans="6:7" x14ac:dyDescent="0.2">
      <c r="F100" s="131"/>
      <c r="G100" s="49"/>
    </row>
    <row r="101" spans="6:7" x14ac:dyDescent="0.2">
      <c r="F101" s="131"/>
      <c r="G101" s="49"/>
    </row>
    <row r="102" spans="6:7" x14ac:dyDescent="0.2">
      <c r="F102" s="131"/>
      <c r="G102" s="49"/>
    </row>
    <row r="103" spans="6:7" x14ac:dyDescent="0.2">
      <c r="F103" s="131"/>
      <c r="G103" s="49"/>
    </row>
    <row r="104" spans="6:7" x14ac:dyDescent="0.2">
      <c r="F104" s="131"/>
      <c r="G104" s="49"/>
    </row>
    <row r="105" spans="6:7" x14ac:dyDescent="0.2">
      <c r="F105" s="131"/>
      <c r="G105" s="49"/>
    </row>
    <row r="106" spans="6:7" x14ac:dyDescent="0.2">
      <c r="F106" s="131"/>
      <c r="G106" s="49"/>
    </row>
    <row r="107" spans="6:7" x14ac:dyDescent="0.2">
      <c r="F107" s="131"/>
      <c r="G107" s="49"/>
    </row>
    <row r="108" spans="6:7" x14ac:dyDescent="0.2">
      <c r="F108" s="131"/>
      <c r="G108" s="49"/>
    </row>
    <row r="109" spans="6:7" x14ac:dyDescent="0.2">
      <c r="F109" s="131"/>
      <c r="G109" s="49"/>
    </row>
    <row r="110" spans="6:7" x14ac:dyDescent="0.2">
      <c r="F110" s="131"/>
      <c r="G110" s="49"/>
    </row>
    <row r="111" spans="6:7" x14ac:dyDescent="0.2">
      <c r="F111" s="131"/>
      <c r="G111" s="49"/>
    </row>
    <row r="112" spans="6:7" x14ac:dyDescent="0.2">
      <c r="F112" s="131"/>
      <c r="G112" s="49"/>
    </row>
    <row r="113" spans="6:7" x14ac:dyDescent="0.2">
      <c r="F113" s="131"/>
      <c r="G113" s="49"/>
    </row>
    <row r="114" spans="6:7" x14ac:dyDescent="0.2">
      <c r="F114" s="131"/>
      <c r="G114" s="49"/>
    </row>
    <row r="115" spans="6:7" x14ac:dyDescent="0.2">
      <c r="F115" s="131"/>
      <c r="G115" s="49"/>
    </row>
    <row r="116" spans="6:7" x14ac:dyDescent="0.2">
      <c r="F116" s="131"/>
      <c r="G116" s="49"/>
    </row>
    <row r="117" spans="6:7" x14ac:dyDescent="0.2">
      <c r="F117" s="131"/>
      <c r="G117" s="49"/>
    </row>
    <row r="118" spans="6:7" x14ac:dyDescent="0.2">
      <c r="F118" s="131"/>
      <c r="G118" s="49"/>
    </row>
    <row r="119" spans="6:7" x14ac:dyDescent="0.2">
      <c r="F119" s="131"/>
      <c r="G119" s="49"/>
    </row>
    <row r="120" spans="6:7" x14ac:dyDescent="0.2">
      <c r="F120" s="131"/>
      <c r="G120" s="49"/>
    </row>
    <row r="121" spans="6:7" x14ac:dyDescent="0.2">
      <c r="F121" s="131"/>
      <c r="G121" s="49"/>
    </row>
    <row r="122" spans="6:7" x14ac:dyDescent="0.2">
      <c r="F122" s="131"/>
      <c r="G122" s="49"/>
    </row>
    <row r="123" spans="6:7" x14ac:dyDescent="0.2">
      <c r="F123" s="131"/>
      <c r="G123" s="49"/>
    </row>
    <row r="124" spans="6:7" x14ac:dyDescent="0.2">
      <c r="F124" s="131"/>
      <c r="G124" s="49"/>
    </row>
    <row r="125" spans="6:7" x14ac:dyDescent="0.2">
      <c r="F125" s="131"/>
      <c r="G125" s="49"/>
    </row>
    <row r="126" spans="6:7" x14ac:dyDescent="0.2">
      <c r="F126" s="131"/>
      <c r="G126" s="49"/>
    </row>
    <row r="127" spans="6:7" x14ac:dyDescent="0.2">
      <c r="F127" s="131"/>
      <c r="G127" s="49"/>
    </row>
    <row r="128" spans="6:7" x14ac:dyDescent="0.2">
      <c r="F128" s="131"/>
      <c r="G128" s="49"/>
    </row>
    <row r="129" spans="6:7" x14ac:dyDescent="0.2">
      <c r="F129" s="131"/>
      <c r="G129" s="49"/>
    </row>
    <row r="130" spans="6:7" x14ac:dyDescent="0.2">
      <c r="F130" s="131"/>
      <c r="G130" s="49"/>
    </row>
    <row r="131" spans="6:7" x14ac:dyDescent="0.2">
      <c r="F131" s="131"/>
      <c r="G131" s="49"/>
    </row>
    <row r="132" spans="6:7" x14ac:dyDescent="0.2">
      <c r="F132" s="131"/>
      <c r="G132" s="49"/>
    </row>
    <row r="133" spans="6:7" x14ac:dyDescent="0.2">
      <c r="F133" s="131"/>
      <c r="G133" s="49"/>
    </row>
    <row r="134" spans="6:7" x14ac:dyDescent="0.2">
      <c r="F134" s="131"/>
      <c r="G134" s="49"/>
    </row>
    <row r="135" spans="6:7" x14ac:dyDescent="0.2">
      <c r="F135" s="131"/>
      <c r="G135" s="49"/>
    </row>
    <row r="136" spans="6:7" x14ac:dyDescent="0.2">
      <c r="F136" s="131"/>
      <c r="G136" s="49"/>
    </row>
    <row r="137" spans="6:7" x14ac:dyDescent="0.2">
      <c r="F137" s="131"/>
      <c r="G137" s="49"/>
    </row>
    <row r="138" spans="6:7" x14ac:dyDescent="0.2">
      <c r="F138" s="131"/>
      <c r="G138" s="49"/>
    </row>
    <row r="139" spans="6:7" x14ac:dyDescent="0.2">
      <c r="F139" s="131"/>
      <c r="G139" s="49"/>
    </row>
    <row r="140" spans="6:7" x14ac:dyDescent="0.2">
      <c r="F140" s="131"/>
      <c r="G140" s="49"/>
    </row>
    <row r="141" spans="6:7" x14ac:dyDescent="0.2">
      <c r="F141" s="131"/>
      <c r="G141" s="49"/>
    </row>
    <row r="142" spans="6:7" x14ac:dyDescent="0.2">
      <c r="F142" s="131"/>
      <c r="G142" s="49"/>
    </row>
    <row r="143" spans="6:7" x14ac:dyDescent="0.2">
      <c r="F143" s="131"/>
      <c r="G143" s="49"/>
    </row>
    <row r="144" spans="6:7" x14ac:dyDescent="0.2">
      <c r="F144" s="131"/>
      <c r="G144" s="49"/>
    </row>
    <row r="145" spans="6:7" x14ac:dyDescent="0.2">
      <c r="F145" s="131"/>
      <c r="G145" s="49"/>
    </row>
    <row r="146" spans="6:7" x14ac:dyDescent="0.2">
      <c r="F146" s="131"/>
      <c r="G146" s="49"/>
    </row>
    <row r="147" spans="6:7" x14ac:dyDescent="0.2">
      <c r="F147" s="131"/>
      <c r="G147" s="49"/>
    </row>
    <row r="148" spans="6:7" x14ac:dyDescent="0.2">
      <c r="F148" s="131"/>
      <c r="G148" s="49"/>
    </row>
    <row r="149" spans="6:7" x14ac:dyDescent="0.2">
      <c r="F149" s="131"/>
      <c r="G149" s="49"/>
    </row>
    <row r="150" spans="6:7" x14ac:dyDescent="0.2">
      <c r="F150" s="131"/>
      <c r="G150" s="49"/>
    </row>
    <row r="151" spans="6:7" x14ac:dyDescent="0.2">
      <c r="F151" s="131"/>
      <c r="G151" s="49"/>
    </row>
    <row r="152" spans="6:7" x14ac:dyDescent="0.2">
      <c r="F152" s="131"/>
      <c r="G152" s="49"/>
    </row>
    <row r="153" spans="6:7" x14ac:dyDescent="0.2">
      <c r="F153" s="131"/>
      <c r="G153" s="49"/>
    </row>
    <row r="154" spans="6:7" x14ac:dyDescent="0.2">
      <c r="F154" s="131"/>
      <c r="G154" s="49"/>
    </row>
    <row r="155" spans="6:7" x14ac:dyDescent="0.2">
      <c r="F155" s="131"/>
      <c r="G155" s="49"/>
    </row>
    <row r="156" spans="6:7" x14ac:dyDescent="0.2">
      <c r="F156" s="131"/>
      <c r="G156" s="49"/>
    </row>
    <row r="157" spans="6:7" x14ac:dyDescent="0.2">
      <c r="F157" s="131"/>
      <c r="G157" s="49"/>
    </row>
    <row r="158" spans="6:7" x14ac:dyDescent="0.2">
      <c r="F158" s="131"/>
      <c r="G158" s="49"/>
    </row>
    <row r="159" spans="6:7" x14ac:dyDescent="0.2">
      <c r="F159" s="131"/>
      <c r="G159" s="49"/>
    </row>
    <row r="160" spans="6:7" x14ac:dyDescent="0.2">
      <c r="F160" s="131"/>
      <c r="G160" s="49"/>
    </row>
    <row r="161" spans="6:7" x14ac:dyDescent="0.2">
      <c r="F161" s="131"/>
      <c r="G161" s="49"/>
    </row>
    <row r="162" spans="6:7" x14ac:dyDescent="0.2">
      <c r="F162" s="131"/>
      <c r="G162" s="49"/>
    </row>
    <row r="163" spans="6:7" x14ac:dyDescent="0.2">
      <c r="F163" s="131"/>
      <c r="G163" s="49"/>
    </row>
    <row r="164" spans="6:7" x14ac:dyDescent="0.2">
      <c r="F164" s="131"/>
      <c r="G164" s="49"/>
    </row>
    <row r="165" spans="6:7" x14ac:dyDescent="0.2">
      <c r="F165" s="131"/>
      <c r="G165" s="49"/>
    </row>
    <row r="166" spans="6:7" x14ac:dyDescent="0.2">
      <c r="F166" s="131"/>
      <c r="G166" s="49"/>
    </row>
    <row r="167" spans="6:7" x14ac:dyDescent="0.2">
      <c r="F167" s="131"/>
      <c r="G167" s="49"/>
    </row>
    <row r="168" spans="6:7" x14ac:dyDescent="0.2">
      <c r="F168" s="131"/>
      <c r="G168" s="49"/>
    </row>
    <row r="169" spans="6:7" x14ac:dyDescent="0.2">
      <c r="F169" s="131"/>
      <c r="G169" s="49"/>
    </row>
    <row r="170" spans="6:7" x14ac:dyDescent="0.2">
      <c r="F170" s="131"/>
      <c r="G170" s="49"/>
    </row>
    <row r="171" spans="6:7" x14ac:dyDescent="0.2">
      <c r="F171" s="131"/>
      <c r="G171" s="49"/>
    </row>
    <row r="172" spans="6:7" x14ac:dyDescent="0.2">
      <c r="F172" s="131"/>
      <c r="G172" s="49"/>
    </row>
    <row r="173" spans="6:7" x14ac:dyDescent="0.2">
      <c r="F173" s="131"/>
      <c r="G173" s="49"/>
    </row>
    <row r="174" spans="6:7" x14ac:dyDescent="0.2">
      <c r="F174" s="131"/>
      <c r="G174" s="49"/>
    </row>
    <row r="175" spans="6:7" x14ac:dyDescent="0.2">
      <c r="F175" s="131"/>
      <c r="G175" s="49"/>
    </row>
    <row r="176" spans="6:7" x14ac:dyDescent="0.2">
      <c r="F176" s="131"/>
      <c r="G176" s="49"/>
    </row>
    <row r="177" spans="6:7" x14ac:dyDescent="0.2">
      <c r="F177" s="131"/>
      <c r="G177" s="49"/>
    </row>
    <row r="178" spans="6:7" x14ac:dyDescent="0.2">
      <c r="F178" s="131"/>
      <c r="G178" s="49"/>
    </row>
    <row r="179" spans="6:7" x14ac:dyDescent="0.2">
      <c r="F179" s="131"/>
      <c r="G179" s="49"/>
    </row>
    <row r="180" spans="6:7" x14ac:dyDescent="0.2">
      <c r="F180" s="131"/>
      <c r="G180" s="49"/>
    </row>
    <row r="181" spans="6:7" x14ac:dyDescent="0.2">
      <c r="F181" s="131"/>
      <c r="G181" s="49"/>
    </row>
    <row r="182" spans="6:7" x14ac:dyDescent="0.2">
      <c r="F182" s="131"/>
      <c r="G182" s="49"/>
    </row>
    <row r="183" spans="6:7" x14ac:dyDescent="0.2">
      <c r="F183" s="131"/>
      <c r="G183" s="49"/>
    </row>
    <row r="184" spans="6:7" x14ac:dyDescent="0.2">
      <c r="F184" s="131"/>
      <c r="G184" s="49"/>
    </row>
    <row r="185" spans="6:7" x14ac:dyDescent="0.2">
      <c r="F185" s="131"/>
      <c r="G185" s="49"/>
    </row>
    <row r="186" spans="6:7" x14ac:dyDescent="0.2">
      <c r="F186" s="131"/>
      <c r="G186" s="49"/>
    </row>
    <row r="187" spans="6:7" x14ac:dyDescent="0.2">
      <c r="F187" s="131"/>
      <c r="G187" s="49"/>
    </row>
    <row r="188" spans="6:7" x14ac:dyDescent="0.2">
      <c r="F188" s="131"/>
      <c r="G188" s="49"/>
    </row>
    <row r="189" spans="6:7" x14ac:dyDescent="0.2">
      <c r="F189" s="131"/>
      <c r="G189" s="49"/>
    </row>
    <row r="190" spans="6:7" x14ac:dyDescent="0.2">
      <c r="F190" s="131"/>
      <c r="G190" s="49"/>
    </row>
    <row r="191" spans="6:7" x14ac:dyDescent="0.2">
      <c r="F191" s="131"/>
      <c r="G191" s="49"/>
    </row>
    <row r="192" spans="6:7" x14ac:dyDescent="0.2">
      <c r="F192" s="131"/>
      <c r="G192" s="49"/>
    </row>
    <row r="193" spans="6:7" x14ac:dyDescent="0.2">
      <c r="F193" s="131"/>
      <c r="G193" s="49"/>
    </row>
    <row r="194" spans="6:7" x14ac:dyDescent="0.2">
      <c r="F194" s="131"/>
      <c r="G194" s="49"/>
    </row>
    <row r="195" spans="6:7" x14ac:dyDescent="0.2">
      <c r="F195" s="131"/>
      <c r="G195" s="49"/>
    </row>
    <row r="196" spans="6:7" x14ac:dyDescent="0.2">
      <c r="F196" s="131"/>
      <c r="G196" s="49"/>
    </row>
    <row r="197" spans="6:7" x14ac:dyDescent="0.2">
      <c r="F197" s="131"/>
      <c r="G197" s="49"/>
    </row>
    <row r="198" spans="6:7" x14ac:dyDescent="0.2">
      <c r="F198" s="131"/>
      <c r="G198" s="49"/>
    </row>
    <row r="199" spans="6:7" x14ac:dyDescent="0.2">
      <c r="F199" s="131"/>
      <c r="G199" s="49"/>
    </row>
    <row r="200" spans="6:7" x14ac:dyDescent="0.2">
      <c r="F200" s="131"/>
      <c r="G200" s="49"/>
    </row>
    <row r="201" spans="6:7" x14ac:dyDescent="0.2">
      <c r="F201" s="131"/>
      <c r="G201" s="49"/>
    </row>
    <row r="202" spans="6:7" x14ac:dyDescent="0.2">
      <c r="F202" s="131"/>
      <c r="G202" s="49"/>
    </row>
    <row r="203" spans="6:7" x14ac:dyDescent="0.2">
      <c r="F203" s="131"/>
      <c r="G203" s="49"/>
    </row>
    <row r="204" spans="6:7" x14ac:dyDescent="0.2">
      <c r="F204" s="131"/>
      <c r="G204" s="49"/>
    </row>
    <row r="205" spans="6:7" x14ac:dyDescent="0.2">
      <c r="F205" s="131"/>
      <c r="G205" s="49"/>
    </row>
    <row r="206" spans="6:7" x14ac:dyDescent="0.2">
      <c r="F206" s="131"/>
      <c r="G206" s="49"/>
    </row>
    <row r="207" spans="6:7" x14ac:dyDescent="0.2">
      <c r="F207" s="131"/>
      <c r="G207" s="49"/>
    </row>
    <row r="208" spans="6:7" x14ac:dyDescent="0.2">
      <c r="F208" s="131"/>
      <c r="G208" s="49"/>
    </row>
    <row r="209" spans="6:7" x14ac:dyDescent="0.2">
      <c r="F209" s="131"/>
      <c r="G209" s="49"/>
    </row>
    <row r="210" spans="6:7" x14ac:dyDescent="0.2">
      <c r="F210" s="131"/>
      <c r="G210" s="49"/>
    </row>
    <row r="211" spans="6:7" x14ac:dyDescent="0.2">
      <c r="F211" s="131"/>
      <c r="G211" s="49"/>
    </row>
    <row r="212" spans="6:7" x14ac:dyDescent="0.2">
      <c r="F212" s="131"/>
      <c r="G212" s="49"/>
    </row>
    <row r="213" spans="6:7" x14ac:dyDescent="0.2">
      <c r="F213" s="131"/>
      <c r="G213" s="49"/>
    </row>
    <row r="214" spans="6:7" x14ac:dyDescent="0.2">
      <c r="F214" s="131"/>
      <c r="G214" s="49"/>
    </row>
    <row r="215" spans="6:7" x14ac:dyDescent="0.2">
      <c r="F215" s="131"/>
      <c r="G215" s="49"/>
    </row>
    <row r="216" spans="6:7" x14ac:dyDescent="0.2">
      <c r="F216" s="131"/>
      <c r="G216" s="49"/>
    </row>
    <row r="217" spans="6:7" x14ac:dyDescent="0.2">
      <c r="F217" s="131"/>
      <c r="G217" s="49"/>
    </row>
    <row r="218" spans="6:7" x14ac:dyDescent="0.2">
      <c r="F218" s="131"/>
      <c r="G218" s="49"/>
    </row>
    <row r="219" spans="6:7" x14ac:dyDescent="0.2">
      <c r="F219" s="131"/>
      <c r="G219" s="49"/>
    </row>
    <row r="220" spans="6:7" x14ac:dyDescent="0.2">
      <c r="F220" s="131"/>
      <c r="G220" s="49"/>
    </row>
    <row r="221" spans="6:7" x14ac:dyDescent="0.2">
      <c r="F221" s="131"/>
      <c r="G221" s="49"/>
    </row>
    <row r="222" spans="6:7" x14ac:dyDescent="0.2">
      <c r="F222" s="131"/>
      <c r="G222" s="49"/>
    </row>
    <row r="223" spans="6:7" x14ac:dyDescent="0.2">
      <c r="F223" s="131"/>
      <c r="G223" s="49"/>
    </row>
    <row r="224" spans="6:7" x14ac:dyDescent="0.2">
      <c r="F224" s="131"/>
      <c r="G224" s="49"/>
    </row>
    <row r="225" spans="6:7" x14ac:dyDescent="0.2">
      <c r="F225" s="131"/>
      <c r="G225" s="49"/>
    </row>
    <row r="226" spans="6:7" x14ac:dyDescent="0.2">
      <c r="F226" s="131"/>
      <c r="G226" s="49"/>
    </row>
    <row r="227" spans="6:7" x14ac:dyDescent="0.2">
      <c r="F227" s="131"/>
      <c r="G227" s="49"/>
    </row>
    <row r="228" spans="6:7" x14ac:dyDescent="0.2">
      <c r="F228" s="131"/>
      <c r="G228" s="49"/>
    </row>
    <row r="229" spans="6:7" x14ac:dyDescent="0.2">
      <c r="F229" s="131"/>
      <c r="G229" s="49"/>
    </row>
    <row r="230" spans="6:7" x14ac:dyDescent="0.2">
      <c r="F230" s="131"/>
      <c r="G230" s="49"/>
    </row>
    <row r="231" spans="6:7" x14ac:dyDescent="0.2">
      <c r="F231" s="131"/>
      <c r="G231" s="49"/>
    </row>
    <row r="232" spans="6:7" x14ac:dyDescent="0.2">
      <c r="F232" s="131"/>
      <c r="G232" s="49"/>
    </row>
    <row r="233" spans="6:7" x14ac:dyDescent="0.2">
      <c r="F233" s="131"/>
      <c r="G233" s="49"/>
    </row>
    <row r="234" spans="6:7" x14ac:dyDescent="0.2">
      <c r="F234" s="131"/>
      <c r="G234" s="49"/>
    </row>
    <row r="235" spans="6:7" x14ac:dyDescent="0.2">
      <c r="F235" s="131"/>
      <c r="G235" s="49"/>
    </row>
    <row r="236" spans="6:7" x14ac:dyDescent="0.2">
      <c r="F236" s="131"/>
      <c r="G236" s="49"/>
    </row>
    <row r="237" spans="6:7" x14ac:dyDescent="0.2">
      <c r="F237" s="131"/>
      <c r="G237" s="49"/>
    </row>
    <row r="238" spans="6:7" x14ac:dyDescent="0.2">
      <c r="F238" s="131"/>
      <c r="G238" s="49"/>
    </row>
    <row r="239" spans="6:7" x14ac:dyDescent="0.2">
      <c r="F239" s="131"/>
      <c r="G239" s="49"/>
    </row>
    <row r="240" spans="6:7" x14ac:dyDescent="0.2">
      <c r="F240" s="131"/>
      <c r="G240" s="49"/>
    </row>
    <row r="241" spans="6:7" x14ac:dyDescent="0.2">
      <c r="F241" s="131"/>
      <c r="G241" s="49"/>
    </row>
    <row r="242" spans="6:7" x14ac:dyDescent="0.2">
      <c r="F242" s="131"/>
      <c r="G242" s="49"/>
    </row>
    <row r="243" spans="6:7" x14ac:dyDescent="0.2">
      <c r="F243" s="131"/>
      <c r="G243" s="49"/>
    </row>
    <row r="244" spans="6:7" x14ac:dyDescent="0.2">
      <c r="F244" s="131"/>
      <c r="G244" s="49"/>
    </row>
    <row r="245" spans="6:7" x14ac:dyDescent="0.2">
      <c r="F245" s="131"/>
      <c r="G245" s="49"/>
    </row>
    <row r="246" spans="6:7" x14ac:dyDescent="0.2">
      <c r="F246" s="131"/>
      <c r="G246" s="49"/>
    </row>
    <row r="247" spans="6:7" x14ac:dyDescent="0.2">
      <c r="F247" s="131"/>
      <c r="G247" s="49"/>
    </row>
    <row r="248" spans="6:7" x14ac:dyDescent="0.2">
      <c r="F248" s="131"/>
      <c r="G248" s="49"/>
    </row>
    <row r="249" spans="6:7" x14ac:dyDescent="0.2">
      <c r="F249" s="131"/>
      <c r="G249" s="49"/>
    </row>
    <row r="250" spans="6:7" x14ac:dyDescent="0.2">
      <c r="F250" s="131"/>
      <c r="G250" s="49"/>
    </row>
    <row r="251" spans="6:7" x14ac:dyDescent="0.2">
      <c r="F251" s="131"/>
      <c r="G251" s="49"/>
    </row>
    <row r="252" spans="6:7" x14ac:dyDescent="0.2">
      <c r="F252" s="131"/>
      <c r="G252" s="49"/>
    </row>
    <row r="253" spans="6:7" x14ac:dyDescent="0.2">
      <c r="F253" s="131"/>
      <c r="G253" s="49"/>
    </row>
    <row r="254" spans="6:7" x14ac:dyDescent="0.2">
      <c r="F254" s="131"/>
      <c r="G254" s="49"/>
    </row>
    <row r="255" spans="6:7" x14ac:dyDescent="0.2">
      <c r="F255" s="131"/>
      <c r="G255" s="49"/>
    </row>
    <row r="256" spans="6:7" x14ac:dyDescent="0.2">
      <c r="F256" s="131"/>
      <c r="G256" s="49"/>
    </row>
    <row r="257" spans="6:7" x14ac:dyDescent="0.2">
      <c r="F257" s="131"/>
      <c r="G257" s="49"/>
    </row>
    <row r="258" spans="6:7" x14ac:dyDescent="0.2">
      <c r="F258" s="131"/>
      <c r="G258" s="49"/>
    </row>
    <row r="259" spans="6:7" x14ac:dyDescent="0.2">
      <c r="F259" s="131"/>
      <c r="G259" s="49"/>
    </row>
    <row r="260" spans="6:7" x14ac:dyDescent="0.2">
      <c r="F260" s="131"/>
      <c r="G260" s="49"/>
    </row>
    <row r="261" spans="6:7" x14ac:dyDescent="0.2">
      <c r="F261" s="131"/>
      <c r="G261" s="49"/>
    </row>
    <row r="262" spans="6:7" x14ac:dyDescent="0.2">
      <c r="F262" s="131"/>
      <c r="G262" s="49"/>
    </row>
    <row r="263" spans="6:7" x14ac:dyDescent="0.2">
      <c r="F263" s="131"/>
      <c r="G263" s="49"/>
    </row>
    <row r="264" spans="6:7" x14ac:dyDescent="0.2">
      <c r="F264" s="131"/>
      <c r="G264" s="49"/>
    </row>
    <row r="265" spans="6:7" x14ac:dyDescent="0.2">
      <c r="F265" s="131"/>
      <c r="G265" s="49"/>
    </row>
    <row r="266" spans="6:7" x14ac:dyDescent="0.2">
      <c r="F266" s="131"/>
      <c r="G266" s="49"/>
    </row>
    <row r="267" spans="6:7" x14ac:dyDescent="0.2">
      <c r="F267" s="131"/>
      <c r="G267" s="49"/>
    </row>
    <row r="268" spans="6:7" x14ac:dyDescent="0.2">
      <c r="F268" s="131"/>
      <c r="G268" s="49"/>
    </row>
    <row r="269" spans="6:7" x14ac:dyDescent="0.2">
      <c r="F269" s="131"/>
      <c r="G269" s="49"/>
    </row>
    <row r="270" spans="6:7" x14ac:dyDescent="0.2">
      <c r="F270" s="131"/>
      <c r="G270" s="49"/>
    </row>
    <row r="271" spans="6:7" x14ac:dyDescent="0.2">
      <c r="F271" s="131"/>
      <c r="G271" s="49"/>
    </row>
    <row r="272" spans="6:7" x14ac:dyDescent="0.2">
      <c r="F272" s="131"/>
      <c r="G272" s="49"/>
    </row>
    <row r="273" spans="6:7" x14ac:dyDescent="0.2">
      <c r="F273" s="131"/>
      <c r="G273" s="49"/>
    </row>
    <row r="274" spans="6:7" x14ac:dyDescent="0.2">
      <c r="F274" s="131"/>
      <c r="G274" s="49"/>
    </row>
    <row r="275" spans="6:7" x14ac:dyDescent="0.2">
      <c r="F275" s="131"/>
      <c r="G275" s="49"/>
    </row>
    <row r="276" spans="6:7" x14ac:dyDescent="0.2">
      <c r="F276" s="131"/>
      <c r="G276" s="49"/>
    </row>
    <row r="277" spans="6:7" x14ac:dyDescent="0.2">
      <c r="F277" s="131"/>
      <c r="G277" s="49"/>
    </row>
    <row r="278" spans="6:7" x14ac:dyDescent="0.2">
      <c r="F278" s="131"/>
      <c r="G278" s="49"/>
    </row>
    <row r="279" spans="6:7" x14ac:dyDescent="0.2">
      <c r="F279" s="131"/>
      <c r="G279" s="49"/>
    </row>
    <row r="280" spans="6:7" x14ac:dyDescent="0.2">
      <c r="F280" s="131"/>
      <c r="G280" s="49"/>
    </row>
    <row r="281" spans="6:7" x14ac:dyDescent="0.2">
      <c r="F281" s="131"/>
      <c r="G281" s="49"/>
    </row>
    <row r="282" spans="6:7" x14ac:dyDescent="0.2">
      <c r="F282" s="131"/>
      <c r="G282" s="49"/>
    </row>
    <row r="283" spans="6:7" x14ac:dyDescent="0.2">
      <c r="F283" s="131"/>
      <c r="G283" s="49"/>
    </row>
    <row r="284" spans="6:7" x14ac:dyDescent="0.2">
      <c r="F284" s="131"/>
      <c r="G284" s="49"/>
    </row>
    <row r="285" spans="6:7" x14ac:dyDescent="0.2">
      <c r="F285" s="131"/>
      <c r="G285" s="49"/>
    </row>
    <row r="286" spans="6:7" x14ac:dyDescent="0.2">
      <c r="F286" s="131"/>
      <c r="G286" s="49"/>
    </row>
    <row r="287" spans="6:7" x14ac:dyDescent="0.2">
      <c r="F287" s="131"/>
      <c r="G287" s="49"/>
    </row>
    <row r="288" spans="6:7" x14ac:dyDescent="0.2">
      <c r="F288" s="131"/>
      <c r="G288" s="49"/>
    </row>
    <row r="289" spans="6:7" x14ac:dyDescent="0.2">
      <c r="F289" s="131"/>
      <c r="G289" s="49"/>
    </row>
    <row r="290" spans="6:7" x14ac:dyDescent="0.2">
      <c r="F290" s="131"/>
      <c r="G290" s="49"/>
    </row>
    <row r="291" spans="6:7" x14ac:dyDescent="0.2">
      <c r="F291" s="131"/>
      <c r="G291" s="49"/>
    </row>
    <row r="292" spans="6:7" x14ac:dyDescent="0.2">
      <c r="F292" s="131"/>
      <c r="G292" s="49"/>
    </row>
    <row r="293" spans="6:7" x14ac:dyDescent="0.2">
      <c r="F293" s="131"/>
      <c r="G293" s="49"/>
    </row>
    <row r="294" spans="6:7" x14ac:dyDescent="0.2">
      <c r="F294" s="131"/>
      <c r="G294" s="49"/>
    </row>
    <row r="295" spans="6:7" x14ac:dyDescent="0.2">
      <c r="F295" s="131"/>
      <c r="G295" s="49"/>
    </row>
    <row r="296" spans="6:7" x14ac:dyDescent="0.2">
      <c r="F296" s="131"/>
      <c r="G296" s="49"/>
    </row>
    <row r="297" spans="6:7" x14ac:dyDescent="0.2">
      <c r="F297" s="131"/>
      <c r="G297" s="49"/>
    </row>
    <row r="298" spans="6:7" x14ac:dyDescent="0.2">
      <c r="F298" s="131"/>
      <c r="G298" s="49"/>
    </row>
    <row r="299" spans="6:7" x14ac:dyDescent="0.2">
      <c r="F299" s="131"/>
      <c r="G299" s="49"/>
    </row>
    <row r="300" spans="6:7" x14ac:dyDescent="0.2">
      <c r="F300" s="131"/>
      <c r="G300" s="49"/>
    </row>
    <row r="301" spans="6:7" x14ac:dyDescent="0.2">
      <c r="F301" s="131"/>
      <c r="G301" s="49"/>
    </row>
    <row r="302" spans="6:7" x14ac:dyDescent="0.2">
      <c r="F302" s="131"/>
      <c r="G302" s="49"/>
    </row>
    <row r="303" spans="6:7" x14ac:dyDescent="0.2">
      <c r="F303" s="131"/>
      <c r="G303" s="49"/>
    </row>
    <row r="304" spans="6:7" x14ac:dyDescent="0.2">
      <c r="F304" s="131"/>
      <c r="G304" s="49"/>
    </row>
    <row r="305" spans="6:7" x14ac:dyDescent="0.2">
      <c r="F305" s="131"/>
      <c r="G305" s="49"/>
    </row>
    <row r="306" spans="6:7" x14ac:dyDescent="0.2">
      <c r="F306" s="131"/>
      <c r="G306" s="49"/>
    </row>
    <row r="307" spans="6:7" x14ac:dyDescent="0.2">
      <c r="F307" s="131"/>
      <c r="G307" s="49"/>
    </row>
    <row r="308" spans="6:7" x14ac:dyDescent="0.2">
      <c r="F308" s="131"/>
      <c r="G308" s="49"/>
    </row>
    <row r="309" spans="6:7" x14ac:dyDescent="0.2">
      <c r="F309" s="131"/>
      <c r="G309" s="49"/>
    </row>
    <row r="310" spans="6:7" x14ac:dyDescent="0.2">
      <c r="F310" s="131"/>
      <c r="G310" s="49"/>
    </row>
    <row r="311" spans="6:7" x14ac:dyDescent="0.2">
      <c r="F311" s="131"/>
      <c r="G311" s="49"/>
    </row>
    <row r="312" spans="6:7" x14ac:dyDescent="0.2">
      <c r="F312" s="131"/>
      <c r="G312" s="49"/>
    </row>
    <row r="313" spans="6:7" x14ac:dyDescent="0.2">
      <c r="F313" s="131"/>
      <c r="G313" s="49"/>
    </row>
    <row r="314" spans="6:7" x14ac:dyDescent="0.2">
      <c r="F314" s="131"/>
      <c r="G314" s="49"/>
    </row>
    <row r="315" spans="6:7" x14ac:dyDescent="0.2">
      <c r="F315" s="131"/>
      <c r="G315" s="49"/>
    </row>
    <row r="316" spans="6:7" x14ac:dyDescent="0.2">
      <c r="F316" s="131"/>
      <c r="G316" s="49"/>
    </row>
    <row r="317" spans="6:7" x14ac:dyDescent="0.2">
      <c r="F317" s="131"/>
      <c r="G317" s="49"/>
    </row>
    <row r="318" spans="6:7" x14ac:dyDescent="0.2">
      <c r="F318" s="131"/>
      <c r="G318" s="49"/>
    </row>
    <row r="319" spans="6:7" x14ac:dyDescent="0.2">
      <c r="F319" s="131"/>
      <c r="G319" s="49"/>
    </row>
    <row r="320" spans="6:7" x14ac:dyDescent="0.2">
      <c r="F320" s="131"/>
      <c r="G320" s="49"/>
    </row>
    <row r="321" spans="6:7" x14ac:dyDescent="0.2">
      <c r="F321" s="131"/>
      <c r="G321" s="49"/>
    </row>
    <row r="322" spans="6:7" x14ac:dyDescent="0.2">
      <c r="F322" s="131"/>
      <c r="G322" s="49"/>
    </row>
    <row r="323" spans="6:7" x14ac:dyDescent="0.2">
      <c r="F323" s="131"/>
      <c r="G323" s="49"/>
    </row>
    <row r="324" spans="6:7" x14ac:dyDescent="0.2">
      <c r="F324" s="131"/>
      <c r="G324" s="49"/>
    </row>
    <row r="325" spans="6:7" x14ac:dyDescent="0.2">
      <c r="F325" s="131"/>
      <c r="G325" s="49"/>
    </row>
    <row r="326" spans="6:7" x14ac:dyDescent="0.2">
      <c r="F326" s="131"/>
      <c r="G326" s="49"/>
    </row>
    <row r="327" spans="6:7" x14ac:dyDescent="0.2">
      <c r="F327" s="131"/>
      <c r="G327" s="49"/>
    </row>
    <row r="328" spans="6:7" x14ac:dyDescent="0.2">
      <c r="F328" s="131"/>
      <c r="G328" s="49"/>
    </row>
    <row r="329" spans="6:7" x14ac:dyDescent="0.2">
      <c r="F329" s="131"/>
      <c r="G329" s="49"/>
    </row>
    <row r="330" spans="6:7" x14ac:dyDescent="0.2">
      <c r="F330" s="131"/>
      <c r="G330" s="49"/>
    </row>
    <row r="331" spans="6:7" x14ac:dyDescent="0.2">
      <c r="F331" s="131"/>
      <c r="G331" s="49"/>
    </row>
    <row r="332" spans="6:7" x14ac:dyDescent="0.2">
      <c r="F332" s="131"/>
      <c r="G332" s="49"/>
    </row>
    <row r="333" spans="6:7" x14ac:dyDescent="0.2">
      <c r="F333" s="131"/>
      <c r="G333" s="49"/>
    </row>
    <row r="334" spans="6:7" x14ac:dyDescent="0.2">
      <c r="F334" s="131"/>
      <c r="G334" s="49"/>
    </row>
    <row r="335" spans="6:7" x14ac:dyDescent="0.2">
      <c r="F335" s="131"/>
      <c r="G335" s="49"/>
    </row>
    <row r="336" spans="6:7" x14ac:dyDescent="0.2">
      <c r="F336" s="131"/>
      <c r="G336" s="49"/>
    </row>
    <row r="337" spans="6:7" x14ac:dyDescent="0.2">
      <c r="F337" s="131"/>
      <c r="G337" s="49"/>
    </row>
  </sheetData>
  <phoneticPr fontId="11"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59" customWidth="1"/>
    <col min="2" max="2" width="34" style="59" customWidth="1"/>
    <col min="3" max="3" width="15.85546875" style="59" customWidth="1"/>
    <col min="4" max="10" width="4.42578125" style="151" hidden="1" customWidth="1"/>
    <col min="11" max="11" width="21.85546875" style="59" customWidth="1"/>
    <col min="12" max="13" width="19.7109375" style="59" customWidth="1"/>
    <col min="14" max="15" width="9.7109375" style="184" customWidth="1"/>
    <col min="16" max="16" width="14.28515625" style="145" customWidth="1"/>
    <col min="17" max="18" width="11.140625" style="57" customWidth="1"/>
    <col min="19" max="19" width="9.85546875" style="57" customWidth="1"/>
    <col min="20" max="20" width="17" style="57" customWidth="1"/>
    <col min="21" max="31" width="6.28515625" style="57" customWidth="1"/>
    <col min="32" max="16384" width="35.7109375" style="57"/>
  </cols>
  <sheetData>
    <row r="1" spans="1:27" ht="12.6" customHeight="1" x14ac:dyDescent="0.2">
      <c r="A1" s="120" t="s">
        <v>59</v>
      </c>
      <c r="B1" s="120" t="s">
        <v>60</v>
      </c>
      <c r="C1" s="120" t="s">
        <v>61</v>
      </c>
      <c r="D1" s="152"/>
      <c r="E1" s="152"/>
      <c r="F1" s="152"/>
      <c r="G1" s="152" t="s">
        <v>64</v>
      </c>
      <c r="H1" s="152"/>
      <c r="I1" s="152"/>
      <c r="J1" s="152"/>
      <c r="K1" s="135" t="s">
        <v>65</v>
      </c>
      <c r="L1" s="135" t="s">
        <v>66</v>
      </c>
      <c r="M1" s="135" t="s">
        <v>67</v>
      </c>
      <c r="N1" s="135" t="s">
        <v>75</v>
      </c>
      <c r="O1" s="135" t="s">
        <v>76</v>
      </c>
      <c r="P1" s="156" t="s">
        <v>62</v>
      </c>
      <c r="Q1" s="136" t="str">
        <f>"T: " &amp; COUNTA(B:B)-1</f>
        <v>T: 47</v>
      </c>
      <c r="R1" s="137" t="str">
        <f>"Y: " &amp; COUNTIF(P:P,"Present")</f>
        <v>Y: 0</v>
      </c>
      <c r="S1" s="186" t="str">
        <f>"N: " &amp; COUNTIF(P:P,"Absent")</f>
        <v>N: 0</v>
      </c>
      <c r="T1" s="120" t="str">
        <f>"%Checked in: " &amp; ROUND(COUNTIF(P:P,"Present")/(COUNTA(B:B)-1)*100,2) &amp;" %"</f>
        <v>%Checked in: 0 %</v>
      </c>
      <c r="U1" s="177"/>
      <c r="V1" s="180"/>
      <c r="W1" s="180"/>
      <c r="X1" s="146"/>
      <c r="Y1" s="155"/>
    </row>
    <row r="2" spans="1:27" ht="12.6" customHeight="1" x14ac:dyDescent="0.2">
      <c r="A2" s="134"/>
      <c r="B2" s="134" t="s">
        <v>223</v>
      </c>
      <c r="C2" s="134"/>
      <c r="D2" s="150"/>
      <c r="E2" s="150"/>
      <c r="F2" s="150"/>
      <c r="G2" s="150"/>
      <c r="H2" s="150"/>
      <c r="I2" s="150"/>
      <c r="J2" s="150"/>
      <c r="K2" s="134"/>
      <c r="L2" s="134"/>
      <c r="M2" s="134"/>
      <c r="N2" s="185"/>
      <c r="O2" s="134"/>
      <c r="P2" s="159"/>
      <c r="S2" s="181"/>
      <c r="Y2" s="59"/>
      <c r="Z2" s="59"/>
      <c r="AA2"/>
    </row>
    <row r="3" spans="1:27" ht="12.6" customHeight="1" x14ac:dyDescent="0.2">
      <c r="A3" s="134"/>
      <c r="B3" s="134" t="s">
        <v>224</v>
      </c>
      <c r="C3" s="134"/>
      <c r="D3" s="150"/>
      <c r="E3" s="150"/>
      <c r="F3" s="150"/>
      <c r="G3" s="150"/>
      <c r="H3" s="150"/>
      <c r="I3" s="150"/>
      <c r="J3" s="150"/>
      <c r="K3" s="134"/>
      <c r="L3" s="134"/>
      <c r="M3" s="134"/>
      <c r="N3" s="185"/>
      <c r="O3" s="134"/>
      <c r="P3" s="159"/>
      <c r="S3" s="181"/>
      <c r="Y3" s="59"/>
      <c r="Z3" s="59"/>
      <c r="AA3"/>
    </row>
    <row r="4" spans="1:27" ht="12.6" customHeight="1" x14ac:dyDescent="0.2">
      <c r="A4" s="134"/>
      <c r="B4" s="134" t="s">
        <v>225</v>
      </c>
      <c r="C4" s="134"/>
      <c r="D4" s="150"/>
      <c r="E4" s="150"/>
      <c r="F4" s="150"/>
      <c r="G4" s="150"/>
      <c r="H4" s="150"/>
      <c r="I4" s="150"/>
      <c r="J4" s="150"/>
      <c r="K4" s="134"/>
      <c r="L4" s="134"/>
      <c r="M4" s="134"/>
      <c r="N4" s="185"/>
      <c r="O4" s="134"/>
      <c r="P4" s="159"/>
      <c r="S4" s="181"/>
      <c r="Y4" s="59"/>
      <c r="Z4" s="59"/>
      <c r="AA4"/>
    </row>
    <row r="5" spans="1:27" ht="12.6" customHeight="1" x14ac:dyDescent="0.2">
      <c r="A5" s="134"/>
      <c r="B5" s="134" t="s">
        <v>226</v>
      </c>
      <c r="C5" s="134"/>
      <c r="D5" s="150"/>
      <c r="E5" s="150"/>
      <c r="F5" s="150"/>
      <c r="G5" s="150"/>
      <c r="H5" s="150"/>
      <c r="I5" s="150"/>
      <c r="J5" s="150"/>
      <c r="K5" s="134"/>
      <c r="L5" s="134"/>
      <c r="M5" s="134"/>
      <c r="N5" s="185"/>
      <c r="O5" s="134"/>
      <c r="P5" s="159"/>
      <c r="S5" s="181"/>
      <c r="Y5" s="59"/>
      <c r="Z5" s="59"/>
      <c r="AA5"/>
    </row>
    <row r="6" spans="1:27" ht="12.6" customHeight="1" x14ac:dyDescent="0.2">
      <c r="A6" s="134"/>
      <c r="B6" s="134" t="s">
        <v>227</v>
      </c>
      <c r="C6" s="134"/>
      <c r="D6" s="150"/>
      <c r="E6" s="150"/>
      <c r="F6" s="150"/>
      <c r="G6" s="150"/>
      <c r="H6" s="150"/>
      <c r="I6" s="150"/>
      <c r="J6" s="150"/>
      <c r="K6" s="134"/>
      <c r="L6" s="134"/>
      <c r="M6" s="134"/>
      <c r="N6" s="185"/>
      <c r="O6" s="134"/>
      <c r="P6" s="159"/>
      <c r="S6" s="181"/>
      <c r="Y6" s="59"/>
      <c r="Z6" s="59"/>
      <c r="AA6"/>
    </row>
    <row r="7" spans="1:27" ht="12.6" customHeight="1" x14ac:dyDescent="0.2">
      <c r="A7" s="134"/>
      <c r="B7" s="134" t="s">
        <v>228</v>
      </c>
      <c r="C7" s="134"/>
      <c r="D7" s="150"/>
      <c r="E7" s="150"/>
      <c r="F7" s="150"/>
      <c r="G7" s="150"/>
      <c r="H7" s="150"/>
      <c r="I7" s="150"/>
      <c r="J7" s="150"/>
      <c r="K7" s="134"/>
      <c r="L7" s="134"/>
      <c r="M7" s="134"/>
      <c r="N7" s="185"/>
      <c r="O7" s="134"/>
      <c r="P7" s="159"/>
      <c r="S7" s="181"/>
      <c r="Y7" s="59"/>
      <c r="Z7" s="59"/>
      <c r="AA7"/>
    </row>
    <row r="8" spans="1:27" ht="12.6" customHeight="1" x14ac:dyDescent="0.2">
      <c r="A8" s="134"/>
      <c r="B8" s="134" t="s">
        <v>229</v>
      </c>
      <c r="C8" s="134"/>
      <c r="D8" s="150"/>
      <c r="E8" s="150"/>
      <c r="F8" s="150"/>
      <c r="G8" s="150"/>
      <c r="H8" s="150"/>
      <c r="I8" s="150"/>
      <c r="J8" s="150"/>
      <c r="K8" s="134"/>
      <c r="L8" s="134"/>
      <c r="M8" s="134"/>
      <c r="N8" s="185"/>
      <c r="O8" s="134"/>
      <c r="P8" s="159"/>
      <c r="S8" s="181"/>
      <c r="Y8" s="59"/>
      <c r="Z8" s="59"/>
      <c r="AA8"/>
    </row>
    <row r="9" spans="1:27" ht="12.6" customHeight="1" x14ac:dyDescent="0.2">
      <c r="A9" s="134"/>
      <c r="B9" s="134" t="s">
        <v>230</v>
      </c>
      <c r="C9" s="134"/>
      <c r="D9" s="150"/>
      <c r="E9" s="150"/>
      <c r="F9" s="150"/>
      <c r="G9" s="150"/>
      <c r="H9" s="150"/>
      <c r="I9" s="150"/>
      <c r="J9" s="150"/>
      <c r="K9" s="134"/>
      <c r="L9" s="134"/>
      <c r="M9" s="134"/>
      <c r="N9" s="185"/>
      <c r="O9" s="134"/>
      <c r="P9" s="159"/>
      <c r="S9" s="181"/>
      <c r="Y9" s="59"/>
      <c r="Z9" s="59"/>
      <c r="AA9"/>
    </row>
    <row r="10" spans="1:27" ht="12.6" customHeight="1" x14ac:dyDescent="0.2">
      <c r="A10" s="134"/>
      <c r="B10" s="134" t="s">
        <v>231</v>
      </c>
      <c r="C10" s="134"/>
      <c r="D10" s="150"/>
      <c r="E10" s="150"/>
      <c r="F10" s="150"/>
      <c r="G10" s="150"/>
      <c r="H10" s="150"/>
      <c r="I10" s="150"/>
      <c r="J10" s="150"/>
      <c r="K10" s="134"/>
      <c r="L10" s="134"/>
      <c r="M10" s="134"/>
      <c r="N10" s="185"/>
      <c r="O10" s="134"/>
      <c r="P10" s="159"/>
      <c r="S10" s="181"/>
      <c r="Y10" s="72"/>
      <c r="Z10" s="72"/>
      <c r="AA10"/>
    </row>
    <row r="11" spans="1:27" ht="12.6" customHeight="1" x14ac:dyDescent="0.2">
      <c r="A11" s="134"/>
      <c r="B11" s="134" t="s">
        <v>232</v>
      </c>
      <c r="C11" s="134"/>
      <c r="D11" s="150"/>
      <c r="E11" s="150"/>
      <c r="F11" s="150"/>
      <c r="G11" s="150"/>
      <c r="H11" s="150"/>
      <c r="I11" s="150"/>
      <c r="J11" s="150"/>
      <c r="K11" s="134"/>
      <c r="L11" s="134"/>
      <c r="M11" s="134"/>
      <c r="N11" s="185"/>
      <c r="O11" s="134"/>
      <c r="P11" s="159"/>
      <c r="S11" s="181"/>
      <c r="Y11" s="72"/>
      <c r="Z11" s="72"/>
      <c r="AA11"/>
    </row>
    <row r="12" spans="1:27" ht="12.6" customHeight="1" x14ac:dyDescent="0.2">
      <c r="A12" s="134"/>
      <c r="B12" s="134" t="s">
        <v>233</v>
      </c>
      <c r="C12" s="134"/>
      <c r="D12" s="150"/>
      <c r="E12" s="150"/>
      <c r="F12" s="150"/>
      <c r="G12" s="150"/>
      <c r="H12" s="150"/>
      <c r="I12" s="150"/>
      <c r="J12" s="150"/>
      <c r="K12" s="134"/>
      <c r="L12" s="134"/>
      <c r="M12" s="134"/>
      <c r="N12" s="185"/>
      <c r="O12" s="134"/>
      <c r="P12" s="159"/>
      <c r="S12" s="181"/>
      <c r="Y12" s="72"/>
      <c r="Z12" s="72"/>
      <c r="AA12"/>
    </row>
    <row r="13" spans="1:27" ht="12.6" customHeight="1" x14ac:dyDescent="0.2">
      <c r="A13" s="134"/>
      <c r="B13" s="134" t="s">
        <v>234</v>
      </c>
      <c r="C13" s="134"/>
      <c r="D13" s="150"/>
      <c r="E13" s="150"/>
      <c r="F13" s="150"/>
      <c r="G13" s="150"/>
      <c r="H13" s="150"/>
      <c r="I13" s="150"/>
      <c r="J13" s="150"/>
      <c r="K13" s="134"/>
      <c r="L13" s="134"/>
      <c r="M13" s="134"/>
      <c r="N13" s="185"/>
      <c r="O13" s="134"/>
      <c r="P13" s="159"/>
      <c r="S13" s="181"/>
      <c r="Y13" s="72"/>
      <c r="Z13" s="72"/>
      <c r="AA13"/>
    </row>
    <row r="14" spans="1:27" ht="12.6" customHeight="1" x14ac:dyDescent="0.2">
      <c r="A14" s="134"/>
      <c r="B14" s="134" t="s">
        <v>235</v>
      </c>
      <c r="C14" s="134"/>
      <c r="D14" s="150"/>
      <c r="E14" s="150"/>
      <c r="F14" s="160"/>
      <c r="G14" s="150"/>
      <c r="H14" s="150"/>
      <c r="I14" s="150"/>
      <c r="J14" s="150"/>
      <c r="K14" s="134"/>
      <c r="L14" s="134"/>
      <c r="M14" s="134"/>
      <c r="N14" s="185"/>
      <c r="O14" s="134"/>
      <c r="P14" s="159"/>
      <c r="S14" s="181"/>
      <c r="Y14" s="72"/>
      <c r="Z14" s="72"/>
      <c r="AA14"/>
    </row>
    <row r="15" spans="1:27" ht="12.6" customHeight="1" x14ac:dyDescent="0.2">
      <c r="A15" s="134"/>
      <c r="B15" s="134" t="s">
        <v>236</v>
      </c>
      <c r="C15" s="134"/>
      <c r="D15" s="150"/>
      <c r="E15" s="150"/>
      <c r="F15" s="150"/>
      <c r="G15" s="150"/>
      <c r="H15" s="150"/>
      <c r="I15" s="150"/>
      <c r="J15" s="150"/>
      <c r="K15" s="134"/>
      <c r="L15" s="134"/>
      <c r="M15" s="134"/>
      <c r="N15" s="185"/>
      <c r="O15" s="134"/>
      <c r="P15" s="159"/>
      <c r="S15" s="181"/>
      <c r="Y15" s="72"/>
      <c r="Z15" s="72"/>
      <c r="AA15"/>
    </row>
    <row r="16" spans="1:27" ht="12.6" customHeight="1" x14ac:dyDescent="0.2">
      <c r="A16" s="134"/>
      <c r="B16" s="134" t="s">
        <v>237</v>
      </c>
      <c r="C16" s="134"/>
      <c r="D16" s="150"/>
      <c r="E16" s="150"/>
      <c r="F16" s="150"/>
      <c r="G16" s="150"/>
      <c r="H16" s="150"/>
      <c r="I16" s="150"/>
      <c r="J16" s="150"/>
      <c r="K16" s="134"/>
      <c r="L16" s="134"/>
      <c r="M16" s="134"/>
      <c r="N16" s="185"/>
      <c r="O16" s="134"/>
      <c r="P16" s="159"/>
      <c r="S16" s="181"/>
      <c r="Y16" s="72"/>
      <c r="Z16" s="72"/>
      <c r="AA16"/>
    </row>
    <row r="17" spans="1:27" ht="12.6" customHeight="1" x14ac:dyDescent="0.2">
      <c r="A17" s="134"/>
      <c r="B17" s="134" t="s">
        <v>238</v>
      </c>
      <c r="C17" s="134"/>
      <c r="D17" s="150"/>
      <c r="E17" s="150"/>
      <c r="F17" s="150"/>
      <c r="G17" s="150"/>
      <c r="H17" s="150"/>
      <c r="I17" s="150"/>
      <c r="J17" s="150"/>
      <c r="K17" s="134"/>
      <c r="L17" s="134"/>
      <c r="M17" s="134"/>
      <c r="N17" s="185"/>
      <c r="O17" s="134"/>
      <c r="P17" s="159"/>
      <c r="S17" s="181"/>
      <c r="Y17" s="72"/>
      <c r="Z17" s="72"/>
      <c r="AA17"/>
    </row>
    <row r="18" spans="1:27" ht="12.6" customHeight="1" x14ac:dyDescent="0.2">
      <c r="A18" s="134"/>
      <c r="B18" s="134" t="s">
        <v>239</v>
      </c>
      <c r="C18" s="134"/>
      <c r="D18" s="150"/>
      <c r="E18" s="150"/>
      <c r="F18" s="150"/>
      <c r="G18" s="150"/>
      <c r="H18" s="150"/>
      <c r="I18" s="150"/>
      <c r="J18" s="150"/>
      <c r="K18" s="134"/>
      <c r="L18" s="134"/>
      <c r="M18" s="134"/>
      <c r="N18" s="185"/>
      <c r="O18" s="134"/>
      <c r="P18" s="159"/>
      <c r="S18" s="181"/>
      <c r="Y18" s="72"/>
      <c r="Z18" s="72"/>
      <c r="AA18"/>
    </row>
    <row r="19" spans="1:27" ht="12.6" customHeight="1" x14ac:dyDescent="0.2">
      <c r="A19" s="134"/>
      <c r="B19" s="134" t="s">
        <v>240</v>
      </c>
      <c r="C19" s="134"/>
      <c r="D19" s="150"/>
      <c r="E19" s="150"/>
      <c r="F19" s="150"/>
      <c r="G19" s="150"/>
      <c r="H19" s="150"/>
      <c r="I19" s="150"/>
      <c r="J19" s="150"/>
      <c r="K19" s="134"/>
      <c r="L19" s="134"/>
      <c r="M19" s="134"/>
      <c r="N19" s="185"/>
      <c r="O19" s="134"/>
      <c r="P19" s="159"/>
      <c r="S19" s="181"/>
      <c r="Y19" s="72"/>
      <c r="Z19" s="72"/>
      <c r="AA19"/>
    </row>
    <row r="20" spans="1:27" ht="12.6" customHeight="1" x14ac:dyDescent="0.2">
      <c r="A20" s="134"/>
      <c r="B20" s="134" t="s">
        <v>241</v>
      </c>
      <c r="C20" s="134"/>
      <c r="D20" s="150"/>
      <c r="E20" s="150"/>
      <c r="F20" s="150"/>
      <c r="G20" s="150"/>
      <c r="H20" s="150"/>
      <c r="I20" s="150"/>
      <c r="J20" s="150"/>
      <c r="K20" s="134"/>
      <c r="L20" s="134"/>
      <c r="M20" s="134"/>
      <c r="N20" s="185"/>
      <c r="O20" s="134"/>
      <c r="P20" s="159"/>
      <c r="S20" s="181"/>
      <c r="Y20" s="72"/>
      <c r="Z20" s="72"/>
      <c r="AA20"/>
    </row>
    <row r="21" spans="1:27" ht="12.6" customHeight="1" x14ac:dyDescent="0.2">
      <c r="A21" s="134"/>
      <c r="B21" s="134" t="s">
        <v>242</v>
      </c>
      <c r="C21" s="134"/>
      <c r="D21" s="150"/>
      <c r="E21" s="150"/>
      <c r="F21" s="150"/>
      <c r="G21" s="150"/>
      <c r="H21" s="150"/>
      <c r="I21" s="150"/>
      <c r="J21" s="150"/>
      <c r="K21" s="134"/>
      <c r="L21" s="134"/>
      <c r="M21" s="134"/>
      <c r="N21" s="185"/>
      <c r="O21" s="134"/>
      <c r="P21" s="159"/>
      <c r="S21" s="181"/>
      <c r="Y21" s="72"/>
      <c r="Z21" s="72"/>
      <c r="AA21"/>
    </row>
    <row r="22" spans="1:27" ht="12.6" customHeight="1" x14ac:dyDescent="0.2">
      <c r="A22" s="134"/>
      <c r="B22" s="134" t="s">
        <v>243</v>
      </c>
      <c r="C22" s="134"/>
      <c r="D22" s="150"/>
      <c r="E22" s="150"/>
      <c r="F22" s="150"/>
      <c r="G22" s="150"/>
      <c r="H22" s="150"/>
      <c r="I22" s="150"/>
      <c r="J22" s="150"/>
      <c r="K22" s="134"/>
      <c r="L22" s="134"/>
      <c r="M22" s="134"/>
      <c r="N22" s="185"/>
      <c r="O22" s="134"/>
      <c r="P22" s="159"/>
      <c r="S22" s="181"/>
      <c r="Y22" s="72"/>
      <c r="Z22" s="72"/>
      <c r="AA22"/>
    </row>
    <row r="23" spans="1:27" ht="12.6" customHeight="1" x14ac:dyDescent="0.2">
      <c r="A23" s="134"/>
      <c r="B23" s="134" t="s">
        <v>244</v>
      </c>
      <c r="C23" s="134"/>
      <c r="D23" s="150"/>
      <c r="E23" s="150"/>
      <c r="F23" s="150"/>
      <c r="G23" s="150"/>
      <c r="H23" s="150"/>
      <c r="I23" s="150"/>
      <c r="J23" s="150"/>
      <c r="K23" s="134"/>
      <c r="L23" s="134"/>
      <c r="M23" s="134"/>
      <c r="N23" s="185"/>
      <c r="O23" s="134"/>
      <c r="P23" s="159"/>
      <c r="S23" s="181"/>
      <c r="Y23" s="73"/>
      <c r="Z23" s="74"/>
      <c r="AA23"/>
    </row>
    <row r="24" spans="1:27" ht="12.6" customHeight="1" x14ac:dyDescent="0.2">
      <c r="A24" s="134"/>
      <c r="B24" s="134" t="s">
        <v>245</v>
      </c>
      <c r="C24" s="134"/>
      <c r="D24" s="150"/>
      <c r="E24" s="150"/>
      <c r="F24" s="150"/>
      <c r="G24" s="150"/>
      <c r="H24" s="150"/>
      <c r="I24" s="150"/>
      <c r="J24" s="150"/>
      <c r="K24" s="134"/>
      <c r="L24" s="134"/>
      <c r="M24" s="134"/>
      <c r="N24" s="185"/>
      <c r="O24" s="134"/>
      <c r="P24" s="159"/>
      <c r="S24" s="181"/>
      <c r="AA24"/>
    </row>
    <row r="25" spans="1:27" ht="12.6" customHeight="1" x14ac:dyDescent="0.2">
      <c r="A25" s="134"/>
      <c r="B25" s="134" t="s">
        <v>246</v>
      </c>
      <c r="C25" s="134"/>
      <c r="D25" s="150"/>
      <c r="E25" s="150"/>
      <c r="F25" s="150"/>
      <c r="G25" s="150"/>
      <c r="H25" s="150"/>
      <c r="I25" s="150"/>
      <c r="J25" s="150"/>
      <c r="K25" s="134"/>
      <c r="L25" s="134"/>
      <c r="M25" s="134"/>
      <c r="N25" s="185"/>
      <c r="O25" s="134"/>
      <c r="P25" s="159"/>
      <c r="S25" s="181"/>
      <c r="Z25"/>
      <c r="AA25"/>
    </row>
    <row r="26" spans="1:27" ht="12.6" customHeight="1" x14ac:dyDescent="0.2">
      <c r="A26" s="134"/>
      <c r="B26" s="134" t="s">
        <v>247</v>
      </c>
      <c r="C26" s="134"/>
      <c r="D26" s="150"/>
      <c r="E26" s="150"/>
      <c r="F26" s="150"/>
      <c r="G26" s="150"/>
      <c r="H26" s="150"/>
      <c r="I26" s="150"/>
      <c r="J26" s="150"/>
      <c r="K26" s="134"/>
      <c r="L26" s="134"/>
      <c r="M26" s="134"/>
      <c r="N26" s="185"/>
      <c r="O26" s="134"/>
      <c r="P26" s="159"/>
      <c r="S26" s="181"/>
      <c r="Z26"/>
      <c r="AA26"/>
    </row>
    <row r="27" spans="1:27" ht="12.6" customHeight="1" x14ac:dyDescent="0.2">
      <c r="A27" s="134"/>
      <c r="B27" s="134" t="s">
        <v>248</v>
      </c>
      <c r="C27" s="134"/>
      <c r="D27" s="150"/>
      <c r="E27" s="150"/>
      <c r="F27" s="150"/>
      <c r="G27" s="150"/>
      <c r="H27" s="150"/>
      <c r="I27" s="150"/>
      <c r="J27" s="150"/>
      <c r="K27" s="134"/>
      <c r="L27" s="134"/>
      <c r="M27" s="134"/>
      <c r="N27" s="185"/>
      <c r="O27" s="134"/>
      <c r="P27" s="159"/>
      <c r="S27" s="181"/>
      <c r="Z27"/>
      <c r="AA27"/>
    </row>
    <row r="28" spans="1:27" ht="12.6" customHeight="1" x14ac:dyDescent="0.2">
      <c r="A28" s="134"/>
      <c r="B28" s="134" t="s">
        <v>249</v>
      </c>
      <c r="C28" s="134"/>
      <c r="D28" s="150"/>
      <c r="E28" s="150"/>
      <c r="F28" s="150"/>
      <c r="G28" s="150"/>
      <c r="H28" s="150"/>
      <c r="I28" s="150"/>
      <c r="J28" s="150"/>
      <c r="K28" s="134"/>
      <c r="L28" s="134"/>
      <c r="M28" s="134"/>
      <c r="N28" s="185"/>
      <c r="O28" s="134"/>
      <c r="P28" s="159"/>
      <c r="S28" s="181"/>
      <c r="Z28"/>
      <c r="AA28"/>
    </row>
    <row r="29" spans="1:27" ht="12.6" customHeight="1" x14ac:dyDescent="0.2">
      <c r="A29" s="134"/>
      <c r="B29" s="134" t="s">
        <v>250</v>
      </c>
      <c r="C29" s="134"/>
      <c r="D29" s="150"/>
      <c r="E29" s="150"/>
      <c r="F29" s="160"/>
      <c r="G29" s="150"/>
      <c r="H29" s="150"/>
      <c r="I29" s="150"/>
      <c r="J29" s="150"/>
      <c r="K29" s="134"/>
      <c r="L29" s="134"/>
      <c r="M29" s="134"/>
      <c r="N29" s="185"/>
      <c r="O29" s="134"/>
      <c r="P29" s="159"/>
      <c r="S29" s="181"/>
      <c r="Z29"/>
      <c r="AA29"/>
    </row>
    <row r="30" spans="1:27" ht="12.6" customHeight="1" x14ac:dyDescent="0.2">
      <c r="A30" s="134"/>
      <c r="B30" s="134" t="s">
        <v>251</v>
      </c>
      <c r="C30" s="134"/>
      <c r="D30" s="150"/>
      <c r="E30" s="150"/>
      <c r="F30" s="150"/>
      <c r="G30" s="150"/>
      <c r="H30" s="150"/>
      <c r="I30" s="150"/>
      <c r="J30" s="150"/>
      <c r="K30" s="134"/>
      <c r="L30" s="134"/>
      <c r="M30" s="134"/>
      <c r="N30" s="185"/>
      <c r="O30" s="134"/>
      <c r="P30" s="159"/>
      <c r="S30" s="181"/>
      <c r="Z30"/>
      <c r="AA30"/>
    </row>
    <row r="31" spans="1:27" ht="12.6" customHeight="1" x14ac:dyDescent="0.2">
      <c r="A31" s="134"/>
      <c r="B31" s="134" t="s">
        <v>252</v>
      </c>
      <c r="C31" s="134"/>
      <c r="D31" s="150"/>
      <c r="E31" s="150"/>
      <c r="F31" s="150"/>
      <c r="G31" s="150"/>
      <c r="H31" s="150"/>
      <c r="I31" s="150"/>
      <c r="J31" s="150"/>
      <c r="K31" s="134"/>
      <c r="L31" s="134"/>
      <c r="M31" s="134"/>
      <c r="N31" s="185"/>
      <c r="O31" s="134"/>
      <c r="P31" s="159"/>
      <c r="S31" s="181"/>
      <c r="Z31"/>
      <c r="AA31"/>
    </row>
    <row r="32" spans="1:27" ht="12.6" customHeight="1" x14ac:dyDescent="0.2">
      <c r="A32" s="134"/>
      <c r="B32" s="134" t="s">
        <v>253</v>
      </c>
      <c r="C32" s="134"/>
      <c r="D32" s="150"/>
      <c r="E32" s="150"/>
      <c r="F32" s="150"/>
      <c r="G32" s="150"/>
      <c r="H32" s="150"/>
      <c r="I32" s="150"/>
      <c r="J32" s="150"/>
      <c r="K32" s="134"/>
      <c r="L32" s="134"/>
      <c r="M32" s="134"/>
      <c r="N32" s="185"/>
      <c r="O32" s="134"/>
      <c r="P32" s="159"/>
      <c r="S32" s="181"/>
      <c r="Z32"/>
      <c r="AA32"/>
    </row>
    <row r="33" spans="1:27" ht="12.6" customHeight="1" x14ac:dyDescent="0.2">
      <c r="A33" s="134"/>
      <c r="B33" s="134" t="s">
        <v>254</v>
      </c>
      <c r="C33" s="134"/>
      <c r="D33" s="150"/>
      <c r="E33" s="150"/>
      <c r="F33" s="150"/>
      <c r="G33" s="150"/>
      <c r="H33" s="150"/>
      <c r="I33" s="150"/>
      <c r="J33" s="150"/>
      <c r="K33" s="134"/>
      <c r="L33" s="134"/>
      <c r="M33" s="134"/>
      <c r="N33" s="185"/>
      <c r="O33" s="134"/>
      <c r="P33" s="159"/>
      <c r="S33" s="181"/>
      <c r="Z33"/>
      <c r="AA33"/>
    </row>
    <row r="34" spans="1:27" ht="12.6" customHeight="1" x14ac:dyDescent="0.2">
      <c r="A34" s="134"/>
      <c r="B34" s="134" t="s">
        <v>255</v>
      </c>
      <c r="C34" s="134"/>
      <c r="D34" s="150"/>
      <c r="E34" s="150"/>
      <c r="F34" s="160"/>
      <c r="G34" s="150"/>
      <c r="H34" s="150"/>
      <c r="I34" s="150"/>
      <c r="J34" s="150"/>
      <c r="K34" s="134"/>
      <c r="L34" s="134"/>
      <c r="M34" s="134"/>
      <c r="N34" s="185"/>
      <c r="O34" s="134"/>
      <c r="P34" s="159"/>
      <c r="S34" s="181"/>
      <c r="Z34"/>
      <c r="AA34"/>
    </row>
    <row r="35" spans="1:27" ht="12.6" customHeight="1" x14ac:dyDescent="0.2">
      <c r="A35" s="134"/>
      <c r="B35" s="134" t="s">
        <v>256</v>
      </c>
      <c r="C35" s="134"/>
      <c r="D35" s="150"/>
      <c r="E35" s="150"/>
      <c r="F35" s="160"/>
      <c r="G35" s="150"/>
      <c r="H35" s="150"/>
      <c r="I35" s="150"/>
      <c r="J35" s="150"/>
      <c r="K35" s="134"/>
      <c r="L35" s="134"/>
      <c r="M35" s="134"/>
      <c r="N35" s="185"/>
      <c r="O35" s="134"/>
      <c r="P35" s="159"/>
      <c r="S35" s="181"/>
      <c r="Z35"/>
      <c r="AA35"/>
    </row>
    <row r="36" spans="1:27" ht="12.6" customHeight="1" x14ac:dyDescent="0.2">
      <c r="A36" s="134"/>
      <c r="B36" s="134" t="s">
        <v>257</v>
      </c>
      <c r="C36" s="134"/>
      <c r="D36" s="150"/>
      <c r="E36" s="150"/>
      <c r="F36" s="160"/>
      <c r="G36" s="150"/>
      <c r="H36" s="150"/>
      <c r="I36" s="150"/>
      <c r="J36" s="150"/>
      <c r="K36" s="134"/>
      <c r="L36" s="134"/>
      <c r="M36" s="134"/>
      <c r="N36" s="185"/>
      <c r="O36" s="134"/>
      <c r="P36" s="159"/>
      <c r="S36" s="181"/>
      <c r="Z36"/>
      <c r="AA36"/>
    </row>
    <row r="37" spans="1:27" ht="12.6" customHeight="1" x14ac:dyDescent="0.2">
      <c r="A37" s="134"/>
      <c r="B37" s="134" t="s">
        <v>258</v>
      </c>
      <c r="C37" s="134"/>
      <c r="D37" s="150"/>
      <c r="E37" s="150"/>
      <c r="F37" s="150"/>
      <c r="G37" s="150"/>
      <c r="H37" s="150"/>
      <c r="I37" s="150"/>
      <c r="J37" s="150"/>
      <c r="K37" s="134"/>
      <c r="L37" s="134"/>
      <c r="M37" s="134"/>
      <c r="N37" s="185"/>
      <c r="O37" s="134"/>
      <c r="P37" s="159"/>
      <c r="S37" s="181"/>
      <c r="Z37"/>
      <c r="AA37"/>
    </row>
    <row r="38" spans="1:27" ht="12.6" customHeight="1" x14ac:dyDescent="0.2">
      <c r="A38" s="134"/>
      <c r="B38" s="134" t="s">
        <v>259</v>
      </c>
      <c r="C38" s="134"/>
      <c r="D38" s="150"/>
      <c r="E38" s="150"/>
      <c r="F38" s="150"/>
      <c r="G38" s="150"/>
      <c r="H38" s="150"/>
      <c r="I38" s="150"/>
      <c r="J38" s="150"/>
      <c r="K38" s="134"/>
      <c r="L38" s="134"/>
      <c r="M38" s="134"/>
      <c r="N38" s="185"/>
      <c r="O38" s="134"/>
      <c r="P38" s="159"/>
      <c r="S38" s="181"/>
      <c r="Z38"/>
      <c r="AA38"/>
    </row>
    <row r="39" spans="1:27" ht="12.6" customHeight="1" x14ac:dyDescent="0.2">
      <c r="A39" s="134"/>
      <c r="B39" s="134" t="s">
        <v>260</v>
      </c>
      <c r="C39" s="134"/>
      <c r="D39" s="150"/>
      <c r="E39" s="150"/>
      <c r="F39" s="150"/>
      <c r="G39" s="150"/>
      <c r="H39" s="150"/>
      <c r="I39" s="150"/>
      <c r="J39" s="150"/>
      <c r="K39" s="134"/>
      <c r="L39" s="134"/>
      <c r="M39" s="134"/>
      <c r="N39" s="185"/>
      <c r="O39" s="134"/>
      <c r="P39" s="159"/>
      <c r="S39" s="181"/>
      <c r="Z39"/>
      <c r="AA39"/>
    </row>
    <row r="40" spans="1:27" ht="12.6" customHeight="1" x14ac:dyDescent="0.2">
      <c r="A40" s="134"/>
      <c r="B40" s="134" t="s">
        <v>261</v>
      </c>
      <c r="C40" s="134"/>
      <c r="D40" s="150"/>
      <c r="E40" s="150"/>
      <c r="F40" s="150"/>
      <c r="G40" s="150"/>
      <c r="H40" s="150"/>
      <c r="I40" s="150"/>
      <c r="J40" s="150"/>
      <c r="K40" s="134"/>
      <c r="L40" s="134"/>
      <c r="M40" s="134"/>
      <c r="N40" s="185"/>
      <c r="O40" s="134"/>
      <c r="P40" s="159"/>
      <c r="S40" s="181"/>
      <c r="Z40"/>
      <c r="AA40"/>
    </row>
    <row r="41" spans="1:27" ht="12.6" customHeight="1" x14ac:dyDescent="0.2">
      <c r="A41" s="134"/>
      <c r="B41" s="134" t="s">
        <v>262</v>
      </c>
      <c r="C41" s="134"/>
      <c r="D41" s="150"/>
      <c r="E41" s="150"/>
      <c r="F41" s="150"/>
      <c r="G41" s="150"/>
      <c r="H41" s="150"/>
      <c r="I41" s="150"/>
      <c r="J41" s="150"/>
      <c r="K41" s="134"/>
      <c r="L41" s="134"/>
      <c r="M41" s="134"/>
      <c r="N41" s="185"/>
      <c r="O41" s="134"/>
      <c r="P41" s="159"/>
      <c r="S41" s="181"/>
      <c r="Z41"/>
      <c r="AA41"/>
    </row>
    <row r="42" spans="1:27" ht="12.6" customHeight="1" x14ac:dyDescent="0.2">
      <c r="A42" s="134"/>
      <c r="B42" s="134" t="s">
        <v>263</v>
      </c>
      <c r="C42" s="134"/>
      <c r="D42" s="150"/>
      <c r="E42" s="150"/>
      <c r="F42" s="150"/>
      <c r="G42" s="150"/>
      <c r="H42" s="150"/>
      <c r="I42" s="150"/>
      <c r="J42" s="150"/>
      <c r="K42" s="134"/>
      <c r="L42" s="134"/>
      <c r="M42" s="134"/>
      <c r="N42" s="185"/>
      <c r="O42" s="134"/>
      <c r="P42" s="159"/>
      <c r="S42" s="181"/>
      <c r="Z42"/>
      <c r="AA42"/>
    </row>
    <row r="43" spans="1:27" ht="12.6" customHeight="1" x14ac:dyDescent="0.2">
      <c r="A43" s="134"/>
      <c r="B43" s="134" t="s">
        <v>264</v>
      </c>
      <c r="C43" s="134"/>
      <c r="D43" s="150"/>
      <c r="E43" s="150"/>
      <c r="F43" s="150"/>
      <c r="G43" s="150"/>
      <c r="H43" s="150"/>
      <c r="I43" s="150"/>
      <c r="J43" s="150"/>
      <c r="K43" s="134"/>
      <c r="L43" s="134"/>
      <c r="M43" s="134"/>
      <c r="N43" s="185"/>
      <c r="O43" s="134"/>
      <c r="P43" s="159"/>
      <c r="S43" s="181"/>
      <c r="Z43"/>
      <c r="AA43"/>
    </row>
    <row r="44" spans="1:27" ht="12.6" customHeight="1" x14ac:dyDescent="0.2">
      <c r="A44" s="134"/>
      <c r="B44" s="134" t="s">
        <v>265</v>
      </c>
      <c r="C44" s="134"/>
      <c r="D44" s="150"/>
      <c r="E44" s="150"/>
      <c r="F44" s="150"/>
      <c r="G44" s="150"/>
      <c r="H44" s="150"/>
      <c r="I44" s="150"/>
      <c r="J44" s="150"/>
      <c r="K44" s="134"/>
      <c r="L44" s="134"/>
      <c r="M44" s="134"/>
      <c r="N44" s="185"/>
      <c r="O44" s="134"/>
      <c r="P44" s="159"/>
      <c r="S44" s="181"/>
      <c r="Z44"/>
      <c r="AA44"/>
    </row>
    <row r="45" spans="1:27" ht="12.6" customHeight="1" x14ac:dyDescent="0.2">
      <c r="A45" s="134"/>
      <c r="B45" s="134" t="s">
        <v>266</v>
      </c>
      <c r="C45" s="134"/>
      <c r="D45" s="150"/>
      <c r="E45" s="150"/>
      <c r="F45" s="160"/>
      <c r="G45" s="150"/>
      <c r="H45" s="150"/>
      <c r="I45" s="150"/>
      <c r="J45" s="150"/>
      <c r="K45" s="134"/>
      <c r="L45" s="134"/>
      <c r="M45" s="134"/>
      <c r="N45" s="185"/>
      <c r="O45" s="134"/>
      <c r="P45" s="159"/>
      <c r="S45" s="181"/>
      <c r="Z45"/>
      <c r="AA45"/>
    </row>
    <row r="46" spans="1:27" ht="12.6" customHeight="1" x14ac:dyDescent="0.2">
      <c r="A46" s="134"/>
      <c r="B46" s="134" t="s">
        <v>267</v>
      </c>
      <c r="C46" s="134"/>
      <c r="D46" s="150"/>
      <c r="E46" s="150"/>
      <c r="F46" s="150"/>
      <c r="G46" s="150"/>
      <c r="H46" s="150"/>
      <c r="I46" s="150"/>
      <c r="J46" s="150"/>
      <c r="K46" s="134"/>
      <c r="L46" s="134"/>
      <c r="M46" s="134"/>
      <c r="N46" s="185"/>
      <c r="O46" s="134"/>
      <c r="P46" s="159"/>
      <c r="S46" s="181"/>
      <c r="Z46"/>
      <c r="AA46"/>
    </row>
    <row r="47" spans="1:27" ht="12.6" customHeight="1" x14ac:dyDescent="0.2">
      <c r="A47" s="134"/>
      <c r="B47" s="134" t="s">
        <v>268</v>
      </c>
      <c r="C47" s="134"/>
      <c r="D47" s="150"/>
      <c r="E47" s="150"/>
      <c r="F47" s="150"/>
      <c r="G47" s="150"/>
      <c r="H47" s="150"/>
      <c r="I47" s="150"/>
      <c r="J47" s="150"/>
      <c r="K47" s="134"/>
      <c r="L47" s="134"/>
      <c r="M47" s="134"/>
      <c r="N47" s="185"/>
      <c r="O47" s="134"/>
      <c r="P47" s="159"/>
      <c r="S47" s="181"/>
      <c r="Z47"/>
      <c r="AA47"/>
    </row>
    <row r="48" spans="1:27" ht="12.6" customHeight="1" x14ac:dyDescent="0.2">
      <c r="A48" s="134"/>
      <c r="B48" s="134" t="s">
        <v>269</v>
      </c>
      <c r="C48" s="134"/>
      <c r="D48" s="150"/>
      <c r="E48" s="150"/>
      <c r="F48" s="150"/>
      <c r="G48" s="150"/>
      <c r="H48" s="150"/>
      <c r="I48" s="150"/>
      <c r="J48" s="150"/>
      <c r="K48" s="134"/>
      <c r="L48" s="134"/>
      <c r="M48" s="134"/>
      <c r="N48" s="185"/>
      <c r="O48" s="134"/>
      <c r="P48" s="159"/>
      <c r="S48" s="181"/>
      <c r="Z48"/>
      <c r="AA48"/>
    </row>
    <row r="49" spans="1:27" ht="12.6" customHeight="1" x14ac:dyDescent="0.2">
      <c r="A49" s="134"/>
      <c r="B49" s="134"/>
      <c r="C49" s="134"/>
      <c r="D49" s="150"/>
      <c r="E49" s="150"/>
      <c r="F49" s="150"/>
      <c r="G49" s="150"/>
      <c r="H49" s="150"/>
      <c r="I49" s="150"/>
      <c r="J49" s="150"/>
      <c r="K49" s="134"/>
      <c r="L49" s="134"/>
      <c r="M49" s="134"/>
      <c r="N49" s="185"/>
      <c r="O49" s="134"/>
      <c r="P49" s="159"/>
      <c r="S49" s="181"/>
      <c r="Z49"/>
      <c r="AA49"/>
    </row>
    <row r="50" spans="1:27" ht="12.6" customHeight="1" x14ac:dyDescent="0.2">
      <c r="A50" s="134"/>
      <c r="B50" s="134"/>
      <c r="C50" s="134"/>
      <c r="D50" s="150"/>
      <c r="E50" s="150"/>
      <c r="F50" s="150"/>
      <c r="G50" s="150"/>
      <c r="H50" s="150"/>
      <c r="I50" s="150"/>
      <c r="J50" s="150"/>
      <c r="K50" s="134"/>
      <c r="L50" s="134"/>
      <c r="M50" s="134"/>
      <c r="N50" s="185"/>
      <c r="O50" s="134"/>
      <c r="P50" s="159"/>
      <c r="S50" s="181"/>
      <c r="Z50"/>
      <c r="AA50"/>
    </row>
    <row r="51" spans="1:27" ht="12.6" customHeight="1" x14ac:dyDescent="0.2">
      <c r="A51" s="134"/>
      <c r="B51" s="134"/>
      <c r="C51" s="134"/>
      <c r="D51" s="150"/>
      <c r="E51" s="150"/>
      <c r="F51" s="150"/>
      <c r="G51" s="150"/>
      <c r="H51" s="150"/>
      <c r="I51" s="150"/>
      <c r="J51" s="150"/>
      <c r="K51" s="134"/>
      <c r="L51" s="134"/>
      <c r="M51" s="134"/>
      <c r="N51" s="185"/>
      <c r="O51" s="134"/>
      <c r="P51" s="159"/>
      <c r="S51" s="181"/>
      <c r="Z51"/>
      <c r="AA51"/>
    </row>
    <row r="52" spans="1:27" ht="12.6" customHeight="1" x14ac:dyDescent="0.2">
      <c r="A52" s="134"/>
      <c r="B52" s="134"/>
      <c r="C52" s="134"/>
      <c r="D52" s="150"/>
      <c r="E52" s="150"/>
      <c r="F52" s="150"/>
      <c r="G52" s="150"/>
      <c r="H52" s="150"/>
      <c r="I52" s="150"/>
      <c r="J52" s="150"/>
      <c r="K52" s="134"/>
      <c r="L52" s="134"/>
      <c r="M52" s="134"/>
      <c r="N52" s="185"/>
      <c r="O52" s="134"/>
      <c r="P52" s="159"/>
      <c r="S52" s="181"/>
      <c r="Z52"/>
      <c r="AA52"/>
    </row>
    <row r="53" spans="1:27" ht="12.6" customHeight="1" x14ac:dyDescent="0.2">
      <c r="A53" s="134"/>
      <c r="B53" s="134"/>
      <c r="C53" s="134"/>
      <c r="D53" s="150"/>
      <c r="E53" s="150"/>
      <c r="F53" s="150"/>
      <c r="G53" s="150"/>
      <c r="H53" s="150"/>
      <c r="I53" s="150"/>
      <c r="J53" s="150"/>
      <c r="K53" s="134"/>
      <c r="L53" s="134"/>
      <c r="M53" s="134"/>
      <c r="N53" s="185"/>
      <c r="O53" s="134"/>
      <c r="P53" s="159"/>
      <c r="S53" s="181"/>
      <c r="Z53"/>
      <c r="AA53"/>
    </row>
    <row r="54" spans="1:27" ht="12.6" customHeight="1" x14ac:dyDescent="0.2">
      <c r="A54" s="134"/>
      <c r="B54" s="134"/>
      <c r="C54" s="134"/>
      <c r="D54" s="150"/>
      <c r="E54" s="150"/>
      <c r="F54" s="150"/>
      <c r="G54" s="150"/>
      <c r="H54" s="150"/>
      <c r="I54" s="150"/>
      <c r="J54" s="150"/>
      <c r="K54" s="134"/>
      <c r="L54" s="134"/>
      <c r="M54" s="134"/>
      <c r="N54" s="185"/>
      <c r="O54" s="134"/>
      <c r="P54" s="159"/>
      <c r="S54" s="181"/>
      <c r="Z54"/>
      <c r="AA54"/>
    </row>
    <row r="55" spans="1:27" ht="12.6" customHeight="1" x14ac:dyDescent="0.2">
      <c r="A55" s="134"/>
      <c r="B55" s="134"/>
      <c r="C55" s="134"/>
      <c r="D55" s="150"/>
      <c r="E55" s="150"/>
      <c r="F55" s="150"/>
      <c r="G55" s="150"/>
      <c r="H55" s="150"/>
      <c r="I55" s="150"/>
      <c r="J55" s="150"/>
      <c r="K55" s="134"/>
      <c r="L55" s="134"/>
      <c r="M55" s="134"/>
      <c r="N55" s="185"/>
      <c r="O55" s="134"/>
      <c r="P55" s="159"/>
      <c r="S55" s="181"/>
      <c r="Z55"/>
      <c r="AA55"/>
    </row>
    <row r="56" spans="1:27" ht="12.6" customHeight="1" x14ac:dyDescent="0.2">
      <c r="A56" s="134"/>
      <c r="B56" s="134"/>
      <c r="C56" s="134"/>
      <c r="D56" s="150"/>
      <c r="E56" s="150"/>
      <c r="F56" s="150"/>
      <c r="G56" s="150"/>
      <c r="H56" s="150"/>
      <c r="I56" s="150"/>
      <c r="J56" s="150"/>
      <c r="K56" s="134"/>
      <c r="L56" s="134"/>
      <c r="M56" s="134"/>
      <c r="N56" s="185"/>
      <c r="O56" s="134"/>
      <c r="P56" s="159"/>
      <c r="S56" s="181"/>
      <c r="Z56"/>
      <c r="AA56"/>
    </row>
    <row r="57" spans="1:27" ht="12.6" customHeight="1" x14ac:dyDescent="0.2">
      <c r="A57" s="134"/>
      <c r="B57" s="134"/>
      <c r="C57" s="134"/>
      <c r="D57" s="150"/>
      <c r="E57" s="150"/>
      <c r="F57" s="150"/>
      <c r="G57" s="150"/>
      <c r="H57" s="150"/>
      <c r="I57" s="150"/>
      <c r="J57" s="150"/>
      <c r="K57" s="134"/>
      <c r="L57" s="134"/>
      <c r="M57" s="134"/>
      <c r="N57" s="185"/>
      <c r="O57" s="134"/>
      <c r="P57" s="159"/>
      <c r="S57" s="181"/>
      <c r="Z57"/>
      <c r="AA57"/>
    </row>
    <row r="58" spans="1:27" ht="12.6" customHeight="1" x14ac:dyDescent="0.2">
      <c r="A58" s="134"/>
      <c r="B58" s="134"/>
      <c r="C58" s="134"/>
      <c r="D58" s="150"/>
      <c r="E58" s="150"/>
      <c r="F58" s="150"/>
      <c r="G58" s="150"/>
      <c r="H58" s="150"/>
      <c r="I58" s="150"/>
      <c r="J58" s="150"/>
      <c r="K58" s="134"/>
      <c r="L58" s="134"/>
      <c r="M58" s="134"/>
      <c r="N58" s="185"/>
      <c r="O58" s="134"/>
      <c r="P58" s="159"/>
      <c r="S58" s="181"/>
      <c r="Z58"/>
      <c r="AA58"/>
    </row>
    <row r="59" spans="1:27" ht="12.6" customHeight="1" x14ac:dyDescent="0.2">
      <c r="A59" s="134"/>
      <c r="B59" s="134"/>
      <c r="C59" s="134"/>
      <c r="D59" s="150"/>
      <c r="E59" s="150"/>
      <c r="F59" s="150"/>
      <c r="G59" s="150"/>
      <c r="H59" s="150"/>
      <c r="I59" s="150"/>
      <c r="J59" s="150"/>
      <c r="K59" s="134"/>
      <c r="L59" s="134"/>
      <c r="M59" s="134"/>
      <c r="N59" s="185"/>
      <c r="O59" s="134"/>
      <c r="P59" s="159"/>
      <c r="S59" s="181"/>
      <c r="Z59"/>
      <c r="AA59"/>
    </row>
    <row r="60" spans="1:27" ht="12.6" customHeight="1" x14ac:dyDescent="0.2">
      <c r="A60" s="134"/>
      <c r="B60" s="134"/>
      <c r="C60" s="134"/>
      <c r="D60" s="150"/>
      <c r="E60" s="150"/>
      <c r="F60" s="150"/>
      <c r="G60" s="150"/>
      <c r="H60" s="150"/>
      <c r="I60" s="150"/>
      <c r="J60" s="150"/>
      <c r="K60" s="134"/>
      <c r="L60" s="134"/>
      <c r="M60" s="134"/>
      <c r="N60" s="185"/>
      <c r="O60" s="134"/>
      <c r="P60" s="159"/>
      <c r="S60" s="181"/>
      <c r="Z60"/>
      <c r="AA60"/>
    </row>
    <row r="61" spans="1:27" ht="12.6" customHeight="1" x14ac:dyDescent="0.2">
      <c r="A61" s="134"/>
      <c r="B61" s="134"/>
      <c r="C61" s="134"/>
      <c r="D61" s="150"/>
      <c r="E61" s="150"/>
      <c r="F61" s="150"/>
      <c r="G61" s="150"/>
      <c r="H61" s="150"/>
      <c r="I61" s="150"/>
      <c r="J61" s="150"/>
      <c r="K61" s="134"/>
      <c r="L61" s="134"/>
      <c r="M61" s="134"/>
      <c r="N61" s="185"/>
      <c r="O61" s="134"/>
      <c r="P61" s="159"/>
      <c r="S61" s="181"/>
      <c r="Z61"/>
      <c r="AA61"/>
    </row>
    <row r="62" spans="1:27" ht="12.6" customHeight="1" x14ac:dyDescent="0.2">
      <c r="A62" s="134"/>
      <c r="B62" s="134"/>
      <c r="C62" s="134"/>
      <c r="D62" s="150"/>
      <c r="E62" s="150"/>
      <c r="F62" s="150"/>
      <c r="G62" s="150"/>
      <c r="H62" s="150"/>
      <c r="I62" s="150"/>
      <c r="J62" s="150"/>
      <c r="K62" s="134"/>
      <c r="L62" s="134"/>
      <c r="M62" s="134"/>
      <c r="N62" s="185"/>
      <c r="O62" s="134"/>
      <c r="P62" s="159"/>
      <c r="S62" s="181"/>
      <c r="Z62"/>
      <c r="AA62"/>
    </row>
    <row r="63" spans="1:27" ht="12.6" customHeight="1" x14ac:dyDescent="0.2">
      <c r="A63" s="134"/>
      <c r="B63" s="134"/>
      <c r="C63" s="134"/>
      <c r="D63" s="150"/>
      <c r="E63" s="150"/>
      <c r="F63" s="150"/>
      <c r="G63" s="150"/>
      <c r="H63" s="150"/>
      <c r="I63" s="150"/>
      <c r="J63" s="150"/>
      <c r="K63" s="134"/>
      <c r="L63" s="134"/>
      <c r="M63" s="134"/>
      <c r="N63" s="185"/>
      <c r="O63" s="134"/>
      <c r="P63" s="159"/>
      <c r="S63" s="181"/>
      <c r="Z63"/>
      <c r="AA63"/>
    </row>
    <row r="64" spans="1:27" ht="12.6" customHeight="1" x14ac:dyDescent="0.2">
      <c r="A64" s="134"/>
      <c r="B64" s="134"/>
      <c r="C64" s="134"/>
      <c r="D64" s="150"/>
      <c r="E64" s="150"/>
      <c r="F64" s="150"/>
      <c r="G64" s="150"/>
      <c r="H64" s="150"/>
      <c r="I64" s="150"/>
      <c r="J64" s="150"/>
      <c r="K64" s="134"/>
      <c r="L64" s="134"/>
      <c r="M64" s="134"/>
      <c r="N64" s="185"/>
      <c r="O64" s="134"/>
      <c r="P64" s="159"/>
      <c r="S64" s="181"/>
      <c r="Z64"/>
      <c r="AA64"/>
    </row>
    <row r="65" spans="1:27" ht="12.6" customHeight="1" x14ac:dyDescent="0.2">
      <c r="A65" s="134"/>
      <c r="B65" s="134"/>
      <c r="C65" s="134"/>
      <c r="D65" s="150"/>
      <c r="E65" s="150"/>
      <c r="F65" s="150"/>
      <c r="G65" s="150"/>
      <c r="H65" s="150"/>
      <c r="I65" s="150"/>
      <c r="J65" s="150"/>
      <c r="K65" s="134"/>
      <c r="L65" s="134"/>
      <c r="M65" s="134"/>
      <c r="N65" s="185"/>
      <c r="O65" s="134"/>
      <c r="P65" s="159"/>
      <c r="S65" s="181"/>
      <c r="Z65"/>
      <c r="AA65"/>
    </row>
    <row r="66" spans="1:27" ht="12.6" customHeight="1" x14ac:dyDescent="0.2">
      <c r="A66" s="134"/>
      <c r="B66" s="134"/>
      <c r="C66" s="134"/>
      <c r="D66" s="150"/>
      <c r="E66" s="150"/>
      <c r="F66" s="150"/>
      <c r="G66" s="150"/>
      <c r="H66" s="150"/>
      <c r="I66" s="150"/>
      <c r="J66" s="150"/>
      <c r="K66" s="134"/>
      <c r="L66" s="134"/>
      <c r="M66" s="134"/>
      <c r="N66" s="185"/>
      <c r="O66" s="134"/>
      <c r="P66" s="159"/>
      <c r="S66" s="181"/>
      <c r="Z66"/>
      <c r="AA66"/>
    </row>
    <row r="67" spans="1:27" ht="12.6" customHeight="1" x14ac:dyDescent="0.2">
      <c r="A67" s="134"/>
      <c r="B67" s="134"/>
      <c r="C67" s="134"/>
      <c r="D67" s="150"/>
      <c r="E67" s="150"/>
      <c r="F67" s="150"/>
      <c r="G67" s="150"/>
      <c r="H67" s="150"/>
      <c r="I67" s="150"/>
      <c r="J67" s="150"/>
      <c r="K67" s="134"/>
      <c r="L67" s="134"/>
      <c r="M67" s="134"/>
      <c r="N67" s="185"/>
      <c r="O67" s="134"/>
      <c r="P67" s="159"/>
      <c r="S67" s="181"/>
      <c r="Z67"/>
      <c r="AA67"/>
    </row>
    <row r="68" spans="1:27" ht="12.6" customHeight="1" x14ac:dyDescent="0.2">
      <c r="A68" s="134"/>
      <c r="B68" s="134"/>
      <c r="C68" s="134"/>
      <c r="D68" s="150"/>
      <c r="E68" s="150"/>
      <c r="F68" s="150"/>
      <c r="G68" s="150"/>
      <c r="H68" s="150"/>
      <c r="I68" s="150"/>
      <c r="J68" s="150"/>
      <c r="K68" s="134"/>
      <c r="L68" s="134"/>
      <c r="M68" s="134"/>
      <c r="N68" s="185"/>
      <c r="O68" s="134"/>
      <c r="P68" s="159"/>
      <c r="S68" s="181"/>
      <c r="Z68"/>
      <c r="AA68"/>
    </row>
    <row r="69" spans="1:27" ht="12.6" customHeight="1" x14ac:dyDescent="0.2">
      <c r="A69" s="134"/>
      <c r="B69" s="134"/>
      <c r="C69" s="134"/>
      <c r="D69" s="150"/>
      <c r="E69" s="150"/>
      <c r="F69" s="150"/>
      <c r="G69" s="150"/>
      <c r="H69" s="150"/>
      <c r="I69" s="150"/>
      <c r="J69" s="150"/>
      <c r="K69" s="134"/>
      <c r="L69" s="134"/>
      <c r="M69" s="134"/>
      <c r="N69" s="185"/>
      <c r="O69" s="134"/>
      <c r="P69" s="159"/>
      <c r="S69" s="181"/>
      <c r="Z69"/>
      <c r="AA69"/>
    </row>
    <row r="70" spans="1:27" ht="12.6" customHeight="1" x14ac:dyDescent="0.2">
      <c r="A70" s="134"/>
      <c r="B70" s="134"/>
      <c r="C70" s="134"/>
      <c r="D70" s="150"/>
      <c r="E70" s="150"/>
      <c r="F70" s="150"/>
      <c r="G70" s="150"/>
      <c r="H70" s="150"/>
      <c r="I70" s="150"/>
      <c r="J70" s="150"/>
      <c r="K70" s="134"/>
      <c r="L70" s="134"/>
      <c r="M70" s="134"/>
      <c r="N70" s="185"/>
      <c r="O70" s="134"/>
      <c r="P70" s="159"/>
      <c r="S70" s="181"/>
      <c r="Z70"/>
      <c r="AA70"/>
    </row>
    <row r="71" spans="1:27" ht="12.6" customHeight="1" x14ac:dyDescent="0.2">
      <c r="A71" s="134"/>
      <c r="B71" s="134"/>
      <c r="C71" s="134"/>
      <c r="D71" s="150"/>
      <c r="E71" s="150"/>
      <c r="F71" s="150"/>
      <c r="G71" s="150"/>
      <c r="H71" s="150"/>
      <c r="I71" s="150"/>
      <c r="J71" s="150"/>
      <c r="K71" s="134"/>
      <c r="L71" s="134"/>
      <c r="M71" s="134"/>
      <c r="N71" s="185"/>
      <c r="O71" s="134"/>
      <c r="P71" s="159"/>
      <c r="S71" s="181"/>
      <c r="Z71"/>
      <c r="AA71"/>
    </row>
    <row r="72" spans="1:27" ht="12.6" customHeight="1" x14ac:dyDescent="0.2">
      <c r="A72" s="134"/>
      <c r="B72" s="134"/>
      <c r="C72" s="134"/>
      <c r="D72" s="150"/>
      <c r="E72" s="150"/>
      <c r="F72" s="150"/>
      <c r="G72" s="150"/>
      <c r="H72" s="150"/>
      <c r="I72" s="150"/>
      <c r="J72" s="150"/>
      <c r="K72" s="134"/>
      <c r="L72" s="134"/>
      <c r="M72" s="134"/>
      <c r="N72" s="185"/>
      <c r="O72" s="134"/>
      <c r="P72" s="159"/>
      <c r="S72" s="181"/>
      <c r="Z72"/>
      <c r="AA72"/>
    </row>
    <row r="73" spans="1:27" ht="12.6" customHeight="1" x14ac:dyDescent="0.2">
      <c r="A73" s="134"/>
      <c r="B73" s="134"/>
      <c r="C73" s="134"/>
      <c r="D73" s="150"/>
      <c r="E73" s="150"/>
      <c r="F73" s="150"/>
      <c r="G73" s="150"/>
      <c r="H73" s="150"/>
      <c r="I73" s="150"/>
      <c r="J73" s="150"/>
      <c r="K73" s="134"/>
      <c r="L73" s="134"/>
      <c r="M73" s="134"/>
      <c r="N73" s="185"/>
      <c r="O73" s="134"/>
      <c r="P73" s="159"/>
      <c r="S73" s="181"/>
      <c r="Z73"/>
      <c r="AA73"/>
    </row>
    <row r="74" spans="1:27" ht="12.6" customHeight="1" x14ac:dyDescent="0.2">
      <c r="A74" s="134"/>
      <c r="B74" s="134"/>
      <c r="C74" s="134"/>
      <c r="D74" s="150"/>
      <c r="E74" s="150"/>
      <c r="F74" s="150"/>
      <c r="G74" s="150"/>
      <c r="H74" s="150"/>
      <c r="I74" s="150"/>
      <c r="J74" s="150"/>
      <c r="K74" s="134"/>
      <c r="L74" s="134"/>
      <c r="M74" s="134"/>
      <c r="N74" s="185"/>
      <c r="O74" s="134"/>
      <c r="P74" s="159"/>
      <c r="S74" s="181"/>
      <c r="Z74"/>
      <c r="AA74"/>
    </row>
    <row r="75" spans="1:27" ht="12.6" customHeight="1" x14ac:dyDescent="0.2">
      <c r="A75" s="134"/>
      <c r="B75" s="134"/>
      <c r="C75" s="134"/>
      <c r="D75" s="150"/>
      <c r="E75" s="150"/>
      <c r="F75" s="150"/>
      <c r="G75" s="150"/>
      <c r="H75" s="150"/>
      <c r="I75" s="150"/>
      <c r="J75" s="150"/>
      <c r="K75" s="134"/>
      <c r="L75" s="134"/>
      <c r="M75" s="134"/>
      <c r="N75" s="185"/>
      <c r="O75" s="134"/>
      <c r="P75" s="159"/>
      <c r="S75" s="181"/>
      <c r="Z75"/>
      <c r="AA75"/>
    </row>
    <row r="76" spans="1:27" ht="12.6" customHeight="1" x14ac:dyDescent="0.2">
      <c r="A76" s="134"/>
      <c r="B76" s="134"/>
      <c r="C76" s="134"/>
      <c r="D76" s="150"/>
      <c r="E76" s="150"/>
      <c r="F76" s="150"/>
      <c r="G76" s="150"/>
      <c r="H76" s="150"/>
      <c r="I76" s="150"/>
      <c r="J76" s="150"/>
      <c r="K76" s="134"/>
      <c r="L76" s="134"/>
      <c r="M76" s="134"/>
      <c r="N76" s="185"/>
      <c r="O76" s="134"/>
      <c r="P76" s="159"/>
      <c r="S76" s="181"/>
      <c r="Z76"/>
      <c r="AA76"/>
    </row>
    <row r="77" spans="1:27" ht="12.6" customHeight="1" x14ac:dyDescent="0.2">
      <c r="A77" s="134"/>
      <c r="B77" s="134"/>
      <c r="C77" s="134"/>
      <c r="D77" s="150"/>
      <c r="E77" s="150"/>
      <c r="F77" s="150"/>
      <c r="G77" s="150"/>
      <c r="H77" s="150"/>
      <c r="I77" s="150"/>
      <c r="J77" s="150"/>
      <c r="K77" s="134"/>
      <c r="L77" s="134"/>
      <c r="M77" s="134"/>
      <c r="N77" s="185"/>
      <c r="O77" s="134"/>
      <c r="P77" s="159"/>
      <c r="S77" s="181"/>
      <c r="Z77"/>
      <c r="AA77"/>
    </row>
    <row r="78" spans="1:27" ht="12.6" customHeight="1" x14ac:dyDescent="0.2">
      <c r="A78" s="134"/>
      <c r="B78" s="134"/>
      <c r="C78" s="134"/>
      <c r="D78" s="150"/>
      <c r="E78" s="150"/>
      <c r="F78" s="150"/>
      <c r="G78" s="150"/>
      <c r="H78" s="150"/>
      <c r="I78" s="150"/>
      <c r="J78" s="150"/>
      <c r="K78" s="134"/>
      <c r="L78" s="134"/>
      <c r="M78" s="134"/>
      <c r="N78" s="185"/>
      <c r="O78" s="134"/>
      <c r="P78" s="159"/>
      <c r="S78" s="181"/>
      <c r="Z78"/>
      <c r="AA78"/>
    </row>
    <row r="79" spans="1:27" ht="12.6" customHeight="1" x14ac:dyDescent="0.2">
      <c r="A79" s="134"/>
      <c r="B79" s="134"/>
      <c r="C79" s="134"/>
      <c r="D79" s="150"/>
      <c r="E79" s="150"/>
      <c r="F79" s="150"/>
      <c r="G79" s="150"/>
      <c r="H79" s="150"/>
      <c r="I79" s="150"/>
      <c r="J79" s="150"/>
      <c r="K79" s="134"/>
      <c r="L79" s="134"/>
      <c r="M79" s="134"/>
      <c r="N79" s="185"/>
      <c r="O79" s="134"/>
      <c r="P79" s="159"/>
      <c r="S79" s="181"/>
      <c r="Z79"/>
      <c r="AA79"/>
    </row>
    <row r="80" spans="1:27" ht="12.6" customHeight="1" x14ac:dyDescent="0.2">
      <c r="A80" s="134"/>
      <c r="B80" s="134"/>
      <c r="C80" s="134"/>
      <c r="D80" s="150"/>
      <c r="E80" s="150"/>
      <c r="F80" s="150"/>
      <c r="G80" s="150"/>
      <c r="H80" s="150"/>
      <c r="I80" s="150"/>
      <c r="J80" s="150"/>
      <c r="K80" s="134"/>
      <c r="L80" s="134"/>
      <c r="M80" s="134"/>
      <c r="N80" s="185"/>
      <c r="O80" s="134"/>
      <c r="P80" s="159"/>
      <c r="S80" s="181"/>
      <c r="Z80"/>
      <c r="AA80"/>
    </row>
    <row r="81" spans="1:27" ht="12.6" customHeight="1" x14ac:dyDescent="0.2">
      <c r="A81" s="134"/>
      <c r="B81" s="134"/>
      <c r="C81" s="134"/>
      <c r="D81" s="150"/>
      <c r="E81" s="150"/>
      <c r="F81" s="160"/>
      <c r="G81" s="150"/>
      <c r="H81" s="150"/>
      <c r="I81" s="150"/>
      <c r="J81" s="150"/>
      <c r="K81" s="134"/>
      <c r="L81" s="134"/>
      <c r="M81" s="134"/>
      <c r="N81" s="185"/>
      <c r="O81" s="134"/>
      <c r="P81" s="159"/>
      <c r="S81" s="181"/>
      <c r="Z81"/>
      <c r="AA81"/>
    </row>
    <row r="82" spans="1:27" ht="12.6" customHeight="1" x14ac:dyDescent="0.2">
      <c r="A82" s="134"/>
      <c r="B82" s="134"/>
      <c r="C82" s="134"/>
      <c r="D82" s="150"/>
      <c r="E82" s="150"/>
      <c r="F82" s="160"/>
      <c r="G82" s="150"/>
      <c r="H82" s="150"/>
      <c r="I82" s="150"/>
      <c r="J82" s="150"/>
      <c r="K82" s="134"/>
      <c r="L82" s="134"/>
      <c r="M82" s="134"/>
      <c r="N82" s="185"/>
      <c r="O82" s="134"/>
      <c r="P82" s="159"/>
      <c r="S82" s="181"/>
      <c r="Z82"/>
      <c r="AA82"/>
    </row>
    <row r="83" spans="1:27" ht="12.6" customHeight="1" x14ac:dyDescent="0.2">
      <c r="A83" s="134"/>
      <c r="B83" s="134"/>
      <c r="C83" s="134"/>
      <c r="D83" s="150"/>
      <c r="E83" s="150"/>
      <c r="F83" s="150"/>
      <c r="G83" s="150"/>
      <c r="H83" s="150"/>
      <c r="I83" s="150"/>
      <c r="J83" s="150"/>
      <c r="K83" s="134"/>
      <c r="L83" s="134"/>
      <c r="M83" s="134"/>
      <c r="N83" s="185"/>
      <c r="O83" s="134"/>
      <c r="P83" s="159"/>
      <c r="S83" s="181"/>
      <c r="Z83"/>
      <c r="AA83"/>
    </row>
    <row r="84" spans="1:27" ht="12.6" customHeight="1" x14ac:dyDescent="0.2">
      <c r="A84" s="134"/>
      <c r="B84" s="134"/>
      <c r="C84" s="134"/>
      <c r="D84" s="150"/>
      <c r="E84" s="150"/>
      <c r="F84" s="150"/>
      <c r="G84" s="150"/>
      <c r="H84" s="150"/>
      <c r="I84" s="150"/>
      <c r="J84" s="150"/>
      <c r="K84" s="134"/>
      <c r="L84" s="134"/>
      <c r="M84" s="134"/>
      <c r="N84" s="185"/>
      <c r="O84" s="134"/>
      <c r="P84" s="159"/>
      <c r="S84" s="181"/>
      <c r="Z84"/>
      <c r="AA84"/>
    </row>
    <row r="85" spans="1:27" ht="12.6" customHeight="1" x14ac:dyDescent="0.2">
      <c r="A85" s="134"/>
      <c r="B85" s="134"/>
      <c r="C85" s="134"/>
      <c r="D85" s="150"/>
      <c r="E85" s="150"/>
      <c r="F85" s="150"/>
      <c r="G85" s="150"/>
      <c r="H85" s="150"/>
      <c r="I85" s="150"/>
      <c r="J85" s="150"/>
      <c r="K85" s="134"/>
      <c r="L85" s="134"/>
      <c r="M85" s="134"/>
      <c r="N85" s="185"/>
      <c r="O85" s="134"/>
      <c r="P85" s="159"/>
      <c r="S85" s="181"/>
      <c r="Z85"/>
      <c r="AA85"/>
    </row>
    <row r="86" spans="1:27" ht="12.6" customHeight="1" x14ac:dyDescent="0.2">
      <c r="A86" s="134"/>
      <c r="B86" s="134"/>
      <c r="C86" s="134"/>
      <c r="D86" s="150"/>
      <c r="E86" s="150"/>
      <c r="F86" s="150"/>
      <c r="G86" s="150"/>
      <c r="H86" s="150"/>
      <c r="I86" s="150"/>
      <c r="J86" s="150"/>
      <c r="K86" s="134"/>
      <c r="L86" s="134"/>
      <c r="M86" s="134"/>
      <c r="N86" s="185"/>
      <c r="O86" s="134"/>
      <c r="P86" s="159"/>
      <c r="S86" s="181"/>
      <c r="Z86"/>
      <c r="AA86"/>
    </row>
    <row r="87" spans="1:27" ht="12.6" customHeight="1" x14ac:dyDescent="0.2">
      <c r="A87" s="134"/>
      <c r="B87" s="134"/>
      <c r="C87" s="134"/>
      <c r="D87" s="150"/>
      <c r="E87" s="150"/>
      <c r="F87" s="150"/>
      <c r="G87" s="150"/>
      <c r="H87" s="150"/>
      <c r="I87" s="150"/>
      <c r="J87" s="150"/>
      <c r="K87" s="134"/>
      <c r="L87" s="134"/>
      <c r="M87" s="134"/>
      <c r="N87" s="185"/>
      <c r="O87" s="134"/>
      <c r="P87" s="159"/>
      <c r="S87" s="181"/>
      <c r="Z87"/>
      <c r="AA87"/>
    </row>
    <row r="88" spans="1:27" ht="12.6" customHeight="1" x14ac:dyDescent="0.2">
      <c r="A88" s="134"/>
      <c r="B88" s="134"/>
      <c r="C88" s="134"/>
      <c r="D88" s="150"/>
      <c r="E88" s="150"/>
      <c r="F88" s="150"/>
      <c r="G88" s="150"/>
      <c r="H88" s="150"/>
      <c r="I88" s="150"/>
      <c r="J88" s="150"/>
      <c r="K88" s="134"/>
      <c r="L88" s="134"/>
      <c r="M88" s="134"/>
      <c r="N88" s="185"/>
      <c r="O88" s="134"/>
      <c r="P88" s="159"/>
      <c r="S88" s="181"/>
      <c r="Z88"/>
      <c r="AA88"/>
    </row>
    <row r="89" spans="1:27" ht="12.6" customHeight="1" x14ac:dyDescent="0.2">
      <c r="A89" s="134"/>
      <c r="B89" s="134"/>
      <c r="C89" s="134"/>
      <c r="D89" s="150"/>
      <c r="E89" s="150"/>
      <c r="F89" s="150"/>
      <c r="G89" s="150"/>
      <c r="H89" s="150"/>
      <c r="I89" s="150"/>
      <c r="J89" s="150"/>
      <c r="K89" s="134"/>
      <c r="L89" s="134"/>
      <c r="M89" s="134"/>
      <c r="N89" s="185"/>
      <c r="O89" s="134"/>
      <c r="P89" s="159"/>
      <c r="S89" s="181"/>
      <c r="Z89"/>
      <c r="AA89"/>
    </row>
    <row r="90" spans="1:27" ht="12.6" customHeight="1" x14ac:dyDescent="0.2">
      <c r="A90" s="134"/>
      <c r="B90" s="134"/>
      <c r="C90" s="134"/>
      <c r="D90" s="150"/>
      <c r="E90" s="150"/>
      <c r="F90" s="150"/>
      <c r="G90" s="150"/>
      <c r="H90" s="150"/>
      <c r="I90" s="150"/>
      <c r="J90" s="150"/>
      <c r="K90" s="134"/>
      <c r="L90" s="134"/>
      <c r="M90" s="134"/>
      <c r="N90" s="185"/>
      <c r="O90" s="134"/>
      <c r="P90" s="159"/>
      <c r="S90" s="181"/>
      <c r="Z90"/>
      <c r="AA90"/>
    </row>
    <row r="91" spans="1:27" ht="12.6" customHeight="1" x14ac:dyDescent="0.2">
      <c r="A91" s="134"/>
      <c r="B91" s="134"/>
      <c r="C91" s="134"/>
      <c r="D91" s="150"/>
      <c r="E91" s="150"/>
      <c r="F91" s="150"/>
      <c r="G91" s="150"/>
      <c r="H91" s="150"/>
      <c r="I91" s="150"/>
      <c r="J91" s="150"/>
      <c r="K91" s="134"/>
      <c r="L91" s="134"/>
      <c r="M91" s="134"/>
      <c r="N91" s="185"/>
      <c r="O91" s="134"/>
      <c r="P91" s="159"/>
      <c r="S91" s="181"/>
      <c r="Z91"/>
      <c r="AA91"/>
    </row>
    <row r="92" spans="1:27" ht="12.6" customHeight="1" x14ac:dyDescent="0.2">
      <c r="A92" s="134"/>
      <c r="B92" s="134"/>
      <c r="C92" s="134"/>
      <c r="D92" s="150"/>
      <c r="E92" s="150"/>
      <c r="F92" s="150"/>
      <c r="G92" s="150"/>
      <c r="H92" s="150"/>
      <c r="I92" s="150"/>
      <c r="J92" s="150"/>
      <c r="K92" s="134"/>
      <c r="L92" s="134"/>
      <c r="M92" s="134"/>
      <c r="N92" s="185"/>
      <c r="O92" s="134"/>
      <c r="P92" s="159"/>
      <c r="S92" s="181"/>
      <c r="Z92"/>
      <c r="AA92"/>
    </row>
    <row r="93" spans="1:27" ht="12.6" customHeight="1" x14ac:dyDescent="0.2">
      <c r="A93" s="134"/>
      <c r="B93" s="134"/>
      <c r="C93" s="134"/>
      <c r="D93" s="150"/>
      <c r="E93" s="150"/>
      <c r="F93" s="150"/>
      <c r="G93" s="150"/>
      <c r="H93" s="150"/>
      <c r="I93" s="150"/>
      <c r="J93" s="150"/>
      <c r="K93" s="134"/>
      <c r="L93" s="134"/>
      <c r="M93" s="134"/>
      <c r="N93" s="185"/>
      <c r="O93" s="134"/>
      <c r="P93" s="159"/>
      <c r="S93" s="181"/>
      <c r="Z93"/>
      <c r="AA93"/>
    </row>
    <row r="94" spans="1:27" ht="12.6" customHeight="1" x14ac:dyDescent="0.2">
      <c r="A94" s="134"/>
      <c r="B94" s="134"/>
      <c r="C94" s="134"/>
      <c r="D94" s="150"/>
      <c r="E94" s="150"/>
      <c r="F94" s="150"/>
      <c r="G94" s="150"/>
      <c r="H94" s="150"/>
      <c r="I94" s="150"/>
      <c r="J94" s="150"/>
      <c r="K94" s="134"/>
      <c r="L94" s="134"/>
      <c r="M94" s="134"/>
      <c r="N94" s="185"/>
      <c r="O94" s="134"/>
      <c r="P94" s="159"/>
      <c r="S94" s="181"/>
      <c r="Z94"/>
      <c r="AA94"/>
    </row>
    <row r="95" spans="1:27" ht="12.6" customHeight="1" x14ac:dyDescent="0.2">
      <c r="A95" s="134"/>
      <c r="B95" s="134"/>
      <c r="C95" s="134"/>
      <c r="D95" s="150"/>
      <c r="E95" s="150"/>
      <c r="F95" s="150"/>
      <c r="G95" s="150"/>
      <c r="H95" s="150"/>
      <c r="I95" s="150"/>
      <c r="J95" s="150"/>
      <c r="K95" s="134"/>
      <c r="L95" s="134"/>
      <c r="M95" s="134"/>
      <c r="N95" s="185"/>
      <c r="O95" s="134"/>
      <c r="P95" s="159"/>
      <c r="S95" s="181"/>
      <c r="Z95"/>
      <c r="AA95"/>
    </row>
    <row r="96" spans="1:27" ht="12.6" customHeight="1" x14ac:dyDescent="0.2">
      <c r="A96" s="134"/>
      <c r="B96" s="134"/>
      <c r="C96" s="134"/>
      <c r="D96" s="150"/>
      <c r="E96" s="150"/>
      <c r="F96" s="150"/>
      <c r="G96" s="150"/>
      <c r="H96" s="150"/>
      <c r="I96" s="150"/>
      <c r="J96" s="150"/>
      <c r="K96" s="134"/>
      <c r="L96" s="134"/>
      <c r="M96" s="134"/>
      <c r="N96" s="185"/>
      <c r="O96" s="134"/>
      <c r="P96" s="159"/>
      <c r="S96" s="181"/>
      <c r="Z96"/>
      <c r="AA96"/>
    </row>
    <row r="97" spans="1:27" ht="12.6" customHeight="1" x14ac:dyDescent="0.2">
      <c r="A97" s="134"/>
      <c r="B97" s="134"/>
      <c r="C97" s="134"/>
      <c r="D97" s="150"/>
      <c r="E97" s="150"/>
      <c r="F97" s="160"/>
      <c r="G97" s="150"/>
      <c r="H97" s="150"/>
      <c r="I97" s="150"/>
      <c r="J97" s="150"/>
      <c r="K97" s="134"/>
      <c r="L97" s="134"/>
      <c r="M97" s="134"/>
      <c r="N97" s="185"/>
      <c r="O97" s="134"/>
      <c r="P97" s="159"/>
      <c r="S97" s="181"/>
      <c r="Z97"/>
      <c r="AA97"/>
    </row>
    <row r="98" spans="1:27" ht="12.6" customHeight="1" x14ac:dyDescent="0.2">
      <c r="A98" s="134"/>
      <c r="B98" s="134"/>
      <c r="C98" s="134"/>
      <c r="D98" s="150"/>
      <c r="E98" s="150"/>
      <c r="F98" s="150"/>
      <c r="G98" s="150"/>
      <c r="H98" s="150"/>
      <c r="I98" s="150"/>
      <c r="J98" s="150"/>
      <c r="K98" s="134"/>
      <c r="L98" s="134"/>
      <c r="M98" s="134"/>
      <c r="N98" s="185"/>
      <c r="O98" s="134"/>
      <c r="P98" s="159"/>
      <c r="S98" s="181"/>
      <c r="Z98"/>
      <c r="AA98"/>
    </row>
    <row r="99" spans="1:27" ht="12.6" customHeight="1" x14ac:dyDescent="0.2">
      <c r="A99" s="134"/>
      <c r="B99" s="134"/>
      <c r="C99" s="134"/>
      <c r="D99" s="150"/>
      <c r="E99" s="150"/>
      <c r="F99" s="150"/>
      <c r="G99" s="150"/>
      <c r="H99" s="150"/>
      <c r="I99" s="150"/>
      <c r="J99" s="150"/>
      <c r="K99" s="134"/>
      <c r="L99" s="134"/>
      <c r="M99" s="134"/>
      <c r="N99" s="185"/>
      <c r="O99" s="134"/>
      <c r="P99" s="159"/>
      <c r="S99" s="181"/>
      <c r="Z99"/>
      <c r="AA99"/>
    </row>
    <row r="100" spans="1:27" ht="12.6" customHeight="1" x14ac:dyDescent="0.2">
      <c r="A100" s="134"/>
      <c r="B100" s="134"/>
      <c r="C100" s="134"/>
      <c r="D100" s="150"/>
      <c r="E100" s="150"/>
      <c r="F100" s="150"/>
      <c r="G100" s="150"/>
      <c r="H100" s="150"/>
      <c r="I100" s="150"/>
      <c r="J100" s="150"/>
      <c r="K100" s="134"/>
      <c r="L100" s="134"/>
      <c r="M100" s="134"/>
      <c r="N100" s="185"/>
      <c r="O100" s="134"/>
      <c r="P100" s="159"/>
      <c r="S100" s="181"/>
      <c r="Z100"/>
      <c r="AA100"/>
    </row>
    <row r="101" spans="1:27" ht="12.6" customHeight="1" x14ac:dyDescent="0.2">
      <c r="A101" s="134"/>
      <c r="B101" s="134"/>
      <c r="C101" s="134"/>
      <c r="D101" s="150"/>
      <c r="E101" s="150"/>
      <c r="F101" s="150"/>
      <c r="G101" s="150"/>
      <c r="H101" s="150"/>
      <c r="I101" s="150"/>
      <c r="J101" s="150"/>
      <c r="K101" s="134"/>
      <c r="L101" s="134"/>
      <c r="M101" s="134"/>
      <c r="N101" s="185"/>
      <c r="O101" s="134"/>
      <c r="P101" s="159"/>
      <c r="S101" s="181"/>
      <c r="Z101"/>
      <c r="AA101"/>
    </row>
    <row r="102" spans="1:27" ht="12.6" customHeight="1" x14ac:dyDescent="0.2">
      <c r="A102" s="134"/>
      <c r="B102" s="134"/>
      <c r="C102" s="134"/>
      <c r="D102" s="150"/>
      <c r="E102" s="150"/>
      <c r="F102" s="150"/>
      <c r="G102" s="150"/>
      <c r="H102" s="150"/>
      <c r="I102" s="150"/>
      <c r="J102" s="150"/>
      <c r="K102" s="134"/>
      <c r="L102" s="134"/>
      <c r="M102" s="134"/>
      <c r="N102" s="185"/>
      <c r="O102" s="134"/>
      <c r="P102" s="159"/>
      <c r="S102" s="181"/>
      <c r="Z102"/>
      <c r="AA102"/>
    </row>
    <row r="103" spans="1:27" ht="12.6" customHeight="1" x14ac:dyDescent="0.2">
      <c r="A103" s="134"/>
      <c r="B103" s="134"/>
      <c r="C103" s="134"/>
      <c r="D103" s="150"/>
      <c r="E103" s="150"/>
      <c r="F103" s="150"/>
      <c r="G103" s="150"/>
      <c r="H103" s="150"/>
      <c r="I103" s="150"/>
      <c r="J103" s="150"/>
      <c r="K103" s="134"/>
      <c r="L103" s="134"/>
      <c r="M103" s="134"/>
      <c r="N103" s="185"/>
      <c r="O103" s="134"/>
      <c r="P103" s="159"/>
      <c r="S103" s="181"/>
      <c r="Z103"/>
      <c r="AA103"/>
    </row>
    <row r="104" spans="1:27" ht="12.6" customHeight="1" x14ac:dyDescent="0.2">
      <c r="A104" s="134"/>
      <c r="B104" s="134"/>
      <c r="C104" s="134"/>
      <c r="D104" s="150"/>
      <c r="E104" s="150"/>
      <c r="F104" s="150"/>
      <c r="G104" s="150"/>
      <c r="H104" s="150"/>
      <c r="I104" s="150"/>
      <c r="J104" s="150"/>
      <c r="K104" s="134"/>
      <c r="L104" s="134"/>
      <c r="M104" s="134"/>
      <c r="N104" s="185"/>
      <c r="O104" s="134"/>
      <c r="P104" s="159"/>
      <c r="S104" s="181"/>
      <c r="Z104"/>
      <c r="AA104"/>
    </row>
    <row r="105" spans="1:27" ht="12.6" customHeight="1" x14ac:dyDescent="0.2">
      <c r="A105" s="134"/>
      <c r="B105" s="134"/>
      <c r="C105" s="134"/>
      <c r="D105" s="150"/>
      <c r="E105" s="150"/>
      <c r="F105" s="150"/>
      <c r="G105" s="150"/>
      <c r="H105" s="150"/>
      <c r="I105" s="150"/>
      <c r="J105" s="150"/>
      <c r="K105" s="134"/>
      <c r="L105" s="134"/>
      <c r="M105" s="134"/>
      <c r="N105" s="185"/>
      <c r="O105" s="134"/>
      <c r="P105" s="159"/>
      <c r="S105" s="181"/>
      <c r="Z105"/>
      <c r="AA105"/>
    </row>
    <row r="106" spans="1:27" ht="12.6" customHeight="1" x14ac:dyDescent="0.2">
      <c r="A106" s="134"/>
      <c r="B106" s="134"/>
      <c r="C106" s="134"/>
      <c r="D106" s="150"/>
      <c r="E106" s="150"/>
      <c r="F106" s="150"/>
      <c r="G106" s="150"/>
      <c r="H106" s="150"/>
      <c r="I106" s="150"/>
      <c r="J106" s="150"/>
      <c r="K106" s="134"/>
      <c r="L106" s="134"/>
      <c r="M106" s="134"/>
      <c r="N106" s="185"/>
      <c r="O106" s="134"/>
      <c r="P106" s="159"/>
      <c r="S106" s="181"/>
      <c r="Z106"/>
      <c r="AA106"/>
    </row>
    <row r="107" spans="1:27" ht="12.6" customHeight="1" x14ac:dyDescent="0.2">
      <c r="A107" s="134"/>
      <c r="B107" s="134"/>
      <c r="C107" s="134"/>
      <c r="D107" s="150"/>
      <c r="E107" s="150"/>
      <c r="F107" s="150"/>
      <c r="G107" s="150"/>
      <c r="H107" s="150"/>
      <c r="I107" s="150"/>
      <c r="J107" s="150"/>
      <c r="K107" s="134"/>
      <c r="L107" s="134"/>
      <c r="M107" s="134"/>
      <c r="N107" s="185"/>
      <c r="O107" s="134"/>
      <c r="P107" s="159"/>
      <c r="S107" s="181"/>
      <c r="Z107"/>
      <c r="AA107"/>
    </row>
    <row r="108" spans="1:27" ht="12.6" customHeight="1" x14ac:dyDescent="0.2">
      <c r="A108" s="134"/>
      <c r="B108" s="134"/>
      <c r="C108" s="134"/>
      <c r="D108" s="150"/>
      <c r="E108" s="150"/>
      <c r="F108" s="160"/>
      <c r="G108" s="150"/>
      <c r="H108" s="150"/>
      <c r="I108" s="150"/>
      <c r="J108" s="150"/>
      <c r="K108" s="134"/>
      <c r="L108" s="134"/>
      <c r="M108" s="134"/>
      <c r="N108" s="185"/>
      <c r="O108" s="134"/>
      <c r="P108" s="159"/>
      <c r="S108" s="181"/>
      <c r="Z108"/>
      <c r="AA108"/>
    </row>
    <row r="109" spans="1:27" ht="12.6" customHeight="1" x14ac:dyDescent="0.2">
      <c r="A109" s="134"/>
      <c r="B109" s="134"/>
      <c r="C109" s="134"/>
      <c r="D109" s="150"/>
      <c r="E109" s="150"/>
      <c r="F109" s="150"/>
      <c r="G109" s="150"/>
      <c r="H109" s="150"/>
      <c r="I109" s="150"/>
      <c r="J109" s="150"/>
      <c r="K109" s="134"/>
      <c r="L109" s="134"/>
      <c r="M109" s="134"/>
      <c r="N109" s="185"/>
      <c r="O109" s="134"/>
      <c r="P109" s="159"/>
      <c r="S109" s="181"/>
      <c r="Z109"/>
      <c r="AA109"/>
    </row>
    <row r="110" spans="1:27" ht="12.6" customHeight="1" x14ac:dyDescent="0.2">
      <c r="A110" s="134"/>
      <c r="B110" s="134"/>
      <c r="C110" s="134"/>
      <c r="D110" s="150"/>
      <c r="E110" s="150"/>
      <c r="F110" s="150"/>
      <c r="G110" s="150"/>
      <c r="H110" s="150"/>
      <c r="I110" s="150"/>
      <c r="J110" s="150"/>
      <c r="K110" s="134"/>
      <c r="L110" s="134"/>
      <c r="M110" s="134"/>
      <c r="N110" s="185"/>
      <c r="O110" s="134"/>
      <c r="P110" s="159"/>
      <c r="S110" s="181"/>
      <c r="Z110"/>
      <c r="AA110"/>
    </row>
    <row r="111" spans="1:27" ht="12.6" customHeight="1" x14ac:dyDescent="0.2">
      <c r="A111" s="134"/>
      <c r="B111" s="134"/>
      <c r="C111" s="134"/>
      <c r="D111" s="150"/>
      <c r="E111" s="150"/>
      <c r="F111" s="150"/>
      <c r="G111" s="150"/>
      <c r="H111" s="150"/>
      <c r="I111" s="150"/>
      <c r="J111" s="150"/>
      <c r="K111" s="134"/>
      <c r="L111" s="134"/>
      <c r="M111" s="134"/>
      <c r="N111" s="185"/>
      <c r="O111" s="134"/>
      <c r="P111" s="159"/>
      <c r="S111" s="181"/>
      <c r="Z111"/>
      <c r="AA111"/>
    </row>
    <row r="112" spans="1:27" ht="12.6" customHeight="1" x14ac:dyDescent="0.2">
      <c r="A112" s="134"/>
      <c r="B112" s="134"/>
      <c r="C112" s="134"/>
      <c r="D112" s="150"/>
      <c r="E112" s="150"/>
      <c r="F112" s="150"/>
      <c r="G112" s="150"/>
      <c r="H112" s="150"/>
      <c r="I112" s="150"/>
      <c r="J112" s="150"/>
      <c r="K112" s="134"/>
      <c r="L112" s="134"/>
      <c r="M112" s="134"/>
      <c r="N112" s="185"/>
      <c r="O112" s="134"/>
      <c r="P112" s="159"/>
      <c r="S112" s="181"/>
      <c r="Z112"/>
      <c r="AA112"/>
    </row>
    <row r="113" spans="1:27" ht="12.6" customHeight="1" x14ac:dyDescent="0.2">
      <c r="A113" s="134"/>
      <c r="B113" s="134"/>
      <c r="C113" s="134"/>
      <c r="D113" s="150"/>
      <c r="E113" s="150"/>
      <c r="F113" s="150"/>
      <c r="G113" s="150"/>
      <c r="H113" s="150"/>
      <c r="I113" s="150"/>
      <c r="J113" s="150"/>
      <c r="K113" s="134"/>
      <c r="L113" s="134"/>
      <c r="M113" s="134"/>
      <c r="N113" s="185"/>
      <c r="O113" s="134"/>
      <c r="P113" s="159"/>
      <c r="S113" s="181"/>
      <c r="Z113"/>
      <c r="AA113"/>
    </row>
    <row r="114" spans="1:27" ht="12.6" customHeight="1" x14ac:dyDescent="0.2">
      <c r="A114" s="134"/>
      <c r="B114" s="134"/>
      <c r="C114" s="134"/>
      <c r="D114" s="150"/>
      <c r="E114" s="150"/>
      <c r="F114" s="150"/>
      <c r="G114" s="150"/>
      <c r="H114" s="150"/>
      <c r="I114" s="150"/>
      <c r="J114" s="150"/>
      <c r="K114" s="134"/>
      <c r="L114" s="134"/>
      <c r="M114" s="134"/>
      <c r="N114" s="185"/>
      <c r="O114" s="134"/>
      <c r="P114" s="159"/>
      <c r="S114" s="181"/>
      <c r="Z114"/>
      <c r="AA114"/>
    </row>
    <row r="115" spans="1:27" ht="12.6" customHeight="1" x14ac:dyDescent="0.2">
      <c r="A115" s="134"/>
      <c r="B115" s="134"/>
      <c r="C115" s="134"/>
      <c r="D115" s="150"/>
      <c r="E115" s="150"/>
      <c r="F115" s="150"/>
      <c r="G115" s="150"/>
      <c r="H115" s="150"/>
      <c r="I115" s="150"/>
      <c r="J115" s="150"/>
      <c r="K115" s="134"/>
      <c r="L115" s="134"/>
      <c r="M115" s="134"/>
      <c r="N115" s="185"/>
      <c r="O115" s="134"/>
      <c r="P115" s="159"/>
      <c r="S115" s="181"/>
      <c r="Z115"/>
      <c r="AA115"/>
    </row>
    <row r="116" spans="1:27" ht="12.6" customHeight="1" x14ac:dyDescent="0.2">
      <c r="A116" s="134"/>
      <c r="B116" s="134"/>
      <c r="C116" s="134"/>
      <c r="D116" s="150"/>
      <c r="E116" s="150"/>
      <c r="F116" s="150"/>
      <c r="G116" s="150"/>
      <c r="H116" s="150"/>
      <c r="I116" s="150"/>
      <c r="J116" s="150"/>
      <c r="K116" s="134"/>
      <c r="L116" s="134"/>
      <c r="M116" s="134"/>
      <c r="N116" s="185"/>
      <c r="O116" s="134"/>
      <c r="P116" s="159"/>
      <c r="S116" s="181"/>
      <c r="Z116"/>
      <c r="AA116"/>
    </row>
    <row r="117" spans="1:27" ht="12.6" customHeight="1" x14ac:dyDescent="0.2">
      <c r="A117" s="134"/>
      <c r="B117" s="134"/>
      <c r="C117" s="134"/>
      <c r="D117" s="150"/>
      <c r="E117" s="150"/>
      <c r="F117" s="150"/>
      <c r="G117" s="150"/>
      <c r="H117" s="150"/>
      <c r="I117" s="150"/>
      <c r="J117" s="150"/>
      <c r="K117" s="134"/>
      <c r="L117" s="134"/>
      <c r="M117" s="134"/>
      <c r="N117" s="185"/>
      <c r="O117" s="134"/>
      <c r="P117" s="159"/>
      <c r="S117" s="181"/>
      <c r="Z117"/>
      <c r="AA117"/>
    </row>
    <row r="118" spans="1:27" ht="12.6" customHeight="1" x14ac:dyDescent="0.2">
      <c r="A118" s="134"/>
      <c r="B118" s="134"/>
      <c r="C118" s="134"/>
      <c r="D118" s="150"/>
      <c r="E118" s="150"/>
      <c r="F118" s="150"/>
      <c r="G118" s="150"/>
      <c r="H118" s="150"/>
      <c r="I118" s="150"/>
      <c r="J118" s="150"/>
      <c r="K118" s="134"/>
      <c r="L118" s="134"/>
      <c r="M118" s="134"/>
      <c r="N118" s="185"/>
      <c r="O118" s="134"/>
      <c r="P118" s="159"/>
      <c r="S118" s="181"/>
      <c r="Z118"/>
      <c r="AA118"/>
    </row>
    <row r="119" spans="1:27" ht="12.6" customHeight="1" x14ac:dyDescent="0.2">
      <c r="A119" s="134"/>
      <c r="B119" s="134"/>
      <c r="C119" s="134"/>
      <c r="D119" s="150"/>
      <c r="E119" s="150"/>
      <c r="F119" s="150"/>
      <c r="G119" s="150"/>
      <c r="H119" s="150"/>
      <c r="I119" s="150"/>
      <c r="J119" s="150"/>
      <c r="K119" s="134"/>
      <c r="L119" s="134"/>
      <c r="M119" s="134"/>
      <c r="N119" s="185"/>
      <c r="O119" s="134"/>
      <c r="P119" s="159"/>
      <c r="S119" s="181"/>
      <c r="Z119"/>
      <c r="AA119"/>
    </row>
    <row r="120" spans="1:27" ht="12.6" customHeight="1" x14ac:dyDescent="0.2">
      <c r="A120" s="134"/>
      <c r="B120" s="134"/>
      <c r="C120" s="134"/>
      <c r="D120" s="150"/>
      <c r="E120" s="150"/>
      <c r="F120" s="160"/>
      <c r="G120" s="150"/>
      <c r="H120" s="150"/>
      <c r="I120" s="150"/>
      <c r="J120" s="150"/>
      <c r="K120" s="134"/>
      <c r="L120" s="134"/>
      <c r="M120" s="134"/>
      <c r="N120" s="185"/>
      <c r="O120" s="134"/>
      <c r="P120" s="159"/>
      <c r="S120" s="181"/>
      <c r="Z120"/>
      <c r="AA120"/>
    </row>
    <row r="121" spans="1:27" ht="12.6" customHeight="1" x14ac:dyDescent="0.2">
      <c r="A121" s="134"/>
      <c r="B121" s="134"/>
      <c r="C121" s="134"/>
      <c r="D121" s="150"/>
      <c r="E121" s="150"/>
      <c r="F121" s="150"/>
      <c r="G121" s="150"/>
      <c r="H121" s="150"/>
      <c r="I121" s="150"/>
      <c r="J121" s="150"/>
      <c r="K121" s="134"/>
      <c r="L121" s="134"/>
      <c r="M121" s="134"/>
      <c r="N121" s="185"/>
      <c r="O121" s="134"/>
      <c r="P121" s="159"/>
      <c r="S121" s="181"/>
      <c r="Z121"/>
      <c r="AA121"/>
    </row>
    <row r="122" spans="1:27" ht="12.6" customHeight="1" x14ac:dyDescent="0.2">
      <c r="A122" s="134"/>
      <c r="B122" s="134"/>
      <c r="C122" s="134"/>
      <c r="D122" s="150"/>
      <c r="E122" s="150"/>
      <c r="F122" s="150"/>
      <c r="G122" s="150"/>
      <c r="H122" s="150"/>
      <c r="I122" s="150"/>
      <c r="J122" s="150"/>
      <c r="K122" s="134"/>
      <c r="L122" s="134"/>
      <c r="M122" s="134"/>
      <c r="N122" s="185"/>
      <c r="O122" s="134"/>
      <c r="P122" s="159"/>
      <c r="S122" s="181"/>
      <c r="Z122"/>
      <c r="AA122"/>
    </row>
    <row r="123" spans="1:27" ht="12.6" customHeight="1" x14ac:dyDescent="0.2">
      <c r="A123" s="134"/>
      <c r="B123" s="134"/>
      <c r="C123" s="134"/>
      <c r="D123" s="150"/>
      <c r="E123" s="150"/>
      <c r="F123" s="150"/>
      <c r="G123" s="150"/>
      <c r="H123" s="150"/>
      <c r="I123" s="150"/>
      <c r="J123" s="150"/>
      <c r="K123" s="134"/>
      <c r="L123" s="134"/>
      <c r="M123" s="134"/>
      <c r="N123" s="185"/>
      <c r="O123" s="134"/>
      <c r="P123" s="159"/>
      <c r="S123" s="181"/>
      <c r="Z123"/>
      <c r="AA123"/>
    </row>
    <row r="124" spans="1:27" ht="12.6" customHeight="1" x14ac:dyDescent="0.2">
      <c r="A124" s="134"/>
      <c r="B124" s="134"/>
      <c r="C124" s="134"/>
      <c r="D124" s="150"/>
      <c r="E124" s="150"/>
      <c r="F124" s="150"/>
      <c r="G124" s="150"/>
      <c r="H124" s="150"/>
      <c r="I124" s="150"/>
      <c r="J124" s="150"/>
      <c r="K124" s="134"/>
      <c r="L124" s="134"/>
      <c r="M124" s="134"/>
      <c r="N124" s="185"/>
      <c r="O124" s="134"/>
      <c r="P124" s="159"/>
      <c r="S124" s="181"/>
      <c r="Z124"/>
      <c r="AA124"/>
    </row>
    <row r="125" spans="1:27" ht="12.6" customHeight="1" x14ac:dyDescent="0.2">
      <c r="A125" s="134"/>
      <c r="B125" s="134"/>
      <c r="C125" s="134"/>
      <c r="D125" s="150"/>
      <c r="E125" s="150"/>
      <c r="F125" s="150"/>
      <c r="G125" s="150"/>
      <c r="H125" s="150"/>
      <c r="I125" s="150"/>
      <c r="J125" s="150"/>
      <c r="K125" s="134"/>
      <c r="L125" s="134"/>
      <c r="M125" s="134"/>
      <c r="N125" s="185"/>
      <c r="O125" s="134"/>
      <c r="P125" s="159"/>
      <c r="S125" s="181"/>
      <c r="Z125"/>
      <c r="AA125"/>
    </row>
    <row r="126" spans="1:27" ht="12.6" customHeight="1" x14ac:dyDescent="0.2">
      <c r="A126" s="134"/>
      <c r="B126" s="134"/>
      <c r="C126" s="134"/>
      <c r="D126" s="150"/>
      <c r="E126" s="150"/>
      <c r="F126" s="150"/>
      <c r="G126" s="150"/>
      <c r="H126" s="150"/>
      <c r="I126" s="150"/>
      <c r="J126" s="150"/>
      <c r="K126" s="134"/>
      <c r="L126" s="134"/>
      <c r="M126" s="134"/>
      <c r="N126" s="185"/>
      <c r="O126" s="134"/>
      <c r="P126" s="159"/>
      <c r="S126" s="181"/>
      <c r="Z126"/>
      <c r="AA126"/>
    </row>
    <row r="127" spans="1:27" ht="12.6" customHeight="1" x14ac:dyDescent="0.2">
      <c r="A127" s="134"/>
      <c r="B127" s="134"/>
      <c r="C127" s="134"/>
      <c r="D127" s="150"/>
      <c r="E127" s="150"/>
      <c r="F127" s="150"/>
      <c r="G127" s="150"/>
      <c r="H127" s="150"/>
      <c r="I127" s="150"/>
      <c r="J127" s="150"/>
      <c r="K127" s="134"/>
      <c r="L127" s="134"/>
      <c r="M127" s="134"/>
      <c r="N127" s="185"/>
      <c r="O127" s="134"/>
      <c r="P127" s="159"/>
      <c r="S127" s="181"/>
      <c r="Z127"/>
      <c r="AA127"/>
    </row>
    <row r="128" spans="1:27" ht="12.6" customHeight="1" x14ac:dyDescent="0.2">
      <c r="A128" s="134"/>
      <c r="B128" s="134"/>
      <c r="C128" s="134"/>
      <c r="D128" s="150"/>
      <c r="E128" s="150"/>
      <c r="F128" s="150"/>
      <c r="G128" s="150"/>
      <c r="H128" s="150"/>
      <c r="I128" s="150"/>
      <c r="J128" s="150"/>
      <c r="K128" s="134"/>
      <c r="L128" s="134"/>
      <c r="M128" s="134"/>
      <c r="N128" s="185"/>
      <c r="O128" s="134"/>
      <c r="P128" s="159"/>
      <c r="S128" s="181"/>
      <c r="Z128"/>
      <c r="AA128"/>
    </row>
    <row r="129" spans="1:27" ht="12.6" customHeight="1" x14ac:dyDescent="0.2">
      <c r="A129" s="134"/>
      <c r="B129" s="134"/>
      <c r="C129" s="134"/>
      <c r="D129" s="150"/>
      <c r="E129" s="150"/>
      <c r="F129" s="150"/>
      <c r="G129" s="150"/>
      <c r="H129" s="150"/>
      <c r="I129" s="150"/>
      <c r="J129" s="150"/>
      <c r="K129" s="134"/>
      <c r="L129" s="134"/>
      <c r="M129" s="134"/>
      <c r="N129" s="185"/>
      <c r="O129" s="134"/>
      <c r="P129" s="159"/>
      <c r="S129" s="181"/>
      <c r="Z129"/>
      <c r="AA129"/>
    </row>
    <row r="130" spans="1:27" ht="12.6" customHeight="1" x14ac:dyDescent="0.2">
      <c r="A130" s="134"/>
      <c r="B130" s="134"/>
      <c r="C130" s="134"/>
      <c r="D130" s="150"/>
      <c r="E130" s="150"/>
      <c r="F130" s="150"/>
      <c r="G130" s="150"/>
      <c r="H130" s="150"/>
      <c r="I130" s="150"/>
      <c r="J130" s="150"/>
      <c r="K130" s="134"/>
      <c r="L130" s="134"/>
      <c r="M130" s="134"/>
      <c r="N130" s="185"/>
      <c r="O130" s="134"/>
      <c r="P130" s="159"/>
      <c r="S130" s="181"/>
      <c r="Z130"/>
      <c r="AA130"/>
    </row>
    <row r="131" spans="1:27" ht="12.6" customHeight="1" x14ac:dyDescent="0.2">
      <c r="A131" s="134"/>
      <c r="B131" s="134"/>
      <c r="C131" s="134"/>
      <c r="D131" s="150"/>
      <c r="E131" s="150"/>
      <c r="F131" s="160"/>
      <c r="G131" s="150"/>
      <c r="H131" s="150"/>
      <c r="I131" s="150"/>
      <c r="J131" s="150"/>
      <c r="K131" s="134"/>
      <c r="L131" s="134"/>
      <c r="M131" s="134"/>
      <c r="N131" s="185"/>
      <c r="O131" s="134"/>
      <c r="P131" s="159"/>
      <c r="S131" s="181"/>
      <c r="Z131"/>
      <c r="AA131"/>
    </row>
    <row r="132" spans="1:27" ht="12.6" customHeight="1" x14ac:dyDescent="0.2">
      <c r="A132" s="134"/>
      <c r="B132" s="134"/>
      <c r="C132" s="134"/>
      <c r="D132" s="150"/>
      <c r="E132" s="150"/>
      <c r="F132" s="150"/>
      <c r="G132" s="150"/>
      <c r="H132" s="150"/>
      <c r="I132" s="150"/>
      <c r="J132" s="150"/>
      <c r="K132" s="134"/>
      <c r="L132" s="134"/>
      <c r="M132" s="134"/>
      <c r="N132" s="185"/>
      <c r="O132" s="134"/>
      <c r="P132" s="159"/>
      <c r="S132" s="181"/>
      <c r="Z132"/>
      <c r="AA132"/>
    </row>
    <row r="133" spans="1:27" ht="12.6" customHeight="1" x14ac:dyDescent="0.2">
      <c r="A133" s="134"/>
      <c r="B133" s="134"/>
      <c r="C133" s="134"/>
      <c r="D133" s="150"/>
      <c r="E133" s="150"/>
      <c r="F133" s="150"/>
      <c r="G133" s="150"/>
      <c r="H133" s="150"/>
      <c r="I133" s="150"/>
      <c r="J133" s="150"/>
      <c r="K133" s="134"/>
      <c r="L133" s="134"/>
      <c r="M133" s="134"/>
      <c r="N133" s="185"/>
      <c r="O133" s="134"/>
      <c r="P133" s="159"/>
      <c r="S133" s="181"/>
      <c r="Z133"/>
      <c r="AA133"/>
    </row>
    <row r="134" spans="1:27" ht="12.6" customHeight="1" x14ac:dyDescent="0.2">
      <c r="A134" s="134"/>
      <c r="B134" s="134"/>
      <c r="C134" s="134"/>
      <c r="D134" s="150"/>
      <c r="E134" s="150"/>
      <c r="F134" s="150"/>
      <c r="G134" s="150"/>
      <c r="H134" s="150"/>
      <c r="I134" s="150"/>
      <c r="J134" s="150"/>
      <c r="K134" s="134"/>
      <c r="L134" s="134"/>
      <c r="M134" s="134"/>
      <c r="N134" s="185"/>
      <c r="O134" s="134"/>
      <c r="P134" s="159"/>
      <c r="S134" s="181"/>
      <c r="Z134"/>
      <c r="AA134"/>
    </row>
    <row r="135" spans="1:27" ht="12.6" customHeight="1" x14ac:dyDescent="0.2">
      <c r="A135" s="134"/>
      <c r="B135" s="134"/>
      <c r="C135" s="134"/>
      <c r="D135" s="150"/>
      <c r="E135" s="150"/>
      <c r="F135" s="150"/>
      <c r="G135" s="150"/>
      <c r="H135" s="150"/>
      <c r="I135" s="150"/>
      <c r="J135" s="150"/>
      <c r="K135" s="134"/>
      <c r="L135" s="134"/>
      <c r="M135" s="134"/>
      <c r="N135" s="185"/>
      <c r="O135" s="134"/>
      <c r="P135" s="159"/>
      <c r="S135" s="181"/>
      <c r="Z135"/>
      <c r="AA135"/>
    </row>
    <row r="136" spans="1:27" ht="12.6" customHeight="1" x14ac:dyDescent="0.2">
      <c r="A136" s="134"/>
      <c r="B136" s="134"/>
      <c r="C136" s="134"/>
      <c r="D136" s="150"/>
      <c r="E136" s="150"/>
      <c r="F136" s="150"/>
      <c r="G136" s="150"/>
      <c r="H136" s="150"/>
      <c r="I136" s="150"/>
      <c r="J136" s="150"/>
      <c r="K136" s="134"/>
      <c r="L136" s="134"/>
      <c r="M136" s="134"/>
      <c r="N136" s="185"/>
      <c r="O136" s="134"/>
      <c r="P136" s="159"/>
      <c r="S136" s="181"/>
      <c r="Z136"/>
      <c r="AA136"/>
    </row>
    <row r="137" spans="1:27" ht="12.6" customHeight="1" x14ac:dyDescent="0.2">
      <c r="A137" s="134"/>
      <c r="B137" s="134"/>
      <c r="C137" s="134"/>
      <c r="D137" s="150"/>
      <c r="E137" s="150"/>
      <c r="F137" s="150"/>
      <c r="G137" s="150"/>
      <c r="H137" s="150"/>
      <c r="I137" s="150"/>
      <c r="J137" s="150"/>
      <c r="K137" s="134"/>
      <c r="L137" s="134"/>
      <c r="M137" s="134"/>
      <c r="N137" s="185"/>
      <c r="O137" s="134"/>
      <c r="P137" s="159"/>
      <c r="S137" s="181"/>
      <c r="Z137"/>
      <c r="AA137"/>
    </row>
    <row r="138" spans="1:27" ht="12.6" customHeight="1" x14ac:dyDescent="0.2">
      <c r="A138" s="134"/>
      <c r="B138" s="134"/>
      <c r="C138" s="134"/>
      <c r="D138" s="150"/>
      <c r="E138" s="150"/>
      <c r="F138" s="150"/>
      <c r="G138" s="150"/>
      <c r="H138" s="150"/>
      <c r="I138" s="150"/>
      <c r="J138" s="150"/>
      <c r="K138" s="134"/>
      <c r="L138" s="134"/>
      <c r="M138" s="134"/>
      <c r="N138" s="185"/>
      <c r="O138" s="134"/>
      <c r="P138" s="159"/>
      <c r="S138" s="181"/>
      <c r="Z138"/>
      <c r="AA138"/>
    </row>
    <row r="139" spans="1:27" ht="12.6" customHeight="1" x14ac:dyDescent="0.2">
      <c r="A139" s="134"/>
      <c r="B139" s="134"/>
      <c r="C139" s="134"/>
      <c r="D139" s="150"/>
      <c r="E139" s="150"/>
      <c r="F139" s="160"/>
      <c r="G139" s="150"/>
      <c r="H139" s="150"/>
      <c r="I139" s="150"/>
      <c r="J139" s="150"/>
      <c r="K139" s="134"/>
      <c r="L139" s="134"/>
      <c r="M139" s="134"/>
      <c r="N139" s="185"/>
      <c r="O139" s="134"/>
      <c r="P139" s="159"/>
      <c r="S139" s="181"/>
      <c r="Z139"/>
      <c r="AA139"/>
    </row>
    <row r="140" spans="1:27" ht="12.6" customHeight="1" x14ac:dyDescent="0.2">
      <c r="A140" s="134"/>
      <c r="B140" s="134"/>
      <c r="C140" s="134"/>
      <c r="D140" s="150"/>
      <c r="E140" s="150"/>
      <c r="F140" s="150"/>
      <c r="G140" s="150"/>
      <c r="H140" s="150"/>
      <c r="I140" s="150"/>
      <c r="J140" s="150"/>
      <c r="K140" s="134"/>
      <c r="L140" s="134"/>
      <c r="M140" s="134"/>
      <c r="N140" s="185"/>
      <c r="O140" s="134"/>
      <c r="P140" s="159"/>
      <c r="S140" s="181"/>
      <c r="Z140"/>
      <c r="AA140"/>
    </row>
    <row r="141" spans="1:27" ht="12.6" customHeight="1" x14ac:dyDescent="0.2">
      <c r="A141" s="134"/>
      <c r="B141" s="134"/>
      <c r="C141" s="134"/>
      <c r="D141" s="150"/>
      <c r="E141" s="150"/>
      <c r="F141" s="160"/>
      <c r="G141" s="150"/>
      <c r="H141" s="150"/>
      <c r="I141" s="150"/>
      <c r="J141" s="150"/>
      <c r="K141" s="134"/>
      <c r="L141" s="134"/>
      <c r="M141" s="134"/>
      <c r="N141" s="185"/>
      <c r="O141" s="134"/>
      <c r="P141" s="159"/>
      <c r="S141" s="181"/>
      <c r="Z141"/>
      <c r="AA141"/>
    </row>
    <row r="142" spans="1:27" ht="12.6" customHeight="1" x14ac:dyDescent="0.2">
      <c r="A142" s="134"/>
      <c r="B142" s="134"/>
      <c r="C142" s="134"/>
      <c r="D142" s="150"/>
      <c r="E142" s="150"/>
      <c r="F142" s="150"/>
      <c r="G142" s="150"/>
      <c r="H142" s="150"/>
      <c r="I142" s="150"/>
      <c r="J142" s="150"/>
      <c r="K142" s="134"/>
      <c r="L142" s="134"/>
      <c r="M142" s="134"/>
      <c r="N142" s="185"/>
      <c r="O142" s="134"/>
      <c r="P142" s="159"/>
      <c r="S142" s="181"/>
      <c r="Z142"/>
      <c r="AA142"/>
    </row>
    <row r="143" spans="1:27" ht="12.6" customHeight="1" x14ac:dyDescent="0.2">
      <c r="A143" s="134"/>
      <c r="B143" s="134"/>
      <c r="C143" s="134"/>
      <c r="D143" s="150"/>
      <c r="E143" s="150"/>
      <c r="F143" s="160"/>
      <c r="G143" s="150"/>
      <c r="H143" s="150"/>
      <c r="I143" s="150"/>
      <c r="J143" s="150"/>
      <c r="K143" s="134"/>
      <c r="L143" s="134"/>
      <c r="M143" s="134"/>
      <c r="N143" s="185"/>
      <c r="O143" s="134"/>
      <c r="P143" s="159"/>
      <c r="S143" s="181"/>
      <c r="Z143"/>
      <c r="AA143"/>
    </row>
    <row r="144" spans="1:27" ht="12.6" customHeight="1" x14ac:dyDescent="0.2">
      <c r="A144" s="134"/>
      <c r="B144" s="134"/>
      <c r="C144" s="134"/>
      <c r="D144" s="150"/>
      <c r="E144" s="150"/>
      <c r="F144" s="150"/>
      <c r="G144" s="150"/>
      <c r="H144" s="150"/>
      <c r="I144" s="150"/>
      <c r="J144" s="150"/>
      <c r="K144" s="134"/>
      <c r="L144" s="134"/>
      <c r="M144" s="134"/>
      <c r="N144" s="185"/>
      <c r="O144" s="134"/>
      <c r="P144" s="159"/>
      <c r="S144" s="181"/>
      <c r="Z144"/>
      <c r="AA144"/>
    </row>
    <row r="145" spans="1:27" ht="12.6" customHeight="1" x14ac:dyDescent="0.2">
      <c r="A145" s="134"/>
      <c r="B145" s="134"/>
      <c r="C145" s="134"/>
      <c r="D145" s="150"/>
      <c r="E145" s="150"/>
      <c r="F145" s="150"/>
      <c r="G145" s="150"/>
      <c r="H145" s="150"/>
      <c r="I145" s="150"/>
      <c r="J145" s="150"/>
      <c r="K145" s="134"/>
      <c r="L145" s="134"/>
      <c r="M145" s="134"/>
      <c r="N145" s="185"/>
      <c r="O145" s="134"/>
      <c r="P145" s="159"/>
      <c r="S145" s="181"/>
      <c r="Z145"/>
      <c r="AA145"/>
    </row>
    <row r="146" spans="1:27" ht="12.6" customHeight="1" x14ac:dyDescent="0.2">
      <c r="A146" s="134"/>
      <c r="B146" s="134"/>
      <c r="C146" s="134"/>
      <c r="D146" s="150"/>
      <c r="E146" s="150"/>
      <c r="F146" s="150"/>
      <c r="G146" s="150"/>
      <c r="H146" s="150"/>
      <c r="I146" s="150"/>
      <c r="J146" s="150"/>
      <c r="K146" s="134"/>
      <c r="L146" s="134"/>
      <c r="M146" s="134"/>
      <c r="N146" s="185"/>
      <c r="O146" s="134"/>
      <c r="P146" s="159"/>
      <c r="S146" s="181"/>
      <c r="Z146"/>
      <c r="AA146"/>
    </row>
    <row r="147" spans="1:27" ht="12.6" customHeight="1" x14ac:dyDescent="0.2">
      <c r="A147" s="134"/>
      <c r="B147" s="134"/>
      <c r="C147" s="134"/>
      <c r="D147" s="150"/>
      <c r="E147" s="150"/>
      <c r="F147" s="150"/>
      <c r="G147" s="150"/>
      <c r="H147" s="150"/>
      <c r="I147" s="150"/>
      <c r="J147" s="150"/>
      <c r="K147" s="134"/>
      <c r="L147" s="134"/>
      <c r="M147" s="134"/>
      <c r="N147" s="185"/>
      <c r="O147" s="134"/>
      <c r="P147" s="159"/>
      <c r="S147" s="181"/>
      <c r="Z147"/>
      <c r="AA147"/>
    </row>
    <row r="148" spans="1:27" ht="12.6" customHeight="1" x14ac:dyDescent="0.2">
      <c r="A148" s="134"/>
      <c r="B148" s="134"/>
      <c r="C148" s="134"/>
      <c r="D148" s="150"/>
      <c r="E148" s="150"/>
      <c r="F148" s="150"/>
      <c r="G148" s="150"/>
      <c r="H148" s="150"/>
      <c r="I148" s="150"/>
      <c r="J148" s="150"/>
      <c r="K148" s="134"/>
      <c r="L148" s="134"/>
      <c r="M148" s="134"/>
      <c r="N148" s="185"/>
      <c r="O148" s="134"/>
      <c r="P148" s="159"/>
      <c r="S148" s="181"/>
      <c r="Z148"/>
      <c r="AA148"/>
    </row>
    <row r="149" spans="1:27" ht="12.6" customHeight="1" x14ac:dyDescent="0.2">
      <c r="A149" s="134"/>
      <c r="B149" s="134"/>
      <c r="C149" s="134"/>
      <c r="D149" s="150"/>
      <c r="E149" s="150"/>
      <c r="F149" s="150"/>
      <c r="G149" s="150"/>
      <c r="H149" s="150"/>
      <c r="I149" s="150"/>
      <c r="J149" s="150"/>
      <c r="K149" s="134"/>
      <c r="L149" s="134"/>
      <c r="M149" s="134"/>
      <c r="N149" s="185"/>
      <c r="O149" s="134"/>
      <c r="P149" s="159"/>
      <c r="S149" s="181"/>
      <c r="Z149"/>
      <c r="AA149"/>
    </row>
    <row r="150" spans="1:27" ht="12.6" customHeight="1" x14ac:dyDescent="0.2">
      <c r="A150" s="134"/>
      <c r="B150" s="134"/>
      <c r="C150" s="134"/>
      <c r="D150" s="150"/>
      <c r="E150" s="150"/>
      <c r="F150" s="150"/>
      <c r="G150" s="150"/>
      <c r="H150" s="150"/>
      <c r="I150" s="150"/>
      <c r="J150" s="150"/>
      <c r="K150" s="134"/>
      <c r="L150" s="134"/>
      <c r="M150" s="134"/>
      <c r="N150" s="185"/>
      <c r="O150" s="134"/>
      <c r="P150" s="159"/>
      <c r="S150" s="181"/>
      <c r="Z150"/>
      <c r="AA150"/>
    </row>
    <row r="151" spans="1:27" ht="12.6" customHeight="1" x14ac:dyDescent="0.2">
      <c r="A151" s="134"/>
      <c r="B151" s="134"/>
      <c r="C151" s="134"/>
      <c r="D151" s="150"/>
      <c r="E151" s="150"/>
      <c r="F151" s="160"/>
      <c r="G151" s="150"/>
      <c r="H151" s="150"/>
      <c r="I151" s="150"/>
      <c r="J151" s="150"/>
      <c r="K151" s="134"/>
      <c r="L151" s="134"/>
      <c r="M151" s="134"/>
      <c r="N151" s="185"/>
      <c r="O151" s="134"/>
      <c r="P151" s="159"/>
      <c r="S151" s="181"/>
      <c r="Z151"/>
      <c r="AA151"/>
    </row>
    <row r="152" spans="1:27" ht="12.6" customHeight="1" x14ac:dyDescent="0.2">
      <c r="A152" s="134"/>
      <c r="B152" s="134"/>
      <c r="C152" s="134"/>
      <c r="D152" s="150"/>
      <c r="E152" s="150"/>
      <c r="F152" s="150"/>
      <c r="G152" s="150"/>
      <c r="H152" s="150"/>
      <c r="I152" s="150"/>
      <c r="J152" s="150"/>
      <c r="K152" s="134"/>
      <c r="L152" s="134"/>
      <c r="M152" s="134"/>
      <c r="N152" s="185"/>
      <c r="O152" s="134"/>
      <c r="P152" s="159"/>
      <c r="S152" s="181"/>
      <c r="Z152"/>
      <c r="AA152"/>
    </row>
    <row r="153" spans="1:27" ht="12.6" customHeight="1" x14ac:dyDescent="0.2">
      <c r="A153" s="134"/>
      <c r="B153" s="134"/>
      <c r="C153" s="134"/>
      <c r="D153" s="150"/>
      <c r="E153" s="150"/>
      <c r="F153" s="150"/>
      <c r="G153" s="150"/>
      <c r="H153" s="150"/>
      <c r="I153" s="150"/>
      <c r="J153" s="150"/>
      <c r="K153" s="134"/>
      <c r="L153" s="134"/>
      <c r="M153" s="134"/>
      <c r="N153" s="185"/>
      <c r="O153" s="134"/>
      <c r="P153" s="159"/>
      <c r="S153" s="181"/>
      <c r="Z153"/>
      <c r="AA153"/>
    </row>
    <row r="154" spans="1:27" ht="12.6" customHeight="1" x14ac:dyDescent="0.2">
      <c r="A154" s="134"/>
      <c r="B154" s="134"/>
      <c r="C154" s="134"/>
      <c r="D154" s="150"/>
      <c r="E154" s="150"/>
      <c r="F154" s="150"/>
      <c r="G154" s="150"/>
      <c r="H154" s="150"/>
      <c r="I154" s="150"/>
      <c r="J154" s="150"/>
      <c r="K154" s="134"/>
      <c r="L154" s="134"/>
      <c r="M154" s="134"/>
      <c r="N154" s="185"/>
      <c r="O154" s="134"/>
      <c r="P154" s="159"/>
      <c r="S154" s="181"/>
      <c r="Z154"/>
      <c r="AA154"/>
    </row>
    <row r="155" spans="1:27" ht="12.6" customHeight="1" x14ac:dyDescent="0.2">
      <c r="A155" s="134"/>
      <c r="B155" s="134"/>
      <c r="C155" s="134"/>
      <c r="D155" s="150"/>
      <c r="E155" s="150"/>
      <c r="F155" s="150"/>
      <c r="G155" s="150"/>
      <c r="H155" s="150"/>
      <c r="I155" s="150"/>
      <c r="J155" s="150"/>
      <c r="K155" s="134"/>
      <c r="L155" s="134"/>
      <c r="M155" s="134"/>
      <c r="N155" s="185"/>
      <c r="O155" s="134"/>
      <c r="P155" s="159"/>
      <c r="S155" s="181"/>
      <c r="Z155"/>
      <c r="AA155"/>
    </row>
    <row r="156" spans="1:27" ht="12.6" customHeight="1" x14ac:dyDescent="0.2">
      <c r="A156" s="134"/>
      <c r="B156" s="134"/>
      <c r="C156" s="134"/>
      <c r="D156" s="150"/>
      <c r="E156" s="150"/>
      <c r="F156" s="150"/>
      <c r="G156" s="150"/>
      <c r="H156" s="150"/>
      <c r="I156" s="150"/>
      <c r="J156" s="150"/>
      <c r="K156" s="134"/>
      <c r="L156" s="134"/>
      <c r="M156" s="134"/>
      <c r="N156" s="185"/>
      <c r="O156" s="134"/>
      <c r="P156" s="159"/>
      <c r="S156" s="181"/>
      <c r="Z156"/>
      <c r="AA156"/>
    </row>
    <row r="157" spans="1:27" ht="12.6" customHeight="1" x14ac:dyDescent="0.2">
      <c r="A157" s="134"/>
      <c r="B157" s="134"/>
      <c r="C157" s="134"/>
      <c r="D157" s="150"/>
      <c r="E157" s="150"/>
      <c r="F157" s="150"/>
      <c r="G157" s="150"/>
      <c r="H157" s="150"/>
      <c r="I157" s="150"/>
      <c r="J157" s="150"/>
      <c r="K157" s="134"/>
      <c r="L157" s="134"/>
      <c r="M157" s="134"/>
      <c r="N157" s="185"/>
      <c r="O157" s="134"/>
      <c r="P157" s="159"/>
      <c r="S157" s="181"/>
      <c r="Z157"/>
      <c r="AA157"/>
    </row>
    <row r="158" spans="1:27" ht="12.6" customHeight="1" x14ac:dyDescent="0.2">
      <c r="A158" s="134"/>
      <c r="B158" s="134"/>
      <c r="C158" s="134"/>
      <c r="D158" s="150"/>
      <c r="E158" s="150"/>
      <c r="F158" s="160"/>
      <c r="G158" s="150"/>
      <c r="H158" s="150"/>
      <c r="I158" s="150"/>
      <c r="J158" s="150"/>
      <c r="K158" s="134"/>
      <c r="L158" s="134"/>
      <c r="M158" s="134"/>
      <c r="N158" s="185"/>
      <c r="O158" s="134"/>
      <c r="P158" s="159"/>
      <c r="S158" s="181"/>
      <c r="Z158"/>
      <c r="AA158"/>
    </row>
    <row r="159" spans="1:27" ht="12.6" customHeight="1" x14ac:dyDescent="0.2">
      <c r="A159" s="134"/>
      <c r="B159" s="134"/>
      <c r="C159" s="134"/>
      <c r="D159" s="150"/>
      <c r="E159" s="150"/>
      <c r="F159" s="150"/>
      <c r="G159" s="150"/>
      <c r="H159" s="150"/>
      <c r="I159" s="150"/>
      <c r="J159" s="150"/>
      <c r="K159" s="134"/>
      <c r="L159" s="134"/>
      <c r="M159" s="134"/>
      <c r="N159" s="185"/>
      <c r="O159" s="134"/>
      <c r="P159" s="159"/>
      <c r="S159" s="181"/>
      <c r="Z159"/>
      <c r="AA159"/>
    </row>
    <row r="160" spans="1:27" ht="12.6" customHeight="1" x14ac:dyDescent="0.2">
      <c r="A160" s="134"/>
      <c r="B160" s="134"/>
      <c r="C160" s="134"/>
      <c r="D160" s="150"/>
      <c r="E160" s="150"/>
      <c r="F160" s="150"/>
      <c r="G160" s="150"/>
      <c r="H160" s="150"/>
      <c r="I160" s="150"/>
      <c r="J160" s="150"/>
      <c r="K160" s="134"/>
      <c r="L160" s="134"/>
      <c r="M160" s="134"/>
      <c r="N160" s="185"/>
      <c r="O160" s="134"/>
      <c r="P160" s="159"/>
      <c r="S160" s="181"/>
      <c r="Z160"/>
      <c r="AA160"/>
    </row>
    <row r="161" spans="1:27" ht="12.6" customHeight="1" x14ac:dyDescent="0.2">
      <c r="A161" s="134"/>
      <c r="B161" s="134"/>
      <c r="C161" s="134"/>
      <c r="D161" s="150"/>
      <c r="E161" s="150"/>
      <c r="F161" s="150"/>
      <c r="G161" s="150"/>
      <c r="H161" s="150"/>
      <c r="I161" s="150"/>
      <c r="J161" s="150"/>
      <c r="K161" s="134"/>
      <c r="L161" s="134"/>
      <c r="M161" s="134"/>
      <c r="N161" s="185"/>
      <c r="O161" s="134"/>
      <c r="P161" s="159"/>
      <c r="S161" s="181"/>
      <c r="Z161"/>
      <c r="AA161"/>
    </row>
    <row r="162" spans="1:27" ht="12.6" customHeight="1" x14ac:dyDescent="0.2">
      <c r="A162" s="134"/>
      <c r="B162" s="134"/>
      <c r="C162" s="134"/>
      <c r="D162" s="150"/>
      <c r="E162" s="150"/>
      <c r="F162" s="150"/>
      <c r="G162" s="150"/>
      <c r="H162" s="150"/>
      <c r="I162" s="150"/>
      <c r="J162" s="150"/>
      <c r="K162" s="134"/>
      <c r="L162" s="134"/>
      <c r="M162" s="134"/>
      <c r="N162" s="185"/>
      <c r="O162" s="134"/>
      <c r="P162" s="159"/>
      <c r="S162" s="181"/>
      <c r="Z162"/>
      <c r="AA162"/>
    </row>
    <row r="163" spans="1:27" ht="12.6" customHeight="1" x14ac:dyDescent="0.2">
      <c r="A163" s="134"/>
      <c r="B163" s="134"/>
      <c r="C163" s="134"/>
      <c r="D163" s="150"/>
      <c r="E163" s="150"/>
      <c r="F163" s="150"/>
      <c r="G163" s="150"/>
      <c r="H163" s="150"/>
      <c r="I163" s="150"/>
      <c r="J163" s="150"/>
      <c r="K163" s="134"/>
      <c r="L163" s="134"/>
      <c r="M163" s="134"/>
      <c r="N163" s="185"/>
      <c r="O163" s="134"/>
      <c r="P163" s="159"/>
      <c r="S163" s="181"/>
      <c r="Z163"/>
      <c r="AA163"/>
    </row>
    <row r="164" spans="1:27" ht="12.6" customHeight="1" x14ac:dyDescent="0.2">
      <c r="A164" s="134"/>
      <c r="B164" s="134"/>
      <c r="C164" s="134"/>
      <c r="D164" s="150"/>
      <c r="E164" s="150"/>
      <c r="F164" s="150"/>
      <c r="G164" s="150"/>
      <c r="H164" s="150"/>
      <c r="I164" s="150"/>
      <c r="J164" s="150"/>
      <c r="K164" s="134"/>
      <c r="L164" s="134"/>
      <c r="M164" s="134"/>
      <c r="N164" s="185"/>
      <c r="O164" s="134"/>
      <c r="P164" s="159"/>
      <c r="S164" s="181"/>
      <c r="Z164"/>
      <c r="AA164"/>
    </row>
    <row r="165" spans="1:27" ht="12.6" customHeight="1" x14ac:dyDescent="0.2">
      <c r="A165" s="134"/>
      <c r="B165" s="134"/>
      <c r="C165" s="134"/>
      <c r="D165" s="150"/>
      <c r="E165" s="150"/>
      <c r="F165" s="150"/>
      <c r="G165" s="150"/>
      <c r="H165" s="150"/>
      <c r="I165" s="150"/>
      <c r="J165" s="150"/>
      <c r="K165" s="134"/>
      <c r="L165" s="134"/>
      <c r="M165" s="134"/>
      <c r="N165" s="185"/>
      <c r="O165" s="134"/>
      <c r="P165" s="159"/>
      <c r="S165" s="181"/>
      <c r="Z165"/>
      <c r="AA165"/>
    </row>
    <row r="166" spans="1:27" ht="12.6" customHeight="1" x14ac:dyDescent="0.2">
      <c r="A166" s="134"/>
      <c r="B166" s="134"/>
      <c r="C166" s="134"/>
      <c r="D166" s="150"/>
      <c r="E166" s="150"/>
      <c r="F166" s="150"/>
      <c r="G166" s="150"/>
      <c r="H166" s="150"/>
      <c r="I166" s="150"/>
      <c r="J166" s="150"/>
      <c r="K166" s="134"/>
      <c r="L166" s="134"/>
      <c r="M166" s="134"/>
      <c r="N166" s="185"/>
      <c r="O166" s="134"/>
      <c r="P166" s="159"/>
      <c r="S166" s="181"/>
      <c r="Z166"/>
      <c r="AA166"/>
    </row>
    <row r="167" spans="1:27" ht="12.6" customHeight="1" x14ac:dyDescent="0.2">
      <c r="A167" s="134"/>
      <c r="B167" s="134"/>
      <c r="C167" s="134"/>
      <c r="D167" s="150"/>
      <c r="E167" s="150"/>
      <c r="F167" s="150"/>
      <c r="G167" s="150"/>
      <c r="H167" s="150"/>
      <c r="I167" s="150"/>
      <c r="J167" s="150"/>
      <c r="K167" s="134"/>
      <c r="L167" s="134"/>
      <c r="M167" s="134"/>
      <c r="N167" s="185"/>
      <c r="O167" s="134"/>
      <c r="P167" s="159"/>
      <c r="S167" s="181"/>
      <c r="Z167"/>
      <c r="AA167"/>
    </row>
    <row r="168" spans="1:27" ht="12.6" customHeight="1" x14ac:dyDescent="0.2">
      <c r="A168" s="134"/>
      <c r="B168" s="134"/>
      <c r="C168" s="134"/>
      <c r="D168" s="150"/>
      <c r="E168" s="150"/>
      <c r="F168" s="150"/>
      <c r="G168" s="150"/>
      <c r="H168" s="150"/>
      <c r="I168" s="150"/>
      <c r="J168" s="150"/>
      <c r="K168" s="134"/>
      <c r="L168" s="134"/>
      <c r="M168" s="134"/>
      <c r="N168" s="185"/>
      <c r="O168" s="134"/>
      <c r="P168" s="159"/>
      <c r="S168" s="181"/>
      <c r="Z168"/>
      <c r="AA168"/>
    </row>
    <row r="169" spans="1:27" ht="12.6" customHeight="1" x14ac:dyDescent="0.2">
      <c r="A169" s="134"/>
      <c r="B169" s="134"/>
      <c r="C169" s="134"/>
      <c r="D169" s="150"/>
      <c r="E169" s="150"/>
      <c r="F169" s="150"/>
      <c r="G169" s="150"/>
      <c r="H169" s="150"/>
      <c r="I169" s="150"/>
      <c r="J169" s="150"/>
      <c r="K169" s="134"/>
      <c r="L169" s="134"/>
      <c r="M169" s="134"/>
      <c r="N169" s="185"/>
      <c r="O169" s="134"/>
      <c r="P169" s="159"/>
      <c r="S169" s="181"/>
      <c r="Z169"/>
      <c r="AA169"/>
    </row>
    <row r="170" spans="1:27" ht="12.6" customHeight="1" x14ac:dyDescent="0.2">
      <c r="A170" s="134"/>
      <c r="B170" s="134"/>
      <c r="C170" s="134"/>
      <c r="D170" s="150"/>
      <c r="E170" s="150"/>
      <c r="F170" s="150"/>
      <c r="G170" s="150"/>
      <c r="H170" s="150"/>
      <c r="I170" s="150"/>
      <c r="J170" s="150"/>
      <c r="K170" s="134"/>
      <c r="L170" s="134"/>
      <c r="M170" s="134"/>
      <c r="N170" s="185"/>
      <c r="O170" s="134"/>
      <c r="P170" s="159"/>
      <c r="S170" s="181"/>
      <c r="Z170"/>
      <c r="AA170"/>
    </row>
    <row r="171" spans="1:27" ht="12.6" customHeight="1" x14ac:dyDescent="0.2">
      <c r="A171" s="134"/>
      <c r="B171" s="134"/>
      <c r="C171" s="134"/>
      <c r="D171" s="150"/>
      <c r="E171" s="150"/>
      <c r="F171" s="150"/>
      <c r="G171" s="150"/>
      <c r="H171" s="150"/>
      <c r="I171" s="150"/>
      <c r="J171" s="150"/>
      <c r="K171" s="134"/>
      <c r="L171" s="134"/>
      <c r="M171" s="134"/>
      <c r="N171" s="185"/>
      <c r="O171" s="134"/>
      <c r="P171" s="159"/>
      <c r="S171" s="181"/>
      <c r="Z171"/>
      <c r="AA171"/>
    </row>
    <row r="172" spans="1:27" ht="12.6" customHeight="1" x14ac:dyDescent="0.2">
      <c r="A172" s="134"/>
      <c r="B172" s="134"/>
      <c r="C172" s="134"/>
      <c r="D172" s="150"/>
      <c r="E172" s="150"/>
      <c r="F172" s="150"/>
      <c r="G172" s="150"/>
      <c r="H172" s="150"/>
      <c r="I172" s="150"/>
      <c r="J172" s="150"/>
      <c r="K172" s="134"/>
      <c r="L172" s="134"/>
      <c r="M172" s="134"/>
      <c r="N172" s="185"/>
      <c r="O172" s="134"/>
      <c r="P172" s="159"/>
      <c r="S172" s="181"/>
      <c r="Z172"/>
      <c r="AA172"/>
    </row>
    <row r="173" spans="1:27" ht="12.6" customHeight="1" x14ac:dyDescent="0.2">
      <c r="A173" s="134"/>
      <c r="B173" s="134"/>
      <c r="C173" s="134"/>
      <c r="D173" s="150"/>
      <c r="E173" s="150"/>
      <c r="F173" s="150"/>
      <c r="G173" s="150"/>
      <c r="H173" s="150"/>
      <c r="I173" s="150"/>
      <c r="J173" s="150"/>
      <c r="K173" s="134"/>
      <c r="L173" s="134"/>
      <c r="M173" s="134"/>
      <c r="N173" s="185"/>
      <c r="O173" s="134"/>
      <c r="P173" s="159"/>
      <c r="S173" s="181"/>
      <c r="Z173"/>
      <c r="AA173"/>
    </row>
    <row r="174" spans="1:27" ht="12.6" customHeight="1" x14ac:dyDescent="0.2">
      <c r="A174" s="134"/>
      <c r="B174" s="134"/>
      <c r="C174" s="134"/>
      <c r="D174" s="150"/>
      <c r="E174" s="150"/>
      <c r="F174" s="150"/>
      <c r="G174" s="150"/>
      <c r="H174" s="150"/>
      <c r="I174" s="150"/>
      <c r="J174" s="150"/>
      <c r="K174" s="134"/>
      <c r="L174" s="134"/>
      <c r="M174" s="134"/>
      <c r="N174" s="185"/>
      <c r="O174" s="134"/>
      <c r="P174" s="159"/>
      <c r="S174" s="181"/>
      <c r="Z174"/>
      <c r="AA174"/>
    </row>
    <row r="175" spans="1:27" ht="12.6" customHeight="1" x14ac:dyDescent="0.2">
      <c r="A175" s="134"/>
      <c r="B175" s="134"/>
      <c r="C175" s="134"/>
      <c r="D175" s="150"/>
      <c r="E175" s="150"/>
      <c r="F175" s="150"/>
      <c r="G175" s="150"/>
      <c r="H175" s="150"/>
      <c r="I175" s="150"/>
      <c r="J175" s="150"/>
      <c r="K175" s="134"/>
      <c r="L175" s="134"/>
      <c r="M175" s="134"/>
      <c r="N175" s="185"/>
      <c r="O175" s="134"/>
      <c r="P175" s="159"/>
      <c r="S175" s="181"/>
      <c r="Z175"/>
      <c r="AA175"/>
    </row>
    <row r="176" spans="1:27" ht="12.6" customHeight="1" x14ac:dyDescent="0.2">
      <c r="A176" s="134"/>
      <c r="B176" s="134"/>
      <c r="C176" s="134"/>
      <c r="D176" s="150"/>
      <c r="E176" s="150"/>
      <c r="F176" s="150"/>
      <c r="G176" s="150"/>
      <c r="H176" s="150"/>
      <c r="I176" s="150"/>
      <c r="J176" s="150"/>
      <c r="K176" s="134"/>
      <c r="L176" s="134"/>
      <c r="M176" s="134"/>
      <c r="N176" s="185"/>
      <c r="O176" s="134"/>
      <c r="P176" s="159"/>
      <c r="S176" s="181"/>
      <c r="Z176"/>
      <c r="AA176"/>
    </row>
    <row r="177" spans="1:27" ht="12.6" customHeight="1" x14ac:dyDescent="0.2">
      <c r="A177" s="134"/>
      <c r="B177" s="134"/>
      <c r="C177" s="134"/>
      <c r="D177" s="150"/>
      <c r="E177" s="150"/>
      <c r="F177" s="150"/>
      <c r="G177" s="150"/>
      <c r="H177" s="150"/>
      <c r="I177" s="150"/>
      <c r="J177" s="150"/>
      <c r="K177" s="134"/>
      <c r="L177" s="134"/>
      <c r="M177" s="134"/>
      <c r="N177" s="185"/>
      <c r="O177" s="134"/>
      <c r="P177" s="159"/>
      <c r="S177" s="181"/>
      <c r="Z177"/>
      <c r="AA177"/>
    </row>
    <row r="178" spans="1:27" ht="12.6" customHeight="1" x14ac:dyDescent="0.2">
      <c r="A178" s="134"/>
      <c r="B178" s="134"/>
      <c r="C178" s="134"/>
      <c r="D178" s="150"/>
      <c r="E178" s="150"/>
      <c r="F178" s="150"/>
      <c r="G178" s="150"/>
      <c r="H178" s="150"/>
      <c r="I178" s="150"/>
      <c r="J178" s="150"/>
      <c r="K178" s="134"/>
      <c r="L178" s="134"/>
      <c r="M178" s="134"/>
      <c r="N178" s="185"/>
      <c r="O178" s="134"/>
      <c r="P178" s="159"/>
      <c r="S178" s="181"/>
      <c r="Z178"/>
      <c r="AA178"/>
    </row>
    <row r="179" spans="1:27" ht="12.6" customHeight="1" x14ac:dyDescent="0.2">
      <c r="A179" s="134"/>
      <c r="B179" s="134"/>
      <c r="C179" s="134"/>
      <c r="D179" s="150"/>
      <c r="E179" s="150"/>
      <c r="F179" s="150"/>
      <c r="G179" s="150"/>
      <c r="H179" s="150"/>
      <c r="I179" s="150"/>
      <c r="J179" s="150"/>
      <c r="K179" s="134"/>
      <c r="L179" s="134"/>
      <c r="M179" s="134"/>
      <c r="N179" s="185"/>
      <c r="O179" s="134"/>
      <c r="P179" s="159"/>
      <c r="S179" s="181"/>
      <c r="Z179"/>
      <c r="AA179"/>
    </row>
    <row r="180" spans="1:27" ht="12.6" customHeight="1" x14ac:dyDescent="0.2">
      <c r="A180" s="134"/>
      <c r="B180" s="134"/>
      <c r="C180" s="134"/>
      <c r="D180" s="150"/>
      <c r="E180" s="150"/>
      <c r="F180" s="150"/>
      <c r="G180" s="150"/>
      <c r="H180" s="150"/>
      <c r="I180" s="150"/>
      <c r="J180" s="150"/>
      <c r="K180" s="134"/>
      <c r="L180" s="134"/>
      <c r="M180" s="134"/>
      <c r="N180" s="185"/>
      <c r="O180" s="134"/>
      <c r="P180" s="159"/>
      <c r="S180" s="181"/>
      <c r="Z180"/>
      <c r="AA180"/>
    </row>
    <row r="181" spans="1:27" ht="12.6" customHeight="1" x14ac:dyDescent="0.2">
      <c r="A181" s="134"/>
      <c r="B181" s="134"/>
      <c r="C181" s="134"/>
      <c r="D181" s="150"/>
      <c r="E181" s="150"/>
      <c r="F181" s="150"/>
      <c r="G181" s="150"/>
      <c r="H181" s="150"/>
      <c r="I181" s="150"/>
      <c r="J181" s="150"/>
      <c r="K181" s="134"/>
      <c r="L181" s="134"/>
      <c r="M181" s="134"/>
      <c r="N181" s="185"/>
      <c r="O181" s="134"/>
      <c r="P181" s="159"/>
      <c r="S181" s="181"/>
      <c r="Z181"/>
      <c r="AA181"/>
    </row>
    <row r="182" spans="1:27" ht="12.6" customHeight="1" x14ac:dyDescent="0.2">
      <c r="A182" s="134"/>
      <c r="B182" s="134"/>
      <c r="C182" s="134"/>
      <c r="D182" s="150"/>
      <c r="E182" s="150"/>
      <c r="F182" s="150"/>
      <c r="G182" s="150"/>
      <c r="H182" s="150"/>
      <c r="I182" s="150"/>
      <c r="J182" s="150"/>
      <c r="K182" s="134"/>
      <c r="L182" s="134"/>
      <c r="M182" s="134"/>
      <c r="N182" s="185"/>
      <c r="O182" s="134"/>
      <c r="P182" s="159"/>
      <c r="S182" s="181"/>
      <c r="Z182"/>
      <c r="AA182"/>
    </row>
    <row r="183" spans="1:27" ht="12.6" customHeight="1" x14ac:dyDescent="0.2">
      <c r="A183" s="134"/>
      <c r="B183" s="134"/>
      <c r="C183" s="134"/>
      <c r="D183" s="150"/>
      <c r="E183" s="150"/>
      <c r="F183" s="150"/>
      <c r="G183" s="150"/>
      <c r="H183" s="150"/>
      <c r="I183" s="150"/>
      <c r="J183" s="150"/>
      <c r="K183" s="134"/>
      <c r="L183" s="134"/>
      <c r="M183" s="134"/>
      <c r="N183" s="185"/>
      <c r="O183" s="134"/>
      <c r="P183" s="159"/>
      <c r="S183" s="181"/>
      <c r="Z183"/>
      <c r="AA183"/>
    </row>
    <row r="184" spans="1:27" ht="12.6" customHeight="1" x14ac:dyDescent="0.2">
      <c r="A184" s="134"/>
      <c r="B184" s="134"/>
      <c r="C184" s="134"/>
      <c r="D184" s="150"/>
      <c r="E184" s="150"/>
      <c r="F184" s="150"/>
      <c r="G184" s="150"/>
      <c r="H184" s="150"/>
      <c r="I184" s="150"/>
      <c r="J184" s="150"/>
      <c r="K184" s="134"/>
      <c r="L184" s="134"/>
      <c r="M184" s="134"/>
      <c r="N184" s="185"/>
      <c r="O184" s="134"/>
      <c r="P184" s="159"/>
      <c r="S184" s="181"/>
      <c r="Z184"/>
      <c r="AA184"/>
    </row>
    <row r="185" spans="1:27" ht="12.6" customHeight="1" x14ac:dyDescent="0.2">
      <c r="A185" s="134"/>
      <c r="B185" s="134"/>
      <c r="C185" s="134"/>
      <c r="D185" s="150"/>
      <c r="E185" s="150"/>
      <c r="F185" s="150"/>
      <c r="G185" s="150"/>
      <c r="H185" s="150"/>
      <c r="I185" s="150"/>
      <c r="J185" s="150"/>
      <c r="K185" s="134"/>
      <c r="L185" s="134"/>
      <c r="M185" s="134"/>
      <c r="N185" s="185"/>
      <c r="O185" s="134"/>
      <c r="P185" s="159"/>
      <c r="S185" s="181"/>
      <c r="Z185"/>
      <c r="AA185"/>
    </row>
    <row r="186" spans="1:27" ht="12.6" customHeight="1" x14ac:dyDescent="0.2">
      <c r="A186" s="134"/>
      <c r="B186" s="134"/>
      <c r="C186" s="134"/>
      <c r="D186" s="150"/>
      <c r="E186" s="150"/>
      <c r="F186" s="150"/>
      <c r="G186" s="150"/>
      <c r="H186" s="150"/>
      <c r="I186" s="150"/>
      <c r="J186" s="150"/>
      <c r="K186" s="134"/>
      <c r="L186" s="134"/>
      <c r="M186" s="134"/>
      <c r="N186" s="185"/>
      <c r="O186" s="134"/>
      <c r="P186" s="159"/>
      <c r="S186" s="181"/>
      <c r="Z186"/>
      <c r="AA186"/>
    </row>
    <row r="187" spans="1:27" ht="12.6" customHeight="1" x14ac:dyDescent="0.2">
      <c r="A187" s="134"/>
      <c r="B187" s="134"/>
      <c r="C187" s="134"/>
      <c r="D187" s="150"/>
      <c r="E187" s="150"/>
      <c r="F187" s="150"/>
      <c r="G187" s="150"/>
      <c r="H187" s="150"/>
      <c r="I187" s="150"/>
      <c r="J187" s="150"/>
      <c r="K187" s="134"/>
      <c r="L187" s="134"/>
      <c r="M187" s="134"/>
      <c r="N187" s="185"/>
      <c r="O187" s="134"/>
      <c r="P187" s="159"/>
      <c r="S187" s="181"/>
      <c r="Z187"/>
      <c r="AA187"/>
    </row>
    <row r="188" spans="1:27" ht="12.6" customHeight="1" x14ac:dyDescent="0.2">
      <c r="A188" s="134"/>
      <c r="B188" s="134"/>
      <c r="C188" s="134"/>
      <c r="D188" s="150"/>
      <c r="E188" s="150"/>
      <c r="F188" s="150"/>
      <c r="G188" s="150"/>
      <c r="H188" s="150"/>
      <c r="I188" s="150"/>
      <c r="J188" s="150"/>
      <c r="K188" s="134"/>
      <c r="L188" s="134"/>
      <c r="M188" s="134"/>
      <c r="N188" s="185"/>
      <c r="O188" s="134"/>
      <c r="P188" s="159"/>
      <c r="S188" s="181"/>
      <c r="Z188"/>
      <c r="AA188"/>
    </row>
    <row r="189" spans="1:27" ht="12.6" customHeight="1" x14ac:dyDescent="0.2">
      <c r="A189" s="134"/>
      <c r="B189" s="134"/>
      <c r="C189" s="134"/>
      <c r="D189" s="150"/>
      <c r="E189" s="150"/>
      <c r="F189" s="150"/>
      <c r="G189" s="150"/>
      <c r="H189" s="150"/>
      <c r="I189" s="150"/>
      <c r="J189" s="150"/>
      <c r="K189" s="134"/>
      <c r="L189" s="134"/>
      <c r="M189" s="134"/>
      <c r="N189" s="185"/>
      <c r="O189" s="134"/>
      <c r="P189" s="159"/>
      <c r="S189" s="181"/>
      <c r="Z189"/>
      <c r="AA189"/>
    </row>
    <row r="190" spans="1:27" ht="12.6" customHeight="1" x14ac:dyDescent="0.2">
      <c r="A190" s="134"/>
      <c r="B190" s="134"/>
      <c r="C190" s="134"/>
      <c r="D190" s="150"/>
      <c r="E190" s="150"/>
      <c r="F190" s="150"/>
      <c r="G190" s="150"/>
      <c r="H190" s="150"/>
      <c r="I190" s="150"/>
      <c r="J190" s="150"/>
      <c r="K190" s="134"/>
      <c r="L190" s="134"/>
      <c r="M190" s="134"/>
      <c r="N190" s="185"/>
      <c r="O190" s="134"/>
      <c r="P190" s="159"/>
      <c r="S190" s="181"/>
      <c r="Z190"/>
      <c r="AA190"/>
    </row>
    <row r="191" spans="1:27" ht="12.6" customHeight="1" x14ac:dyDescent="0.2">
      <c r="A191" s="134"/>
      <c r="B191" s="134"/>
      <c r="C191" s="134"/>
      <c r="D191" s="150"/>
      <c r="E191" s="150"/>
      <c r="F191" s="150"/>
      <c r="G191" s="150"/>
      <c r="H191" s="150"/>
      <c r="I191" s="150"/>
      <c r="J191" s="150"/>
      <c r="K191" s="134"/>
      <c r="L191" s="134"/>
      <c r="M191" s="134"/>
      <c r="N191" s="185"/>
      <c r="O191" s="134"/>
      <c r="P191" s="159"/>
      <c r="S191" s="181"/>
      <c r="Z191"/>
      <c r="AA191"/>
    </row>
    <row r="192" spans="1:27" ht="12.6" customHeight="1" x14ac:dyDescent="0.2">
      <c r="A192" s="134"/>
      <c r="B192" s="134"/>
      <c r="C192" s="134"/>
      <c r="D192" s="150"/>
      <c r="E192" s="150"/>
      <c r="F192" s="150"/>
      <c r="G192" s="150"/>
      <c r="H192" s="150"/>
      <c r="I192" s="150"/>
      <c r="J192" s="150"/>
      <c r="K192" s="134"/>
      <c r="L192" s="134"/>
      <c r="M192" s="134"/>
      <c r="N192" s="185"/>
      <c r="O192" s="134"/>
      <c r="P192" s="159"/>
      <c r="S192" s="181"/>
      <c r="Z192"/>
      <c r="AA192"/>
    </row>
    <row r="193" spans="1:27" ht="12.6" customHeight="1" x14ac:dyDescent="0.2">
      <c r="A193" s="134"/>
      <c r="B193" s="134"/>
      <c r="C193" s="134"/>
      <c r="D193" s="150"/>
      <c r="E193" s="150"/>
      <c r="F193" s="150"/>
      <c r="G193" s="150"/>
      <c r="H193" s="150"/>
      <c r="I193" s="150"/>
      <c r="J193" s="150"/>
      <c r="K193" s="134"/>
      <c r="L193" s="134"/>
      <c r="M193" s="134"/>
      <c r="N193" s="185"/>
      <c r="O193" s="134"/>
      <c r="P193" s="159"/>
      <c r="S193" s="181"/>
      <c r="Z193"/>
      <c r="AA193"/>
    </row>
    <row r="194" spans="1:27" ht="12.6" customHeight="1" x14ac:dyDescent="0.2">
      <c r="A194" s="134"/>
      <c r="B194" s="134"/>
      <c r="C194" s="134"/>
      <c r="D194" s="150"/>
      <c r="E194" s="150"/>
      <c r="F194" s="150"/>
      <c r="G194" s="150"/>
      <c r="H194" s="150"/>
      <c r="I194" s="150"/>
      <c r="J194" s="150"/>
      <c r="K194" s="134"/>
      <c r="L194" s="134"/>
      <c r="M194" s="134"/>
      <c r="N194" s="185"/>
      <c r="O194" s="134"/>
      <c r="P194" s="159"/>
      <c r="S194" s="181"/>
      <c r="Z194"/>
      <c r="AA194"/>
    </row>
    <row r="195" spans="1:27" ht="12.6" customHeight="1" x14ac:dyDescent="0.2">
      <c r="A195" s="134"/>
      <c r="B195" s="134"/>
      <c r="C195" s="134"/>
      <c r="D195" s="150"/>
      <c r="E195" s="150"/>
      <c r="F195" s="150"/>
      <c r="G195" s="150"/>
      <c r="H195" s="150"/>
      <c r="I195" s="150"/>
      <c r="J195" s="150"/>
      <c r="K195" s="134"/>
      <c r="L195" s="134"/>
      <c r="M195" s="134"/>
      <c r="N195" s="185"/>
      <c r="O195" s="134"/>
      <c r="P195" s="159"/>
      <c r="S195" s="181"/>
      <c r="Z195"/>
      <c r="AA195"/>
    </row>
    <row r="196" spans="1:27" ht="12.6" customHeight="1" x14ac:dyDescent="0.2">
      <c r="A196" s="134"/>
      <c r="B196" s="134"/>
      <c r="C196" s="134"/>
      <c r="D196" s="150"/>
      <c r="E196" s="150"/>
      <c r="F196" s="150"/>
      <c r="G196" s="150"/>
      <c r="H196" s="150"/>
      <c r="I196" s="150"/>
      <c r="J196" s="150"/>
      <c r="K196" s="134"/>
      <c r="L196" s="134"/>
      <c r="M196" s="134"/>
      <c r="N196" s="185"/>
      <c r="O196" s="134"/>
      <c r="P196" s="159"/>
      <c r="S196" s="181"/>
      <c r="Z196"/>
      <c r="AA196"/>
    </row>
    <row r="197" spans="1:27" ht="12.6" customHeight="1" x14ac:dyDescent="0.2">
      <c r="A197" s="134"/>
      <c r="B197" s="134"/>
      <c r="C197" s="134"/>
      <c r="D197" s="150"/>
      <c r="E197" s="150"/>
      <c r="F197" s="150"/>
      <c r="G197" s="150"/>
      <c r="H197" s="150"/>
      <c r="I197" s="150"/>
      <c r="J197" s="150"/>
      <c r="K197" s="134"/>
      <c r="L197" s="134"/>
      <c r="M197" s="134"/>
      <c r="N197" s="185"/>
      <c r="O197" s="134"/>
      <c r="P197" s="159"/>
      <c r="S197" s="181"/>
      <c r="Z197"/>
      <c r="AA197"/>
    </row>
    <row r="198" spans="1:27" ht="12.6" customHeight="1" x14ac:dyDescent="0.2">
      <c r="A198" s="134"/>
      <c r="B198" s="134"/>
      <c r="C198" s="134"/>
      <c r="D198" s="150"/>
      <c r="E198" s="150"/>
      <c r="F198" s="150"/>
      <c r="G198" s="150"/>
      <c r="H198" s="150"/>
      <c r="I198" s="150"/>
      <c r="J198" s="150"/>
      <c r="K198" s="134"/>
      <c r="L198" s="134"/>
      <c r="M198" s="134"/>
      <c r="N198" s="185"/>
      <c r="O198" s="134"/>
      <c r="P198" s="159"/>
      <c r="S198" s="181"/>
      <c r="Z198"/>
      <c r="AA198"/>
    </row>
    <row r="199" spans="1:27" ht="12.6" customHeight="1" x14ac:dyDescent="0.2">
      <c r="A199" s="134"/>
      <c r="B199" s="134"/>
      <c r="C199" s="134"/>
      <c r="D199" s="150"/>
      <c r="E199" s="150"/>
      <c r="F199" s="150"/>
      <c r="G199" s="150"/>
      <c r="H199" s="150"/>
      <c r="I199" s="150"/>
      <c r="J199" s="150"/>
      <c r="K199" s="134"/>
      <c r="L199" s="134"/>
      <c r="M199" s="134"/>
      <c r="N199" s="185"/>
      <c r="O199" s="134"/>
      <c r="P199" s="159"/>
      <c r="S199" s="181"/>
      <c r="Z199"/>
      <c r="AA199"/>
    </row>
    <row r="200" spans="1:27" ht="12.6" customHeight="1" x14ac:dyDescent="0.2">
      <c r="A200" s="134"/>
      <c r="B200" s="134"/>
      <c r="C200" s="134"/>
      <c r="D200" s="150"/>
      <c r="E200" s="150"/>
      <c r="F200" s="150"/>
      <c r="G200" s="150"/>
      <c r="H200" s="150"/>
      <c r="I200" s="150"/>
      <c r="J200" s="150"/>
      <c r="K200" s="134"/>
      <c r="L200" s="134"/>
      <c r="M200" s="134"/>
      <c r="N200" s="185"/>
      <c r="O200" s="134"/>
      <c r="P200" s="159"/>
      <c r="S200" s="181"/>
      <c r="Z200"/>
      <c r="AA200"/>
    </row>
    <row r="201" spans="1:27" ht="12.6" customHeight="1" x14ac:dyDescent="0.2">
      <c r="A201" s="134"/>
      <c r="B201" s="134"/>
      <c r="C201" s="134"/>
      <c r="D201" s="150"/>
      <c r="E201" s="150"/>
      <c r="F201" s="150"/>
      <c r="G201" s="150"/>
      <c r="H201" s="150"/>
      <c r="I201" s="150"/>
      <c r="J201" s="150"/>
      <c r="K201" s="134"/>
      <c r="L201" s="134"/>
      <c r="M201" s="134"/>
      <c r="N201" s="185"/>
      <c r="O201" s="134"/>
      <c r="P201" s="159"/>
      <c r="S201" s="181"/>
      <c r="Z201"/>
      <c r="AA201"/>
    </row>
    <row r="202" spans="1:27" ht="12.6" customHeight="1" x14ac:dyDescent="0.2">
      <c r="A202" s="134"/>
      <c r="B202" s="134"/>
      <c r="C202" s="134"/>
      <c r="D202" s="150"/>
      <c r="E202" s="150"/>
      <c r="F202" s="150"/>
      <c r="G202" s="150"/>
      <c r="H202" s="150"/>
      <c r="I202" s="150"/>
      <c r="J202" s="150"/>
      <c r="K202" s="134"/>
      <c r="L202" s="134"/>
      <c r="M202" s="134"/>
      <c r="N202" s="185"/>
      <c r="O202" s="134"/>
      <c r="P202" s="159"/>
      <c r="S202" s="181"/>
      <c r="Z202"/>
      <c r="AA202"/>
    </row>
    <row r="203" spans="1:27" ht="12.6" customHeight="1" x14ac:dyDescent="0.2">
      <c r="A203" s="134"/>
      <c r="B203" s="134"/>
      <c r="C203" s="134"/>
      <c r="D203" s="150"/>
      <c r="E203" s="150"/>
      <c r="F203" s="150"/>
      <c r="G203" s="150"/>
      <c r="H203" s="150"/>
      <c r="I203" s="150"/>
      <c r="J203" s="150"/>
      <c r="K203" s="134"/>
      <c r="L203" s="134"/>
      <c r="M203" s="134"/>
      <c r="N203" s="185"/>
      <c r="O203" s="134"/>
      <c r="P203" s="159"/>
      <c r="S203" s="181"/>
      <c r="Z203"/>
      <c r="AA203"/>
    </row>
    <row r="204" spans="1:27" ht="12.6" customHeight="1" x14ac:dyDescent="0.2">
      <c r="A204" s="134"/>
      <c r="B204" s="134"/>
      <c r="C204" s="134"/>
      <c r="D204" s="150"/>
      <c r="E204" s="150"/>
      <c r="F204" s="150"/>
      <c r="G204" s="150"/>
      <c r="H204" s="150"/>
      <c r="I204" s="150"/>
      <c r="J204" s="150"/>
      <c r="K204" s="134"/>
      <c r="L204" s="134"/>
      <c r="M204" s="134"/>
      <c r="N204" s="185"/>
      <c r="O204" s="134"/>
      <c r="P204" s="159"/>
      <c r="S204" s="181"/>
      <c r="Z204"/>
      <c r="AA204"/>
    </row>
    <row r="205" spans="1:27" ht="12.6" customHeight="1" x14ac:dyDescent="0.2">
      <c r="A205" s="134"/>
      <c r="B205" s="134"/>
      <c r="C205" s="134"/>
      <c r="D205" s="150"/>
      <c r="E205" s="150"/>
      <c r="F205" s="150"/>
      <c r="G205" s="150"/>
      <c r="H205" s="150"/>
      <c r="I205" s="150"/>
      <c r="J205" s="150"/>
      <c r="K205" s="134"/>
      <c r="L205" s="134"/>
      <c r="M205" s="134"/>
      <c r="N205" s="185"/>
      <c r="O205" s="134"/>
      <c r="P205" s="159"/>
      <c r="S205" s="181"/>
      <c r="Z205"/>
      <c r="AA205"/>
    </row>
    <row r="206" spans="1:27" ht="12.6" customHeight="1" x14ac:dyDescent="0.2">
      <c r="A206" s="134"/>
      <c r="B206" s="134"/>
      <c r="C206" s="134"/>
      <c r="D206" s="150"/>
      <c r="E206" s="150"/>
      <c r="F206" s="150"/>
      <c r="G206" s="150"/>
      <c r="H206" s="150"/>
      <c r="I206" s="150"/>
      <c r="J206" s="150"/>
      <c r="K206" s="134"/>
      <c r="L206" s="134"/>
      <c r="M206" s="134"/>
      <c r="N206" s="185"/>
      <c r="O206" s="134"/>
      <c r="P206" s="159"/>
      <c r="S206" s="181"/>
      <c r="Z206"/>
      <c r="AA206"/>
    </row>
    <row r="207" spans="1:27" ht="12.6" customHeight="1" x14ac:dyDescent="0.2">
      <c r="A207" s="134"/>
      <c r="B207" s="134"/>
      <c r="C207" s="134"/>
      <c r="D207" s="150"/>
      <c r="E207" s="150"/>
      <c r="F207" s="150"/>
      <c r="G207" s="150"/>
      <c r="H207" s="150"/>
      <c r="I207" s="150"/>
      <c r="J207" s="150"/>
      <c r="K207" s="134"/>
      <c r="L207" s="134"/>
      <c r="M207" s="134"/>
      <c r="N207" s="185"/>
      <c r="O207" s="134"/>
      <c r="P207" s="159"/>
      <c r="S207" s="181"/>
      <c r="Z207"/>
      <c r="AA207"/>
    </row>
    <row r="208" spans="1:27" ht="12.6" customHeight="1" x14ac:dyDescent="0.2">
      <c r="A208" s="134"/>
      <c r="B208" s="134"/>
      <c r="C208" s="134"/>
      <c r="D208" s="150"/>
      <c r="E208" s="150"/>
      <c r="F208" s="150"/>
      <c r="G208" s="150"/>
      <c r="H208" s="150"/>
      <c r="I208" s="150"/>
      <c r="J208" s="150"/>
      <c r="K208" s="134"/>
      <c r="L208" s="134"/>
      <c r="M208" s="134"/>
      <c r="N208" s="185"/>
      <c r="O208" s="134"/>
      <c r="P208" s="159"/>
      <c r="S208" s="181"/>
      <c r="Z208"/>
      <c r="AA208"/>
    </row>
    <row r="209" spans="1:27" ht="12.6" customHeight="1" x14ac:dyDescent="0.2">
      <c r="A209" s="134"/>
      <c r="B209" s="134"/>
      <c r="C209" s="134"/>
      <c r="D209" s="150"/>
      <c r="E209" s="150"/>
      <c r="F209" s="150"/>
      <c r="G209" s="150"/>
      <c r="H209" s="150"/>
      <c r="I209" s="150"/>
      <c r="J209" s="150"/>
      <c r="K209" s="134"/>
      <c r="L209" s="134"/>
      <c r="M209" s="134"/>
      <c r="N209" s="185"/>
      <c r="O209" s="134"/>
      <c r="P209" s="159"/>
      <c r="S209" s="181"/>
      <c r="Z209"/>
      <c r="AA209"/>
    </row>
    <row r="210" spans="1:27" ht="12.6" customHeight="1" x14ac:dyDescent="0.2">
      <c r="A210" s="134"/>
      <c r="B210" s="134"/>
      <c r="C210" s="134"/>
      <c r="D210" s="150"/>
      <c r="E210" s="150"/>
      <c r="F210" s="150"/>
      <c r="G210" s="150"/>
      <c r="H210" s="150"/>
      <c r="I210" s="150"/>
      <c r="J210" s="150"/>
      <c r="K210" s="134"/>
      <c r="L210" s="134"/>
      <c r="M210" s="134"/>
      <c r="N210" s="185"/>
      <c r="O210" s="134"/>
      <c r="P210" s="159"/>
      <c r="S210" s="181"/>
      <c r="Z210"/>
      <c r="AA210"/>
    </row>
    <row r="211" spans="1:27" ht="12.6" customHeight="1" x14ac:dyDescent="0.2">
      <c r="A211" s="134"/>
      <c r="B211" s="134"/>
      <c r="C211" s="134"/>
      <c r="D211" s="150"/>
      <c r="E211" s="150"/>
      <c r="F211" s="150"/>
      <c r="G211" s="150"/>
      <c r="H211" s="150"/>
      <c r="I211" s="150"/>
      <c r="J211" s="150"/>
      <c r="K211" s="134"/>
      <c r="L211" s="134"/>
      <c r="M211" s="134"/>
      <c r="N211" s="185"/>
      <c r="O211" s="134"/>
      <c r="P211" s="159"/>
      <c r="S211" s="181"/>
    </row>
    <row r="212" spans="1:27" ht="12.6" customHeight="1" x14ac:dyDescent="0.2">
      <c r="A212" s="134"/>
      <c r="B212" s="134"/>
      <c r="C212" s="134"/>
      <c r="D212" s="150"/>
      <c r="E212" s="150"/>
      <c r="F212" s="150"/>
      <c r="G212" s="150"/>
      <c r="H212" s="150"/>
      <c r="I212" s="150"/>
      <c r="J212" s="150"/>
      <c r="K212" s="134"/>
      <c r="L212" s="134"/>
      <c r="M212" s="134"/>
      <c r="N212" s="185"/>
      <c r="O212" s="134"/>
      <c r="P212" s="159"/>
      <c r="S212" s="181"/>
    </row>
    <row r="213" spans="1:27" ht="12.6" customHeight="1" x14ac:dyDescent="0.2">
      <c r="A213" s="134"/>
      <c r="B213" s="134"/>
      <c r="C213" s="134"/>
      <c r="D213" s="150"/>
      <c r="E213" s="150"/>
      <c r="F213" s="150"/>
      <c r="G213" s="150"/>
      <c r="H213" s="150"/>
      <c r="I213" s="150"/>
      <c r="J213" s="150"/>
      <c r="K213" s="134"/>
      <c r="L213" s="134"/>
      <c r="M213" s="134"/>
      <c r="N213" s="185"/>
      <c r="O213" s="134"/>
      <c r="P213" s="159"/>
      <c r="S213" s="181"/>
    </row>
    <row r="214" spans="1:27" ht="12.6" customHeight="1" x14ac:dyDescent="0.2">
      <c r="A214" s="134"/>
      <c r="B214" s="134"/>
      <c r="C214" s="134"/>
      <c r="D214" s="150"/>
      <c r="E214" s="150"/>
      <c r="F214" s="150"/>
      <c r="G214" s="150"/>
      <c r="H214" s="150"/>
      <c r="I214" s="150"/>
      <c r="J214" s="150"/>
      <c r="K214" s="134"/>
      <c r="L214" s="134"/>
      <c r="M214" s="134"/>
      <c r="N214" s="185"/>
      <c r="O214" s="134"/>
      <c r="P214" s="159"/>
      <c r="S214" s="181"/>
    </row>
    <row r="215" spans="1:27" ht="12.6" customHeight="1" x14ac:dyDescent="0.2">
      <c r="A215" s="134"/>
      <c r="B215" s="134"/>
      <c r="C215" s="134"/>
      <c r="D215" s="150"/>
      <c r="E215" s="150"/>
      <c r="F215" s="150"/>
      <c r="G215" s="150"/>
      <c r="H215" s="150"/>
      <c r="I215" s="150"/>
      <c r="J215" s="150"/>
      <c r="K215" s="134"/>
      <c r="L215" s="134"/>
      <c r="M215" s="134"/>
      <c r="N215" s="185"/>
      <c r="O215" s="134"/>
      <c r="P215" s="159"/>
      <c r="S215" s="181"/>
    </row>
    <row r="216" spans="1:27" ht="12.6" customHeight="1" x14ac:dyDescent="0.2">
      <c r="A216" s="134"/>
      <c r="B216" s="134"/>
      <c r="C216" s="134"/>
      <c r="D216" s="150"/>
      <c r="E216" s="150"/>
      <c r="F216" s="150"/>
      <c r="G216" s="150"/>
      <c r="H216" s="150"/>
      <c r="I216" s="150"/>
      <c r="J216" s="150"/>
      <c r="K216" s="134"/>
      <c r="L216" s="134"/>
      <c r="M216" s="134"/>
      <c r="N216" s="185"/>
      <c r="O216" s="134"/>
      <c r="P216" s="159"/>
      <c r="S216" s="181"/>
    </row>
    <row r="217" spans="1:27" ht="12.6" customHeight="1" x14ac:dyDescent="0.2">
      <c r="A217" s="134"/>
      <c r="B217" s="134"/>
      <c r="C217" s="134"/>
      <c r="D217" s="150"/>
      <c r="E217" s="150"/>
      <c r="F217" s="150"/>
      <c r="G217" s="150"/>
      <c r="H217" s="150"/>
      <c r="I217" s="150"/>
      <c r="J217" s="150"/>
      <c r="K217" s="134"/>
      <c r="L217" s="134"/>
      <c r="M217" s="134"/>
      <c r="N217" s="185"/>
      <c r="O217" s="134"/>
      <c r="P217" s="159"/>
      <c r="S217" s="181"/>
    </row>
    <row r="218" spans="1:27" ht="12.6" customHeight="1" x14ac:dyDescent="0.2">
      <c r="A218" s="134"/>
      <c r="B218" s="134"/>
      <c r="C218" s="134"/>
      <c r="D218" s="150"/>
      <c r="E218" s="150"/>
      <c r="F218" s="150"/>
      <c r="G218" s="150"/>
      <c r="H218" s="150"/>
      <c r="I218" s="150"/>
      <c r="J218" s="150"/>
      <c r="K218" s="134"/>
      <c r="L218" s="134"/>
      <c r="M218" s="134"/>
      <c r="N218" s="185"/>
      <c r="O218" s="134"/>
      <c r="P218" s="159"/>
      <c r="S218" s="181"/>
    </row>
    <row r="219" spans="1:27" ht="12.6" customHeight="1" x14ac:dyDescent="0.2">
      <c r="A219" s="134"/>
      <c r="B219" s="134"/>
      <c r="C219" s="134"/>
      <c r="D219" s="150"/>
      <c r="E219" s="150"/>
      <c r="F219" s="150"/>
      <c r="G219" s="150"/>
      <c r="H219" s="150"/>
      <c r="I219" s="150"/>
      <c r="J219" s="150"/>
      <c r="K219" s="134"/>
      <c r="L219" s="134"/>
      <c r="M219" s="134"/>
      <c r="N219" s="185"/>
      <c r="O219" s="134"/>
      <c r="P219" s="159"/>
      <c r="S219" s="181"/>
    </row>
    <row r="220" spans="1:27" ht="12.6" customHeight="1" x14ac:dyDescent="0.2">
      <c r="A220" s="134"/>
      <c r="B220" s="134"/>
      <c r="C220" s="134"/>
      <c r="D220" s="150"/>
      <c r="E220" s="150"/>
      <c r="F220" s="150"/>
      <c r="G220" s="150"/>
      <c r="H220" s="150"/>
      <c r="I220" s="150"/>
      <c r="J220" s="150"/>
      <c r="K220" s="134"/>
      <c r="L220" s="134"/>
      <c r="M220" s="134"/>
      <c r="N220" s="185"/>
      <c r="O220" s="134"/>
      <c r="P220" s="159"/>
      <c r="S220" s="181"/>
    </row>
    <row r="221" spans="1:27" ht="12.6" customHeight="1" x14ac:dyDescent="0.2">
      <c r="A221" s="134"/>
      <c r="B221" s="134"/>
      <c r="C221" s="134"/>
      <c r="D221" s="150"/>
      <c r="E221" s="150"/>
      <c r="F221" s="150"/>
      <c r="G221" s="150"/>
      <c r="H221" s="150"/>
      <c r="I221" s="150"/>
      <c r="J221" s="150"/>
      <c r="K221" s="134"/>
      <c r="L221" s="134"/>
      <c r="M221" s="134"/>
      <c r="N221" s="185"/>
      <c r="O221" s="134"/>
      <c r="P221" s="159"/>
      <c r="S221" s="181"/>
    </row>
    <row r="222" spans="1:27" ht="12.6" customHeight="1" x14ac:dyDescent="0.2">
      <c r="A222" s="134"/>
      <c r="B222" s="134"/>
      <c r="C222" s="134"/>
      <c r="D222" s="150"/>
      <c r="E222" s="150"/>
      <c r="F222" s="150"/>
      <c r="G222" s="150"/>
      <c r="H222" s="150"/>
      <c r="I222" s="150"/>
      <c r="J222" s="150"/>
      <c r="K222" s="134"/>
      <c r="L222" s="134"/>
      <c r="M222" s="134"/>
      <c r="N222" s="185"/>
      <c r="O222" s="134"/>
      <c r="P222" s="159"/>
      <c r="S222" s="181"/>
    </row>
    <row r="223" spans="1:27" ht="12.6" customHeight="1" x14ac:dyDescent="0.2">
      <c r="A223" s="134"/>
      <c r="B223" s="134"/>
      <c r="C223" s="134"/>
      <c r="D223" s="150"/>
      <c r="E223" s="150"/>
      <c r="F223" s="150"/>
      <c r="G223" s="150"/>
      <c r="H223" s="150"/>
      <c r="I223" s="150"/>
      <c r="J223" s="150"/>
      <c r="K223" s="134"/>
      <c r="L223" s="134"/>
      <c r="M223" s="134"/>
      <c r="N223" s="185"/>
      <c r="O223" s="134"/>
      <c r="P223" s="159"/>
      <c r="S223" s="181"/>
    </row>
    <row r="224" spans="1:27" ht="12.6" customHeight="1" x14ac:dyDescent="0.2">
      <c r="A224" s="134"/>
      <c r="B224" s="134"/>
      <c r="C224" s="134"/>
      <c r="D224" s="150"/>
      <c r="E224" s="150"/>
      <c r="F224" s="150"/>
      <c r="G224" s="150"/>
      <c r="H224" s="150"/>
      <c r="I224" s="150"/>
      <c r="J224" s="150"/>
      <c r="K224" s="134"/>
      <c r="L224" s="134"/>
      <c r="M224" s="134"/>
      <c r="N224" s="185"/>
      <c r="O224" s="134"/>
      <c r="P224" s="159"/>
      <c r="S224" s="181"/>
    </row>
    <row r="225" spans="1:19" ht="12.6" customHeight="1" x14ac:dyDescent="0.2">
      <c r="A225" s="134"/>
      <c r="B225" s="134"/>
      <c r="C225" s="134"/>
      <c r="D225" s="150"/>
      <c r="E225" s="150"/>
      <c r="F225" s="150"/>
      <c r="G225" s="150"/>
      <c r="H225" s="150"/>
      <c r="I225" s="150"/>
      <c r="J225" s="150"/>
      <c r="K225" s="134"/>
      <c r="L225" s="134"/>
      <c r="M225" s="134"/>
      <c r="N225" s="185"/>
      <c r="O225" s="134"/>
      <c r="P225" s="159"/>
      <c r="S225" s="181"/>
    </row>
    <row r="226" spans="1:19" ht="12.6" customHeight="1" x14ac:dyDescent="0.2">
      <c r="A226" s="134"/>
      <c r="B226" s="134"/>
      <c r="C226" s="134"/>
      <c r="D226" s="150"/>
      <c r="E226" s="150"/>
      <c r="F226" s="150"/>
      <c r="G226" s="150"/>
      <c r="H226" s="150"/>
      <c r="I226" s="150"/>
      <c r="J226" s="150"/>
      <c r="K226" s="134"/>
      <c r="L226" s="134"/>
      <c r="M226" s="134"/>
      <c r="N226" s="185"/>
      <c r="O226" s="134"/>
      <c r="P226" s="159"/>
      <c r="S226" s="181"/>
    </row>
    <row r="227" spans="1:19" ht="12.6" customHeight="1" x14ac:dyDescent="0.2">
      <c r="A227" s="134"/>
      <c r="B227" s="134"/>
      <c r="C227" s="134"/>
      <c r="D227" s="150"/>
      <c r="E227" s="150"/>
      <c r="F227" s="150"/>
      <c r="G227" s="150"/>
      <c r="H227" s="150"/>
      <c r="I227" s="150"/>
      <c r="J227" s="150"/>
      <c r="K227" s="134"/>
      <c r="L227" s="134"/>
      <c r="M227" s="134"/>
      <c r="N227" s="185"/>
      <c r="O227" s="134"/>
      <c r="P227" s="159"/>
      <c r="S227" s="181"/>
    </row>
    <row r="228" spans="1:19" ht="12.6" customHeight="1" x14ac:dyDescent="0.2">
      <c r="A228" s="134"/>
      <c r="B228" s="134"/>
      <c r="C228" s="134"/>
      <c r="D228" s="150"/>
      <c r="E228" s="150"/>
      <c r="F228" s="150"/>
      <c r="G228" s="150"/>
      <c r="H228" s="150"/>
      <c r="I228" s="150"/>
      <c r="J228" s="150"/>
      <c r="K228" s="134"/>
      <c r="L228" s="134"/>
      <c r="M228" s="134"/>
      <c r="N228" s="185"/>
      <c r="O228" s="134"/>
      <c r="P228" s="159"/>
      <c r="S228" s="181"/>
    </row>
    <row r="229" spans="1:19" ht="12.6" customHeight="1" x14ac:dyDescent="0.2">
      <c r="A229" s="134"/>
      <c r="B229" s="134"/>
      <c r="C229" s="134"/>
      <c r="D229" s="150"/>
      <c r="E229" s="150"/>
      <c r="F229" s="150"/>
      <c r="G229" s="150"/>
      <c r="H229" s="150"/>
      <c r="I229" s="150"/>
      <c r="J229" s="150"/>
      <c r="K229" s="134"/>
      <c r="L229" s="134"/>
      <c r="M229" s="134"/>
      <c r="N229" s="185"/>
      <c r="O229" s="134"/>
      <c r="P229" s="159"/>
      <c r="S229" s="181"/>
    </row>
    <row r="230" spans="1:19" ht="12.6" customHeight="1" x14ac:dyDescent="0.2">
      <c r="A230" s="134"/>
      <c r="B230" s="134"/>
      <c r="C230" s="134"/>
      <c r="D230" s="150"/>
      <c r="E230" s="150"/>
      <c r="F230" s="150"/>
      <c r="G230" s="150"/>
      <c r="H230" s="150"/>
      <c r="I230" s="150"/>
      <c r="J230" s="150"/>
      <c r="K230" s="134"/>
      <c r="L230" s="134"/>
      <c r="M230" s="134"/>
      <c r="N230" s="185"/>
      <c r="O230" s="134"/>
      <c r="P230" s="159"/>
      <c r="S230" s="181"/>
    </row>
    <row r="231" spans="1:19" ht="12.6" customHeight="1" x14ac:dyDescent="0.2">
      <c r="A231" s="134"/>
      <c r="B231" s="134"/>
      <c r="C231" s="134"/>
      <c r="D231" s="150"/>
      <c r="E231" s="150"/>
      <c r="F231" s="150"/>
      <c r="G231" s="150"/>
      <c r="H231" s="150"/>
      <c r="I231" s="150"/>
      <c r="J231" s="150"/>
      <c r="K231" s="134"/>
      <c r="L231" s="134"/>
      <c r="M231" s="134"/>
      <c r="N231" s="185"/>
      <c r="O231" s="134"/>
      <c r="P231" s="159"/>
      <c r="S231" s="181"/>
    </row>
    <row r="232" spans="1:19" ht="12.6" customHeight="1" x14ac:dyDescent="0.2">
      <c r="A232" s="134"/>
      <c r="B232" s="134"/>
      <c r="C232" s="134"/>
      <c r="D232" s="150"/>
      <c r="E232" s="150"/>
      <c r="F232" s="150"/>
      <c r="G232" s="150"/>
      <c r="H232" s="150"/>
      <c r="I232" s="150"/>
      <c r="J232" s="150"/>
      <c r="K232" s="134"/>
      <c r="L232" s="134"/>
      <c r="M232" s="134"/>
      <c r="N232" s="185"/>
      <c r="O232" s="134"/>
      <c r="P232" s="159"/>
      <c r="S232" s="181"/>
    </row>
    <row r="233" spans="1:19" ht="12.6" customHeight="1" x14ac:dyDescent="0.2">
      <c r="A233" s="134"/>
      <c r="B233" s="134"/>
      <c r="C233" s="134"/>
      <c r="D233" s="150"/>
      <c r="E233" s="150"/>
      <c r="F233" s="150"/>
      <c r="G233" s="150"/>
      <c r="H233" s="150"/>
      <c r="I233" s="150"/>
      <c r="J233" s="150"/>
      <c r="K233" s="134"/>
      <c r="L233" s="134"/>
      <c r="M233" s="134"/>
      <c r="N233" s="185"/>
      <c r="O233" s="134"/>
      <c r="P233" s="159"/>
      <c r="S233" s="181"/>
    </row>
    <row r="234" spans="1:19" ht="12.6" customHeight="1" x14ac:dyDescent="0.2">
      <c r="A234" s="134"/>
      <c r="B234" s="134"/>
      <c r="C234" s="134"/>
      <c r="D234" s="150"/>
      <c r="E234" s="150"/>
      <c r="F234" s="150"/>
      <c r="G234" s="150"/>
      <c r="H234" s="150"/>
      <c r="I234" s="150"/>
      <c r="J234" s="150"/>
      <c r="K234" s="134"/>
      <c r="L234" s="134"/>
      <c r="M234" s="134"/>
      <c r="N234" s="185"/>
      <c r="O234" s="134"/>
      <c r="P234" s="159"/>
      <c r="S234" s="181"/>
    </row>
    <row r="235" spans="1:19" ht="12.6" customHeight="1" x14ac:dyDescent="0.2">
      <c r="A235" s="134"/>
      <c r="B235" s="134"/>
      <c r="C235" s="134"/>
      <c r="D235" s="150"/>
      <c r="E235" s="150"/>
      <c r="F235" s="150"/>
      <c r="G235" s="150"/>
      <c r="H235" s="150"/>
      <c r="I235" s="150"/>
      <c r="J235" s="150"/>
      <c r="K235" s="134"/>
      <c r="L235" s="134"/>
      <c r="M235" s="134"/>
      <c r="N235" s="185"/>
      <c r="O235" s="134"/>
      <c r="P235" s="159"/>
      <c r="S235" s="181"/>
    </row>
    <row r="236" spans="1:19" ht="12.6" customHeight="1" x14ac:dyDescent="0.2">
      <c r="A236" s="134"/>
      <c r="B236" s="134"/>
      <c r="C236" s="134"/>
      <c r="D236" s="150"/>
      <c r="E236" s="150"/>
      <c r="F236" s="150"/>
      <c r="G236" s="150"/>
      <c r="H236" s="150"/>
      <c r="I236" s="150"/>
      <c r="J236" s="150"/>
      <c r="K236" s="134"/>
      <c r="L236" s="134"/>
      <c r="M236" s="134"/>
      <c r="N236" s="185"/>
      <c r="O236" s="134"/>
      <c r="P236" s="159"/>
      <c r="S236" s="181"/>
    </row>
    <row r="237" spans="1:19" ht="12.6" customHeight="1" x14ac:dyDescent="0.2">
      <c r="A237" s="134"/>
      <c r="B237" s="134"/>
      <c r="C237" s="134"/>
      <c r="D237" s="150"/>
      <c r="E237" s="150"/>
      <c r="F237" s="150"/>
      <c r="G237" s="150"/>
      <c r="H237" s="150"/>
      <c r="I237" s="150"/>
      <c r="J237" s="150"/>
      <c r="K237" s="134"/>
      <c r="L237" s="134"/>
      <c r="M237" s="134"/>
      <c r="N237" s="185"/>
      <c r="O237" s="134"/>
      <c r="P237" s="159"/>
      <c r="S237" s="181"/>
    </row>
    <row r="238" spans="1:19" ht="12.6" customHeight="1" x14ac:dyDescent="0.2">
      <c r="A238" s="134"/>
      <c r="B238" s="134"/>
      <c r="C238" s="134"/>
      <c r="D238" s="150"/>
      <c r="E238" s="150"/>
      <c r="F238" s="150"/>
      <c r="G238" s="150"/>
      <c r="H238" s="150"/>
      <c r="I238" s="150"/>
      <c r="J238" s="150"/>
      <c r="K238" s="134"/>
      <c r="L238" s="134"/>
      <c r="M238" s="134"/>
      <c r="N238" s="185"/>
      <c r="O238" s="134"/>
      <c r="P238" s="159"/>
      <c r="S238" s="181"/>
    </row>
    <row r="239" spans="1:19" ht="12.6" customHeight="1" x14ac:dyDescent="0.2">
      <c r="A239" s="134"/>
      <c r="B239" s="134"/>
      <c r="C239" s="134"/>
      <c r="D239" s="150"/>
      <c r="E239" s="150"/>
      <c r="F239" s="150"/>
      <c r="G239" s="150"/>
      <c r="H239" s="150"/>
      <c r="I239" s="150"/>
      <c r="J239" s="150"/>
      <c r="K239" s="134"/>
      <c r="L239" s="134"/>
      <c r="M239" s="134"/>
      <c r="N239" s="185"/>
      <c r="O239" s="134"/>
      <c r="P239" s="159"/>
      <c r="S239" s="181"/>
    </row>
    <row r="240" spans="1:19" ht="12.6" customHeight="1" x14ac:dyDescent="0.2">
      <c r="A240" s="134"/>
      <c r="B240" s="134"/>
      <c r="C240" s="134"/>
      <c r="D240" s="150"/>
      <c r="E240" s="150"/>
      <c r="F240" s="160"/>
      <c r="G240" s="150"/>
      <c r="H240" s="150"/>
      <c r="I240" s="150"/>
      <c r="J240" s="150"/>
      <c r="K240" s="134"/>
      <c r="L240" s="134"/>
      <c r="M240" s="134"/>
      <c r="N240" s="185"/>
      <c r="O240" s="134"/>
      <c r="P240" s="159"/>
      <c r="S240" s="181"/>
    </row>
    <row r="241" spans="1:19" ht="12.6" customHeight="1" x14ac:dyDescent="0.2">
      <c r="A241" s="134"/>
      <c r="B241" s="134"/>
      <c r="C241" s="134"/>
      <c r="D241" s="150"/>
      <c r="E241" s="150"/>
      <c r="F241" s="160"/>
      <c r="G241" s="150"/>
      <c r="H241" s="150"/>
      <c r="I241" s="150"/>
      <c r="J241" s="150"/>
      <c r="K241" s="134"/>
      <c r="L241" s="134"/>
      <c r="M241" s="134"/>
      <c r="N241" s="185"/>
      <c r="O241" s="134"/>
      <c r="P241" s="159"/>
      <c r="S241" s="181"/>
    </row>
    <row r="242" spans="1:19" ht="12.6" customHeight="1" x14ac:dyDescent="0.2">
      <c r="A242" s="134"/>
      <c r="B242" s="134"/>
      <c r="C242" s="134"/>
      <c r="D242" s="150"/>
      <c r="E242" s="150"/>
      <c r="F242" s="150"/>
      <c r="G242" s="150"/>
      <c r="H242" s="150"/>
      <c r="I242" s="150"/>
      <c r="J242" s="150"/>
      <c r="K242" s="134"/>
      <c r="L242" s="134"/>
      <c r="M242" s="134"/>
      <c r="N242" s="185"/>
      <c r="O242" s="134"/>
      <c r="P242" s="159"/>
      <c r="S242" s="181"/>
    </row>
    <row r="243" spans="1:19" ht="12.6" customHeight="1" x14ac:dyDescent="0.2">
      <c r="A243" s="134"/>
      <c r="B243" s="134"/>
      <c r="C243" s="134"/>
      <c r="D243" s="150"/>
      <c r="E243" s="150"/>
      <c r="F243" s="160"/>
      <c r="G243" s="150"/>
      <c r="H243" s="150"/>
      <c r="I243" s="150"/>
      <c r="J243" s="150"/>
      <c r="K243" s="134"/>
      <c r="L243" s="134"/>
      <c r="M243" s="134"/>
      <c r="N243" s="185"/>
      <c r="O243" s="134"/>
      <c r="P243" s="159"/>
      <c r="S243" s="181"/>
    </row>
    <row r="244" spans="1:19" ht="12.6" customHeight="1" x14ac:dyDescent="0.2">
      <c r="A244" s="134"/>
      <c r="B244" s="134"/>
      <c r="C244" s="134"/>
      <c r="D244" s="150"/>
      <c r="E244" s="150"/>
      <c r="F244" s="150"/>
      <c r="G244" s="150"/>
      <c r="H244" s="150"/>
      <c r="I244" s="150"/>
      <c r="J244" s="150"/>
      <c r="K244" s="134"/>
      <c r="L244" s="134"/>
      <c r="M244" s="134"/>
      <c r="N244" s="185"/>
      <c r="O244" s="134"/>
      <c r="P244" s="159"/>
      <c r="S244" s="181"/>
    </row>
    <row r="245" spans="1:19" ht="12.6" customHeight="1" x14ac:dyDescent="0.2">
      <c r="A245" s="134"/>
      <c r="B245" s="134"/>
      <c r="C245" s="134"/>
      <c r="D245" s="150"/>
      <c r="E245" s="150"/>
      <c r="F245" s="150"/>
      <c r="G245" s="150"/>
      <c r="H245" s="150"/>
      <c r="I245" s="150"/>
      <c r="J245" s="150"/>
      <c r="K245" s="134"/>
      <c r="L245" s="134"/>
      <c r="M245" s="134"/>
      <c r="N245" s="185"/>
      <c r="O245" s="134"/>
      <c r="P245" s="159"/>
      <c r="S245" s="181"/>
    </row>
    <row r="246" spans="1:19" ht="12.6" customHeight="1" x14ac:dyDescent="0.2">
      <c r="A246" s="134"/>
      <c r="B246" s="134"/>
      <c r="C246" s="134"/>
      <c r="D246" s="150"/>
      <c r="E246" s="150"/>
      <c r="F246" s="150"/>
      <c r="G246" s="150"/>
      <c r="H246" s="150"/>
      <c r="I246" s="150"/>
      <c r="J246" s="150"/>
      <c r="K246" s="134"/>
      <c r="L246" s="134"/>
      <c r="M246" s="134"/>
      <c r="N246" s="185"/>
      <c r="O246" s="134"/>
      <c r="P246" s="159"/>
      <c r="S246" s="181"/>
    </row>
    <row r="247" spans="1:19" ht="12.6" customHeight="1" x14ac:dyDescent="0.2">
      <c r="A247" s="134"/>
      <c r="B247" s="134"/>
      <c r="C247" s="134"/>
      <c r="D247" s="150"/>
      <c r="E247" s="150"/>
      <c r="F247" s="150"/>
      <c r="G247" s="150"/>
      <c r="H247" s="150"/>
      <c r="I247" s="150"/>
      <c r="J247" s="150"/>
      <c r="K247" s="134"/>
      <c r="L247" s="134"/>
      <c r="M247" s="134"/>
      <c r="N247" s="185"/>
      <c r="O247" s="134"/>
      <c r="P247" s="159"/>
      <c r="S247" s="181"/>
    </row>
    <row r="248" spans="1:19" ht="12.6" customHeight="1" x14ac:dyDescent="0.2">
      <c r="A248" s="134"/>
      <c r="B248" s="134"/>
      <c r="C248" s="134"/>
      <c r="D248" s="150"/>
      <c r="E248" s="150"/>
      <c r="F248" s="150"/>
      <c r="G248" s="150"/>
      <c r="H248" s="150"/>
      <c r="I248" s="150"/>
      <c r="J248" s="150"/>
      <c r="K248" s="134"/>
      <c r="L248" s="134"/>
      <c r="M248" s="134"/>
      <c r="N248" s="185"/>
      <c r="O248" s="134"/>
      <c r="P248" s="159"/>
      <c r="S248" s="181"/>
    </row>
    <row r="249" spans="1:19" ht="12.6" customHeight="1" x14ac:dyDescent="0.2">
      <c r="A249" s="134"/>
      <c r="B249" s="134"/>
      <c r="C249" s="134"/>
      <c r="D249" s="150"/>
      <c r="E249" s="150"/>
      <c r="F249" s="150"/>
      <c r="G249" s="150"/>
      <c r="H249" s="150"/>
      <c r="I249" s="150"/>
      <c r="J249" s="150"/>
      <c r="K249" s="134"/>
      <c r="L249" s="134"/>
      <c r="M249" s="134"/>
      <c r="N249" s="185"/>
      <c r="O249" s="134"/>
      <c r="P249" s="159"/>
      <c r="S249" s="181"/>
    </row>
    <row r="250" spans="1:19" ht="12.6" customHeight="1" x14ac:dyDescent="0.2">
      <c r="A250" s="134"/>
      <c r="B250" s="134"/>
      <c r="C250" s="134"/>
      <c r="D250" s="150"/>
      <c r="E250" s="150"/>
      <c r="F250" s="150"/>
      <c r="G250" s="150"/>
      <c r="H250" s="150"/>
      <c r="I250" s="150"/>
      <c r="J250" s="150"/>
      <c r="K250" s="134"/>
      <c r="L250" s="134"/>
      <c r="M250" s="134"/>
      <c r="N250" s="185"/>
      <c r="O250" s="134"/>
      <c r="P250" s="159"/>
      <c r="S250" s="181"/>
    </row>
    <row r="251" spans="1:19" ht="12.6" customHeight="1" x14ac:dyDescent="0.2">
      <c r="A251" s="134"/>
      <c r="B251" s="134"/>
      <c r="C251" s="134"/>
      <c r="D251" s="150"/>
      <c r="E251" s="150"/>
      <c r="F251" s="150"/>
      <c r="G251" s="150"/>
      <c r="H251" s="150"/>
      <c r="I251" s="150"/>
      <c r="J251" s="150"/>
      <c r="K251" s="134"/>
      <c r="L251" s="134"/>
      <c r="M251" s="134"/>
      <c r="N251" s="185"/>
      <c r="O251" s="134"/>
      <c r="P251" s="159"/>
      <c r="S251" s="181"/>
    </row>
    <row r="252" spans="1:19" ht="12.6" customHeight="1" x14ac:dyDescent="0.2">
      <c r="A252" s="134"/>
      <c r="B252" s="134"/>
      <c r="C252" s="134"/>
      <c r="D252" s="150"/>
      <c r="E252" s="150"/>
      <c r="F252" s="150"/>
      <c r="G252" s="150"/>
      <c r="H252" s="150"/>
      <c r="I252" s="150"/>
      <c r="J252" s="150"/>
      <c r="K252" s="134"/>
      <c r="L252" s="134"/>
      <c r="M252" s="134"/>
      <c r="N252" s="185"/>
      <c r="O252" s="134"/>
      <c r="P252" s="159"/>
      <c r="S252" s="181"/>
    </row>
    <row r="253" spans="1:19" ht="12.6" customHeight="1" x14ac:dyDescent="0.2">
      <c r="A253" s="134"/>
      <c r="B253" s="134"/>
      <c r="C253" s="134"/>
      <c r="D253" s="150"/>
      <c r="E253" s="150"/>
      <c r="F253" s="150"/>
      <c r="G253" s="150"/>
      <c r="H253" s="150"/>
      <c r="I253" s="150"/>
      <c r="J253" s="150"/>
      <c r="K253" s="134"/>
      <c r="L253" s="134"/>
      <c r="M253" s="134"/>
      <c r="N253" s="185"/>
      <c r="O253" s="134"/>
      <c r="P253" s="159"/>
      <c r="S253" s="181"/>
    </row>
    <row r="254" spans="1:19" ht="12.6" customHeight="1" x14ac:dyDescent="0.2">
      <c r="A254" s="134"/>
      <c r="B254" s="134"/>
      <c r="C254" s="134"/>
      <c r="D254" s="150"/>
      <c r="E254" s="150"/>
      <c r="F254" s="150"/>
      <c r="G254" s="150"/>
      <c r="H254" s="150"/>
      <c r="I254" s="150"/>
      <c r="J254" s="150"/>
      <c r="K254" s="134"/>
      <c r="L254" s="134"/>
      <c r="M254" s="134"/>
      <c r="N254" s="185"/>
      <c r="O254" s="134"/>
      <c r="P254" s="159"/>
      <c r="S254" s="181"/>
    </row>
    <row r="255" spans="1:19" ht="12.6" customHeight="1" x14ac:dyDescent="0.2">
      <c r="A255" s="134"/>
      <c r="B255" s="134"/>
      <c r="C255" s="134"/>
      <c r="D255" s="150"/>
      <c r="E255" s="150"/>
      <c r="F255" s="160"/>
      <c r="G255" s="150"/>
      <c r="H255" s="150"/>
      <c r="I255" s="150"/>
      <c r="J255" s="150"/>
      <c r="K255" s="134"/>
      <c r="L255" s="134"/>
      <c r="M255" s="134"/>
      <c r="N255" s="185"/>
      <c r="O255" s="134"/>
      <c r="P255" s="159"/>
      <c r="S255" s="181"/>
    </row>
    <row r="256" spans="1:19" ht="12.6" customHeight="1" x14ac:dyDescent="0.2">
      <c r="A256" s="134"/>
      <c r="B256" s="134"/>
      <c r="C256" s="134"/>
      <c r="D256" s="150"/>
      <c r="E256" s="150"/>
      <c r="F256" s="150"/>
      <c r="G256" s="150"/>
      <c r="H256" s="150"/>
      <c r="I256" s="150"/>
      <c r="J256" s="150"/>
      <c r="K256" s="134"/>
      <c r="L256" s="134"/>
      <c r="M256" s="134"/>
      <c r="N256" s="185"/>
      <c r="O256" s="134"/>
      <c r="P256" s="159"/>
      <c r="S256" s="181"/>
    </row>
    <row r="257" spans="1:19" ht="12.6" customHeight="1" x14ac:dyDescent="0.2">
      <c r="A257" s="134"/>
      <c r="B257" s="134"/>
      <c r="C257" s="134"/>
      <c r="D257" s="150"/>
      <c r="E257" s="150"/>
      <c r="F257" s="150"/>
      <c r="G257" s="150"/>
      <c r="H257" s="150"/>
      <c r="I257" s="150"/>
      <c r="J257" s="150"/>
      <c r="K257" s="134"/>
      <c r="L257" s="134"/>
      <c r="M257" s="134"/>
      <c r="N257" s="185"/>
      <c r="O257" s="134"/>
      <c r="P257" s="159"/>
      <c r="S257" s="181"/>
    </row>
    <row r="258" spans="1:19" ht="12.6" customHeight="1" x14ac:dyDescent="0.2">
      <c r="A258" s="134"/>
      <c r="B258" s="134"/>
      <c r="C258" s="134"/>
      <c r="D258" s="150"/>
      <c r="E258" s="150"/>
      <c r="F258" s="150"/>
      <c r="G258" s="150"/>
      <c r="H258" s="150"/>
      <c r="I258" s="150"/>
      <c r="J258" s="150"/>
      <c r="K258" s="134"/>
      <c r="L258" s="134"/>
      <c r="M258" s="134"/>
      <c r="N258" s="185"/>
      <c r="O258" s="134"/>
      <c r="P258" s="159"/>
      <c r="S258" s="181"/>
    </row>
    <row r="259" spans="1:19" ht="12.6" customHeight="1" x14ac:dyDescent="0.2">
      <c r="A259" s="134"/>
      <c r="B259" s="134"/>
      <c r="C259" s="134"/>
      <c r="D259" s="150"/>
      <c r="E259" s="150"/>
      <c r="F259" s="150"/>
      <c r="G259" s="150"/>
      <c r="H259" s="150"/>
      <c r="I259" s="150"/>
      <c r="J259" s="150"/>
      <c r="K259" s="134"/>
      <c r="L259" s="134"/>
      <c r="M259" s="134"/>
      <c r="N259" s="185"/>
      <c r="O259" s="134"/>
      <c r="P259" s="159"/>
      <c r="S259" s="181"/>
    </row>
    <row r="260" spans="1:19" ht="12.6" customHeight="1" x14ac:dyDescent="0.2">
      <c r="A260" s="134"/>
      <c r="B260" s="134"/>
      <c r="C260" s="134"/>
      <c r="D260" s="150"/>
      <c r="E260" s="150"/>
      <c r="F260" s="160"/>
      <c r="G260" s="150"/>
      <c r="H260" s="150"/>
      <c r="I260" s="150"/>
      <c r="J260" s="150"/>
      <c r="K260" s="134"/>
      <c r="L260" s="134"/>
      <c r="M260" s="134"/>
      <c r="N260" s="185"/>
      <c r="O260" s="134"/>
      <c r="P260" s="159"/>
      <c r="S260" s="181"/>
    </row>
    <row r="261" spans="1:19" ht="12.6" customHeight="1" x14ac:dyDescent="0.2">
      <c r="A261" s="134"/>
      <c r="B261" s="134"/>
      <c r="C261" s="134"/>
      <c r="D261" s="150"/>
      <c r="E261" s="150"/>
      <c r="F261" s="150"/>
      <c r="G261" s="150"/>
      <c r="H261" s="150"/>
      <c r="I261" s="150"/>
      <c r="J261" s="150"/>
      <c r="K261" s="134"/>
      <c r="L261" s="134"/>
      <c r="M261" s="134"/>
      <c r="N261" s="185"/>
      <c r="O261" s="134"/>
      <c r="P261" s="159"/>
      <c r="S261" s="181"/>
    </row>
    <row r="262" spans="1:19" ht="12.6" customHeight="1" x14ac:dyDescent="0.2">
      <c r="A262" s="134"/>
      <c r="B262" s="134"/>
      <c r="C262" s="134"/>
      <c r="D262" s="150"/>
      <c r="E262" s="150"/>
      <c r="F262" s="150"/>
      <c r="G262" s="150"/>
      <c r="H262" s="150"/>
      <c r="I262" s="150"/>
      <c r="J262" s="150"/>
      <c r="K262" s="134"/>
      <c r="L262" s="134"/>
      <c r="M262" s="134"/>
      <c r="N262" s="185"/>
      <c r="O262" s="134"/>
      <c r="P262" s="159"/>
      <c r="S262" s="181"/>
    </row>
    <row r="263" spans="1:19" ht="12.6" customHeight="1" x14ac:dyDescent="0.2">
      <c r="A263" s="134"/>
      <c r="B263" s="134"/>
      <c r="C263" s="134"/>
      <c r="D263" s="150"/>
      <c r="E263" s="150"/>
      <c r="F263" s="150"/>
      <c r="G263" s="150"/>
      <c r="H263" s="150"/>
      <c r="I263" s="150"/>
      <c r="J263" s="150"/>
      <c r="K263" s="134"/>
      <c r="L263" s="134"/>
      <c r="M263" s="134"/>
      <c r="N263" s="185"/>
      <c r="O263" s="134"/>
      <c r="P263" s="159"/>
      <c r="S263" s="181"/>
    </row>
    <row r="264" spans="1:19" ht="12.6" customHeight="1" x14ac:dyDescent="0.2">
      <c r="A264" s="134"/>
      <c r="B264" s="134"/>
      <c r="C264" s="134"/>
      <c r="D264" s="150"/>
      <c r="E264" s="150"/>
      <c r="F264" s="150"/>
      <c r="G264" s="150"/>
      <c r="H264" s="150"/>
      <c r="I264" s="150"/>
      <c r="J264" s="150"/>
      <c r="K264" s="134"/>
      <c r="L264" s="134"/>
      <c r="M264" s="134"/>
      <c r="N264" s="185"/>
      <c r="O264" s="134"/>
      <c r="P264" s="159"/>
      <c r="S264" s="181"/>
    </row>
    <row r="265" spans="1:19" ht="12.6" customHeight="1" x14ac:dyDescent="0.2">
      <c r="A265" s="134"/>
      <c r="B265" s="134"/>
      <c r="C265" s="134"/>
      <c r="D265" s="150"/>
      <c r="E265" s="150"/>
      <c r="F265" s="150"/>
      <c r="G265" s="150"/>
      <c r="H265" s="150"/>
      <c r="I265" s="150"/>
      <c r="J265" s="150"/>
      <c r="K265" s="134"/>
      <c r="L265" s="134"/>
      <c r="M265" s="134"/>
      <c r="N265" s="185"/>
      <c r="O265" s="134"/>
      <c r="P265" s="159"/>
      <c r="S265" s="181"/>
    </row>
    <row r="266" spans="1:19" ht="12.6" customHeight="1" x14ac:dyDescent="0.2">
      <c r="A266" s="134"/>
      <c r="B266" s="134"/>
      <c r="C266" s="134"/>
      <c r="D266" s="150"/>
      <c r="E266" s="150"/>
      <c r="F266" s="150"/>
      <c r="G266" s="150"/>
      <c r="H266" s="150"/>
      <c r="I266" s="150"/>
      <c r="J266" s="150"/>
      <c r="K266" s="134"/>
      <c r="L266" s="134"/>
      <c r="M266" s="134"/>
      <c r="N266" s="185"/>
      <c r="O266" s="134"/>
      <c r="P266" s="159"/>
      <c r="S266" s="181"/>
    </row>
    <row r="267" spans="1:19" ht="12.6" customHeight="1" x14ac:dyDescent="0.2">
      <c r="A267" s="134"/>
      <c r="B267" s="134"/>
      <c r="C267" s="134"/>
      <c r="D267" s="150"/>
      <c r="E267" s="150"/>
      <c r="F267" s="150"/>
      <c r="G267" s="150"/>
      <c r="H267" s="150"/>
      <c r="I267" s="150"/>
      <c r="J267" s="150"/>
      <c r="K267" s="134"/>
      <c r="L267" s="134"/>
      <c r="M267" s="134"/>
      <c r="N267" s="185"/>
      <c r="O267" s="134"/>
      <c r="P267" s="159"/>
      <c r="S267" s="181"/>
    </row>
    <row r="268" spans="1:19" ht="12.6" customHeight="1" x14ac:dyDescent="0.2">
      <c r="A268" s="134"/>
      <c r="B268" s="134"/>
      <c r="C268" s="134"/>
      <c r="D268" s="150"/>
      <c r="E268" s="150"/>
      <c r="F268" s="150"/>
      <c r="G268" s="150"/>
      <c r="H268" s="150"/>
      <c r="I268" s="150"/>
      <c r="J268" s="150"/>
      <c r="K268" s="134"/>
      <c r="L268" s="134"/>
      <c r="M268" s="134"/>
      <c r="N268" s="185"/>
      <c r="O268" s="134"/>
      <c r="P268" s="159"/>
      <c r="S268" s="181"/>
    </row>
    <row r="269" spans="1:19" ht="12.6" customHeight="1" x14ac:dyDescent="0.2">
      <c r="A269" s="134"/>
      <c r="B269" s="134"/>
      <c r="C269" s="134"/>
      <c r="D269" s="150"/>
      <c r="E269" s="150"/>
      <c r="F269" s="150"/>
      <c r="G269" s="150"/>
      <c r="H269" s="150"/>
      <c r="I269" s="150"/>
      <c r="J269" s="150"/>
      <c r="K269" s="134"/>
      <c r="L269" s="134"/>
      <c r="M269" s="134"/>
      <c r="N269" s="185"/>
      <c r="O269" s="134"/>
      <c r="P269" s="159"/>
      <c r="S269" s="181"/>
    </row>
    <row r="270" spans="1:19" ht="12.6" customHeight="1" x14ac:dyDescent="0.2">
      <c r="A270" s="134"/>
      <c r="B270" s="134"/>
      <c r="C270" s="134"/>
      <c r="D270" s="150"/>
      <c r="E270" s="150"/>
      <c r="F270" s="160"/>
      <c r="G270" s="150"/>
      <c r="H270" s="150"/>
      <c r="I270" s="150"/>
      <c r="J270" s="150"/>
      <c r="K270" s="134"/>
      <c r="L270" s="134"/>
      <c r="M270" s="134"/>
      <c r="N270" s="185"/>
      <c r="O270" s="134"/>
      <c r="P270" s="159"/>
      <c r="S270" s="181"/>
    </row>
    <row r="271" spans="1:19" ht="12.6" customHeight="1" x14ac:dyDescent="0.2">
      <c r="A271" s="134"/>
      <c r="B271" s="134"/>
      <c r="C271" s="134"/>
      <c r="D271" s="150"/>
      <c r="E271" s="150"/>
      <c r="F271" s="150"/>
      <c r="G271" s="150"/>
      <c r="H271" s="150"/>
      <c r="I271" s="150"/>
      <c r="J271" s="150"/>
      <c r="K271" s="134"/>
      <c r="L271" s="134"/>
      <c r="M271" s="134"/>
      <c r="N271" s="185"/>
      <c r="O271" s="134"/>
      <c r="P271" s="159"/>
      <c r="S271" s="181"/>
    </row>
    <row r="272" spans="1:19" ht="12.6" customHeight="1" x14ac:dyDescent="0.2">
      <c r="A272" s="134"/>
      <c r="B272" s="134"/>
      <c r="C272" s="134"/>
      <c r="D272" s="150"/>
      <c r="E272" s="150"/>
      <c r="F272" s="150"/>
      <c r="G272" s="150"/>
      <c r="H272" s="150"/>
      <c r="I272" s="150"/>
      <c r="J272" s="150"/>
      <c r="K272" s="134"/>
      <c r="L272" s="134"/>
      <c r="M272" s="134"/>
      <c r="N272" s="185"/>
      <c r="O272" s="134"/>
      <c r="P272" s="159"/>
      <c r="S272" s="181"/>
    </row>
    <row r="273" spans="1:19" ht="12.6" customHeight="1" x14ac:dyDescent="0.2">
      <c r="A273" s="134"/>
      <c r="B273" s="134"/>
      <c r="C273" s="134"/>
      <c r="D273" s="150"/>
      <c r="E273" s="150"/>
      <c r="F273" s="150"/>
      <c r="G273" s="150"/>
      <c r="H273" s="150"/>
      <c r="I273" s="150"/>
      <c r="J273" s="150"/>
      <c r="K273" s="134"/>
      <c r="L273" s="134"/>
      <c r="M273" s="134"/>
      <c r="N273" s="185"/>
      <c r="O273" s="134"/>
      <c r="P273" s="159"/>
      <c r="S273" s="181"/>
    </row>
    <row r="274" spans="1:19" ht="12.6" customHeight="1" x14ac:dyDescent="0.2">
      <c r="A274" s="134"/>
      <c r="B274" s="134"/>
      <c r="C274" s="134"/>
      <c r="D274" s="150"/>
      <c r="E274" s="150"/>
      <c r="F274" s="150"/>
      <c r="G274" s="150"/>
      <c r="H274" s="150"/>
      <c r="I274" s="150"/>
      <c r="J274" s="150"/>
      <c r="K274" s="134"/>
      <c r="L274" s="134"/>
      <c r="M274" s="134"/>
      <c r="N274" s="185"/>
      <c r="O274" s="134"/>
      <c r="P274" s="159"/>
      <c r="S274" s="181"/>
    </row>
    <row r="275" spans="1:19" ht="12.6" customHeight="1" x14ac:dyDescent="0.2">
      <c r="A275" s="134"/>
      <c r="B275" s="134"/>
      <c r="C275" s="134"/>
      <c r="D275" s="150"/>
      <c r="E275" s="150"/>
      <c r="F275" s="150"/>
      <c r="G275" s="150"/>
      <c r="H275" s="150"/>
      <c r="I275" s="150"/>
      <c r="J275" s="150"/>
      <c r="K275" s="134"/>
      <c r="L275" s="134"/>
      <c r="M275" s="134"/>
      <c r="N275" s="185"/>
      <c r="O275" s="134"/>
      <c r="P275" s="159"/>
      <c r="S275" s="181"/>
    </row>
    <row r="276" spans="1:19" ht="12.6" customHeight="1" x14ac:dyDescent="0.2">
      <c r="A276" s="134"/>
      <c r="B276" s="134"/>
      <c r="C276" s="134"/>
      <c r="D276" s="150"/>
      <c r="E276" s="150"/>
      <c r="F276" s="150"/>
      <c r="G276" s="150"/>
      <c r="H276" s="150"/>
      <c r="I276" s="150"/>
      <c r="J276" s="150"/>
      <c r="K276" s="134"/>
      <c r="L276" s="134"/>
      <c r="M276" s="134"/>
      <c r="N276" s="185"/>
      <c r="O276" s="134"/>
      <c r="P276" s="159"/>
      <c r="S276" s="181"/>
    </row>
    <row r="277" spans="1:19" ht="12.6" customHeight="1" x14ac:dyDescent="0.2">
      <c r="A277" s="134"/>
      <c r="B277" s="134"/>
      <c r="C277" s="134"/>
      <c r="D277" s="150"/>
      <c r="E277" s="150"/>
      <c r="F277" s="160"/>
      <c r="G277" s="150"/>
      <c r="H277" s="150"/>
      <c r="I277" s="150"/>
      <c r="J277" s="150"/>
      <c r="K277" s="134"/>
      <c r="L277" s="134"/>
      <c r="M277" s="134"/>
      <c r="N277" s="185"/>
      <c r="O277" s="134"/>
      <c r="P277" s="159"/>
      <c r="S277" s="181"/>
    </row>
    <row r="278" spans="1:19" ht="12.6" customHeight="1" x14ac:dyDescent="0.2">
      <c r="A278" s="134"/>
      <c r="B278" s="134"/>
      <c r="C278" s="134"/>
      <c r="D278" s="150"/>
      <c r="E278" s="150"/>
      <c r="F278" s="150"/>
      <c r="G278" s="150"/>
      <c r="H278" s="150"/>
      <c r="I278" s="150"/>
      <c r="J278" s="150"/>
      <c r="K278" s="134"/>
      <c r="L278" s="134"/>
      <c r="M278" s="134"/>
      <c r="N278" s="185"/>
      <c r="O278" s="134"/>
      <c r="P278" s="159"/>
      <c r="S278" s="181"/>
    </row>
    <row r="279" spans="1:19" ht="12.6" customHeight="1" x14ac:dyDescent="0.2">
      <c r="A279" s="134"/>
      <c r="B279" s="134"/>
      <c r="C279" s="134"/>
      <c r="D279" s="150"/>
      <c r="E279" s="150"/>
      <c r="F279" s="150"/>
      <c r="G279" s="150"/>
      <c r="H279" s="150"/>
      <c r="I279" s="150"/>
      <c r="J279" s="150"/>
      <c r="K279" s="134"/>
      <c r="L279" s="134"/>
      <c r="M279" s="134"/>
      <c r="N279" s="185"/>
      <c r="O279" s="134"/>
      <c r="P279" s="159"/>
      <c r="S279" s="181"/>
    </row>
    <row r="280" spans="1:19" ht="12.6" customHeight="1" x14ac:dyDescent="0.2">
      <c r="A280" s="134"/>
      <c r="B280" s="134"/>
      <c r="C280" s="134"/>
      <c r="D280" s="150"/>
      <c r="E280" s="150"/>
      <c r="F280" s="150"/>
      <c r="G280" s="150"/>
      <c r="H280" s="150"/>
      <c r="I280" s="150"/>
      <c r="J280" s="150"/>
      <c r="K280" s="134"/>
      <c r="L280" s="134"/>
      <c r="M280" s="134"/>
      <c r="N280" s="185"/>
      <c r="O280" s="134"/>
      <c r="P280" s="159"/>
      <c r="S280" s="181"/>
    </row>
    <row r="281" spans="1:19" ht="12.6" customHeight="1" x14ac:dyDescent="0.2">
      <c r="A281" s="134"/>
      <c r="B281" s="134"/>
      <c r="C281" s="134"/>
      <c r="D281" s="150"/>
      <c r="E281" s="150"/>
      <c r="F281" s="150"/>
      <c r="G281" s="150"/>
      <c r="H281" s="150"/>
      <c r="I281" s="150"/>
      <c r="J281" s="150"/>
      <c r="K281" s="134"/>
      <c r="L281" s="134"/>
      <c r="M281" s="134"/>
      <c r="N281" s="185"/>
      <c r="O281" s="134"/>
      <c r="P281" s="159"/>
      <c r="S281" s="181"/>
    </row>
    <row r="282" spans="1:19" ht="12.6" customHeight="1" x14ac:dyDescent="0.2">
      <c r="A282" s="134"/>
      <c r="B282" s="134"/>
      <c r="C282" s="134"/>
      <c r="D282" s="150"/>
      <c r="E282" s="150"/>
      <c r="F282" s="150"/>
      <c r="G282" s="150"/>
      <c r="H282" s="150"/>
      <c r="I282" s="150"/>
      <c r="J282" s="150"/>
      <c r="K282" s="134"/>
      <c r="L282" s="134"/>
      <c r="M282" s="134"/>
      <c r="N282" s="185"/>
      <c r="O282" s="134"/>
      <c r="P282" s="159"/>
      <c r="S282" s="181"/>
    </row>
    <row r="283" spans="1:19" ht="12.6" customHeight="1" x14ac:dyDescent="0.2">
      <c r="A283" s="134"/>
      <c r="B283" s="134"/>
      <c r="C283" s="134"/>
      <c r="D283" s="150"/>
      <c r="E283" s="150"/>
      <c r="F283" s="150"/>
      <c r="G283" s="150"/>
      <c r="H283" s="150"/>
      <c r="I283" s="150"/>
      <c r="J283" s="150"/>
      <c r="K283" s="134"/>
      <c r="L283" s="134"/>
      <c r="M283" s="134"/>
      <c r="N283" s="185"/>
      <c r="O283" s="134"/>
      <c r="P283" s="159"/>
      <c r="S283" s="181"/>
    </row>
    <row r="284" spans="1:19" ht="12.6" customHeight="1" x14ac:dyDescent="0.2">
      <c r="A284" s="134"/>
      <c r="B284" s="134"/>
      <c r="C284" s="134"/>
      <c r="D284" s="150"/>
      <c r="E284" s="150"/>
      <c r="F284" s="150"/>
      <c r="G284" s="150"/>
      <c r="H284" s="150"/>
      <c r="I284" s="150"/>
      <c r="J284" s="150"/>
      <c r="K284" s="134"/>
      <c r="L284" s="134"/>
      <c r="M284" s="134"/>
      <c r="N284" s="185"/>
      <c r="O284" s="134"/>
      <c r="P284" s="159"/>
      <c r="S284" s="181"/>
    </row>
    <row r="285" spans="1:19" ht="12.6" customHeight="1" x14ac:dyDescent="0.2">
      <c r="A285" s="134"/>
      <c r="B285" s="134"/>
      <c r="C285" s="134"/>
      <c r="D285" s="150"/>
      <c r="E285" s="150"/>
      <c r="F285" s="160"/>
      <c r="G285" s="150"/>
      <c r="H285" s="150"/>
      <c r="I285" s="150"/>
      <c r="J285" s="150"/>
      <c r="K285" s="134"/>
      <c r="L285" s="134"/>
      <c r="M285" s="134"/>
      <c r="N285" s="185"/>
      <c r="O285" s="134"/>
      <c r="P285" s="159"/>
      <c r="S285" s="181"/>
    </row>
    <row r="286" spans="1:19" ht="12.6" customHeight="1" x14ac:dyDescent="0.2">
      <c r="A286" s="134"/>
      <c r="B286" s="134"/>
      <c r="C286" s="134"/>
      <c r="D286" s="150"/>
      <c r="E286" s="150"/>
      <c r="F286" s="150"/>
      <c r="G286" s="150"/>
      <c r="H286" s="150"/>
      <c r="I286" s="150"/>
      <c r="J286" s="150"/>
      <c r="K286" s="134"/>
      <c r="L286" s="134"/>
      <c r="M286" s="134"/>
      <c r="N286" s="185"/>
      <c r="O286" s="134"/>
      <c r="P286" s="159"/>
      <c r="S286" s="181"/>
    </row>
    <row r="287" spans="1:19" ht="12.6" customHeight="1" x14ac:dyDescent="0.2">
      <c r="A287" s="134"/>
      <c r="B287" s="134"/>
      <c r="C287" s="134"/>
      <c r="D287" s="150"/>
      <c r="E287" s="150"/>
      <c r="F287" s="150"/>
      <c r="G287" s="150"/>
      <c r="H287" s="150"/>
      <c r="I287" s="150"/>
      <c r="J287" s="150"/>
      <c r="K287" s="134"/>
      <c r="L287" s="134"/>
      <c r="M287" s="134"/>
      <c r="N287" s="185"/>
      <c r="O287" s="134"/>
      <c r="P287" s="159"/>
      <c r="S287" s="181"/>
    </row>
    <row r="288" spans="1:19" ht="12.6" customHeight="1" x14ac:dyDescent="0.2">
      <c r="A288" s="134"/>
      <c r="B288" s="134"/>
      <c r="C288" s="134"/>
      <c r="D288" s="150"/>
      <c r="E288" s="150"/>
      <c r="F288" s="150"/>
      <c r="G288" s="150"/>
      <c r="H288" s="150"/>
      <c r="I288" s="150"/>
      <c r="J288" s="150"/>
      <c r="K288" s="134"/>
      <c r="L288" s="134"/>
      <c r="M288" s="134"/>
      <c r="N288" s="185"/>
      <c r="O288" s="134"/>
      <c r="P288" s="159"/>
      <c r="S288" s="181"/>
    </row>
    <row r="289" spans="1:19" ht="12.6" customHeight="1" x14ac:dyDescent="0.2">
      <c r="A289" s="134"/>
      <c r="B289" s="134"/>
      <c r="C289" s="134"/>
      <c r="D289" s="150"/>
      <c r="E289" s="150"/>
      <c r="F289" s="150"/>
      <c r="G289" s="150"/>
      <c r="H289" s="150"/>
      <c r="I289" s="150"/>
      <c r="J289" s="150"/>
      <c r="K289" s="134"/>
      <c r="L289" s="134"/>
      <c r="M289" s="134"/>
      <c r="N289" s="185"/>
      <c r="O289" s="134"/>
      <c r="P289" s="159"/>
      <c r="S289" s="181"/>
    </row>
    <row r="290" spans="1:19" ht="12.6" customHeight="1" x14ac:dyDescent="0.2">
      <c r="A290" s="134"/>
      <c r="B290" s="134"/>
      <c r="C290" s="134"/>
      <c r="D290" s="150"/>
      <c r="E290" s="150"/>
      <c r="F290" s="150"/>
      <c r="G290" s="150"/>
      <c r="H290" s="150"/>
      <c r="I290" s="150"/>
      <c r="J290" s="150"/>
      <c r="K290" s="134"/>
      <c r="L290" s="134"/>
      <c r="M290" s="134"/>
      <c r="N290" s="185"/>
      <c r="O290" s="134"/>
      <c r="P290" s="159"/>
      <c r="S290" s="181"/>
    </row>
    <row r="291" spans="1:19" ht="12.6" customHeight="1" x14ac:dyDescent="0.2">
      <c r="A291" s="134"/>
      <c r="B291" s="134"/>
      <c r="C291" s="134"/>
      <c r="D291" s="150"/>
      <c r="E291" s="150"/>
      <c r="F291" s="150"/>
      <c r="G291" s="150"/>
      <c r="H291" s="150"/>
      <c r="I291" s="150"/>
      <c r="J291" s="150"/>
      <c r="K291" s="134"/>
      <c r="L291" s="134"/>
      <c r="M291" s="134"/>
      <c r="N291" s="185"/>
      <c r="O291" s="134"/>
      <c r="P291" s="159"/>
      <c r="S291" s="181"/>
    </row>
    <row r="292" spans="1:19" ht="12.6" customHeight="1" x14ac:dyDescent="0.2">
      <c r="A292" s="134"/>
      <c r="B292" s="134"/>
      <c r="C292" s="134"/>
      <c r="D292" s="150"/>
      <c r="E292" s="150"/>
      <c r="F292" s="150"/>
      <c r="G292" s="150"/>
      <c r="H292" s="150"/>
      <c r="I292" s="150"/>
      <c r="J292" s="150"/>
      <c r="K292" s="134"/>
      <c r="L292" s="134"/>
      <c r="M292" s="134"/>
      <c r="N292" s="185"/>
      <c r="O292" s="134"/>
      <c r="P292" s="159"/>
      <c r="S292" s="181"/>
    </row>
    <row r="293" spans="1:19" ht="12.6" customHeight="1" x14ac:dyDescent="0.2">
      <c r="A293" s="134"/>
      <c r="B293" s="134"/>
      <c r="C293" s="134"/>
      <c r="D293" s="150"/>
      <c r="E293" s="150"/>
      <c r="F293" s="160"/>
      <c r="G293" s="150"/>
      <c r="H293" s="150"/>
      <c r="I293" s="150"/>
      <c r="J293" s="150"/>
      <c r="K293" s="134"/>
      <c r="L293" s="134"/>
      <c r="M293" s="134"/>
      <c r="N293" s="185"/>
      <c r="O293" s="134"/>
      <c r="P293" s="159"/>
      <c r="S293" s="181"/>
    </row>
    <row r="294" spans="1:19" ht="12.6" customHeight="1" x14ac:dyDescent="0.2">
      <c r="A294" s="134"/>
      <c r="B294" s="134"/>
      <c r="C294" s="134"/>
      <c r="D294" s="150"/>
      <c r="E294" s="150"/>
      <c r="F294" s="150"/>
      <c r="G294" s="150"/>
      <c r="H294" s="150"/>
      <c r="I294" s="150"/>
      <c r="J294" s="150"/>
      <c r="K294" s="134"/>
      <c r="L294" s="134"/>
      <c r="M294" s="134"/>
      <c r="N294" s="185"/>
      <c r="O294" s="134"/>
      <c r="P294" s="159"/>
      <c r="S294" s="181"/>
    </row>
    <row r="295" spans="1:19" ht="12.6" customHeight="1" x14ac:dyDescent="0.2">
      <c r="A295" s="134"/>
      <c r="B295" s="134"/>
      <c r="C295" s="134"/>
      <c r="D295" s="150"/>
      <c r="E295" s="150"/>
      <c r="F295" s="150"/>
      <c r="G295" s="150"/>
      <c r="H295" s="150"/>
      <c r="I295" s="150"/>
      <c r="J295" s="150"/>
      <c r="K295" s="134"/>
      <c r="L295" s="134"/>
      <c r="M295" s="134"/>
      <c r="N295" s="185"/>
      <c r="O295" s="134"/>
      <c r="P295" s="159"/>
      <c r="S295" s="181"/>
    </row>
    <row r="296" spans="1:19" ht="12.6" customHeight="1" x14ac:dyDescent="0.2">
      <c r="A296" s="134"/>
      <c r="B296" s="134"/>
      <c r="C296" s="134"/>
      <c r="D296" s="150"/>
      <c r="E296" s="150"/>
      <c r="F296" s="150"/>
      <c r="G296" s="150"/>
      <c r="H296" s="150"/>
      <c r="I296" s="150"/>
      <c r="J296" s="150"/>
      <c r="K296" s="134"/>
      <c r="L296" s="134"/>
      <c r="M296" s="134"/>
      <c r="N296" s="185"/>
      <c r="O296" s="134"/>
      <c r="P296" s="159"/>
      <c r="S296" s="181"/>
    </row>
    <row r="297" spans="1:19" ht="12.6" customHeight="1" x14ac:dyDescent="0.2">
      <c r="A297" s="134"/>
      <c r="B297" s="134"/>
      <c r="C297" s="134"/>
      <c r="D297" s="150"/>
      <c r="E297" s="150"/>
      <c r="F297" s="160"/>
      <c r="G297" s="150"/>
      <c r="H297" s="150"/>
      <c r="I297" s="150"/>
      <c r="J297" s="150"/>
      <c r="K297" s="134"/>
      <c r="L297" s="134"/>
      <c r="M297" s="134"/>
      <c r="N297" s="185"/>
      <c r="O297" s="134"/>
      <c r="P297" s="159"/>
      <c r="S297" s="181"/>
    </row>
    <row r="298" spans="1:19" ht="12.6" customHeight="1" x14ac:dyDescent="0.2">
      <c r="A298" s="134"/>
      <c r="B298" s="134"/>
      <c r="C298" s="134"/>
      <c r="D298" s="150"/>
      <c r="E298" s="150"/>
      <c r="F298" s="150"/>
      <c r="G298" s="150"/>
      <c r="H298" s="150"/>
      <c r="I298" s="150"/>
      <c r="J298" s="150"/>
      <c r="K298" s="134"/>
      <c r="L298" s="134"/>
      <c r="M298" s="134"/>
      <c r="N298" s="185"/>
      <c r="O298" s="134"/>
      <c r="P298" s="159"/>
      <c r="S298" s="181"/>
    </row>
    <row r="299" spans="1:19" ht="12.6" customHeight="1" x14ac:dyDescent="0.2">
      <c r="A299" s="134"/>
      <c r="B299" s="134"/>
      <c r="C299" s="134"/>
      <c r="D299" s="150"/>
      <c r="E299" s="150"/>
      <c r="F299" s="150"/>
      <c r="G299" s="150"/>
      <c r="H299" s="150"/>
      <c r="I299" s="150"/>
      <c r="J299" s="150"/>
      <c r="K299" s="134"/>
      <c r="L299" s="134"/>
      <c r="M299" s="134"/>
      <c r="N299" s="185"/>
      <c r="O299" s="134"/>
      <c r="P299" s="159"/>
      <c r="S299" s="181"/>
    </row>
    <row r="300" spans="1:19" ht="12.6" customHeight="1" x14ac:dyDescent="0.2">
      <c r="A300" s="134"/>
      <c r="B300" s="134"/>
      <c r="C300" s="134"/>
      <c r="D300" s="150"/>
      <c r="E300" s="150"/>
      <c r="F300" s="150"/>
      <c r="G300" s="150"/>
      <c r="H300" s="150"/>
      <c r="I300" s="150"/>
      <c r="J300" s="150"/>
      <c r="K300" s="134"/>
      <c r="L300" s="134"/>
      <c r="M300" s="134"/>
      <c r="N300" s="185"/>
      <c r="O300" s="134"/>
      <c r="P300" s="159"/>
      <c r="S300" s="181"/>
    </row>
    <row r="301" spans="1:19" ht="12.6" customHeight="1" x14ac:dyDescent="0.2">
      <c r="A301" s="134"/>
      <c r="B301" s="134"/>
      <c r="C301" s="134"/>
      <c r="D301" s="150"/>
      <c r="E301" s="150"/>
      <c r="F301" s="160"/>
      <c r="G301" s="150"/>
      <c r="H301" s="150"/>
      <c r="I301" s="150"/>
      <c r="J301" s="150"/>
      <c r="K301" s="134"/>
      <c r="L301" s="134"/>
      <c r="M301" s="134"/>
      <c r="N301" s="185"/>
      <c r="O301" s="134"/>
      <c r="P301" s="159"/>
      <c r="S301" s="181"/>
    </row>
    <row r="302" spans="1:19" ht="12.6" customHeight="1" x14ac:dyDescent="0.2">
      <c r="A302" s="134"/>
      <c r="B302" s="134"/>
      <c r="C302" s="134"/>
      <c r="D302" s="150"/>
      <c r="E302" s="150"/>
      <c r="F302" s="150"/>
      <c r="G302" s="150"/>
      <c r="H302" s="150"/>
      <c r="I302" s="150"/>
      <c r="J302" s="150"/>
      <c r="K302" s="134"/>
      <c r="L302" s="134"/>
      <c r="M302" s="134"/>
      <c r="N302" s="185"/>
      <c r="O302" s="134"/>
      <c r="P302" s="159"/>
      <c r="S302" s="181"/>
    </row>
    <row r="303" spans="1:19" ht="12.6" customHeight="1" x14ac:dyDescent="0.2">
      <c r="A303" s="134"/>
      <c r="B303" s="134"/>
      <c r="C303" s="134"/>
      <c r="D303" s="150"/>
      <c r="E303" s="150"/>
      <c r="F303" s="150"/>
      <c r="G303" s="150"/>
      <c r="H303" s="150"/>
      <c r="I303" s="150"/>
      <c r="J303" s="150"/>
      <c r="K303" s="134"/>
      <c r="L303" s="134"/>
      <c r="M303" s="134"/>
      <c r="N303" s="185"/>
      <c r="O303" s="134"/>
      <c r="P303" s="159"/>
      <c r="S303" s="181"/>
    </row>
    <row r="304" spans="1:19" ht="12.6" customHeight="1" x14ac:dyDescent="0.2">
      <c r="A304" s="134"/>
      <c r="B304" s="134"/>
      <c r="C304" s="134"/>
      <c r="D304" s="150"/>
      <c r="E304" s="150"/>
      <c r="F304" s="150"/>
      <c r="G304" s="150"/>
      <c r="H304" s="150"/>
      <c r="I304" s="150"/>
      <c r="J304" s="150"/>
      <c r="K304" s="134"/>
      <c r="L304" s="134"/>
      <c r="M304" s="134"/>
      <c r="N304" s="185"/>
      <c r="O304" s="134"/>
      <c r="P304" s="159"/>
      <c r="S304" s="181"/>
    </row>
    <row r="305" spans="1:19" ht="12.6" customHeight="1" x14ac:dyDescent="0.2">
      <c r="A305" s="134"/>
      <c r="B305" s="134"/>
      <c r="C305" s="134"/>
      <c r="D305" s="150"/>
      <c r="E305" s="150"/>
      <c r="F305" s="160"/>
      <c r="G305" s="150"/>
      <c r="H305" s="150"/>
      <c r="I305" s="150"/>
      <c r="J305" s="150"/>
      <c r="K305" s="134"/>
      <c r="L305" s="134"/>
      <c r="M305" s="134"/>
      <c r="N305" s="185"/>
      <c r="O305" s="134"/>
      <c r="P305" s="159"/>
      <c r="S305" s="181"/>
    </row>
    <row r="306" spans="1:19" ht="12.6" customHeight="1" x14ac:dyDescent="0.2">
      <c r="A306" s="134"/>
      <c r="B306" s="134"/>
      <c r="C306" s="134"/>
      <c r="D306" s="150"/>
      <c r="E306" s="150"/>
      <c r="F306" s="150"/>
      <c r="G306" s="150"/>
      <c r="H306" s="150"/>
      <c r="I306" s="150"/>
      <c r="J306" s="150"/>
      <c r="K306" s="134"/>
      <c r="L306" s="134"/>
      <c r="M306" s="134"/>
      <c r="N306" s="185"/>
      <c r="O306" s="134"/>
      <c r="P306" s="159"/>
      <c r="S306" s="181"/>
    </row>
    <row r="307" spans="1:19" ht="12.6" customHeight="1" x14ac:dyDescent="0.2">
      <c r="A307" s="134"/>
      <c r="B307" s="134"/>
      <c r="C307" s="134"/>
      <c r="D307" s="150"/>
      <c r="E307" s="150"/>
      <c r="F307" s="150"/>
      <c r="G307" s="150"/>
      <c r="H307" s="150"/>
      <c r="I307" s="150"/>
      <c r="J307" s="150"/>
      <c r="K307" s="134"/>
      <c r="L307" s="134"/>
      <c r="M307" s="134"/>
      <c r="N307" s="185"/>
      <c r="O307" s="134"/>
      <c r="P307" s="159"/>
      <c r="S307" s="181"/>
    </row>
    <row r="308" spans="1:19" ht="12.6" customHeight="1" x14ac:dyDescent="0.2">
      <c r="A308" s="134"/>
      <c r="B308" s="134"/>
      <c r="C308" s="134"/>
      <c r="D308" s="150"/>
      <c r="E308" s="150"/>
      <c r="F308" s="160"/>
      <c r="G308" s="150"/>
      <c r="H308" s="150"/>
      <c r="I308" s="150"/>
      <c r="J308" s="150"/>
      <c r="K308" s="134"/>
      <c r="L308" s="134"/>
      <c r="M308" s="134"/>
      <c r="N308" s="185"/>
      <c r="O308" s="134"/>
      <c r="P308" s="159"/>
      <c r="S308" s="181"/>
    </row>
    <row r="309" spans="1:19" ht="12.6" customHeight="1" x14ac:dyDescent="0.2">
      <c r="A309" s="134"/>
      <c r="B309" s="134"/>
      <c r="C309" s="134"/>
      <c r="D309" s="150"/>
      <c r="E309" s="150"/>
      <c r="F309" s="150"/>
      <c r="G309" s="150"/>
      <c r="H309" s="150"/>
      <c r="I309" s="150"/>
      <c r="J309" s="150"/>
      <c r="K309" s="134"/>
      <c r="L309" s="134"/>
      <c r="M309" s="134"/>
      <c r="N309" s="185"/>
      <c r="O309" s="134"/>
      <c r="P309" s="159"/>
      <c r="S309" s="181"/>
    </row>
    <row r="310" spans="1:19" ht="12.6" customHeight="1" x14ac:dyDescent="0.2">
      <c r="A310" s="134"/>
      <c r="B310" s="134"/>
      <c r="C310" s="134"/>
      <c r="D310" s="150"/>
      <c r="E310" s="150"/>
      <c r="F310" s="150"/>
      <c r="G310" s="150"/>
      <c r="H310" s="150"/>
      <c r="I310" s="150"/>
      <c r="J310" s="150"/>
      <c r="K310" s="134"/>
      <c r="L310" s="134"/>
      <c r="M310" s="134"/>
      <c r="N310" s="185"/>
      <c r="O310" s="134"/>
      <c r="P310" s="159"/>
      <c r="S310" s="181"/>
    </row>
    <row r="311" spans="1:19" ht="12.6" customHeight="1" x14ac:dyDescent="0.2">
      <c r="A311" s="134"/>
      <c r="B311" s="134"/>
      <c r="C311" s="134"/>
      <c r="D311" s="150"/>
      <c r="E311" s="150"/>
      <c r="F311" s="150"/>
      <c r="G311" s="150"/>
      <c r="H311" s="150"/>
      <c r="I311" s="150"/>
      <c r="J311" s="150"/>
      <c r="K311" s="134"/>
      <c r="L311" s="134"/>
      <c r="M311" s="134"/>
      <c r="N311" s="185"/>
      <c r="O311" s="134"/>
      <c r="P311" s="159"/>
      <c r="S311" s="181"/>
    </row>
    <row r="312" spans="1:19" ht="12.6" customHeight="1" x14ac:dyDescent="0.2">
      <c r="A312" s="134"/>
      <c r="B312" s="134"/>
      <c r="C312" s="134"/>
      <c r="D312" s="150"/>
      <c r="E312" s="150"/>
      <c r="F312" s="150"/>
      <c r="G312" s="150"/>
      <c r="H312" s="150"/>
      <c r="I312" s="150"/>
      <c r="J312" s="150"/>
      <c r="K312" s="134"/>
      <c r="L312" s="134"/>
      <c r="M312" s="134"/>
      <c r="N312" s="185"/>
      <c r="O312" s="134"/>
      <c r="P312" s="159"/>
      <c r="S312" s="181"/>
    </row>
    <row r="313" spans="1:19" ht="12.6" customHeight="1" x14ac:dyDescent="0.2">
      <c r="A313" s="134"/>
      <c r="B313" s="134"/>
      <c r="C313" s="134"/>
      <c r="D313" s="150"/>
      <c r="E313" s="150"/>
      <c r="F313" s="150"/>
      <c r="G313" s="150"/>
      <c r="H313" s="150"/>
      <c r="I313" s="150"/>
      <c r="J313" s="150"/>
      <c r="K313" s="134"/>
      <c r="L313" s="134"/>
      <c r="M313" s="134"/>
      <c r="N313" s="185"/>
      <c r="O313" s="134"/>
      <c r="P313" s="159"/>
      <c r="S313" s="181"/>
    </row>
    <row r="314" spans="1:19" ht="12.6" customHeight="1" x14ac:dyDescent="0.2">
      <c r="A314" s="134"/>
      <c r="B314" s="134"/>
      <c r="C314" s="134"/>
      <c r="D314" s="150"/>
      <c r="E314" s="150"/>
      <c r="F314" s="150"/>
      <c r="G314" s="150"/>
      <c r="H314" s="150"/>
      <c r="I314" s="150"/>
      <c r="J314" s="150"/>
      <c r="K314" s="134"/>
      <c r="L314" s="134"/>
      <c r="M314" s="134"/>
      <c r="N314" s="185"/>
      <c r="O314" s="134"/>
      <c r="P314" s="159"/>
      <c r="S314" s="181"/>
    </row>
    <row r="315" spans="1:19" ht="12.6" customHeight="1" x14ac:dyDescent="0.2">
      <c r="A315" s="134"/>
      <c r="B315" s="134"/>
      <c r="C315" s="134"/>
      <c r="D315" s="150"/>
      <c r="E315" s="150"/>
      <c r="F315" s="150"/>
      <c r="G315" s="150"/>
      <c r="H315" s="150"/>
      <c r="I315" s="150"/>
      <c r="J315" s="150"/>
      <c r="K315" s="134"/>
      <c r="L315" s="134"/>
      <c r="M315" s="134"/>
      <c r="N315" s="185"/>
      <c r="O315" s="134"/>
      <c r="P315" s="159"/>
      <c r="S315" s="181"/>
    </row>
    <row r="316" spans="1:19" ht="12.6" customHeight="1" x14ac:dyDescent="0.2">
      <c r="A316" s="134"/>
      <c r="B316" s="134"/>
      <c r="C316" s="134"/>
      <c r="D316" s="150"/>
      <c r="E316" s="150"/>
      <c r="F316" s="150"/>
      <c r="G316" s="150"/>
      <c r="H316" s="150"/>
      <c r="I316" s="150"/>
      <c r="J316" s="150"/>
      <c r="K316" s="134"/>
      <c r="L316" s="134"/>
      <c r="M316" s="134"/>
      <c r="N316" s="185"/>
      <c r="O316" s="134"/>
      <c r="P316" s="159"/>
      <c r="S316" s="181"/>
    </row>
    <row r="317" spans="1:19" ht="12.6" customHeight="1" x14ac:dyDescent="0.2">
      <c r="A317" s="134"/>
      <c r="B317" s="134"/>
      <c r="C317" s="134"/>
      <c r="D317" s="150"/>
      <c r="E317" s="150"/>
      <c r="F317" s="150"/>
      <c r="G317" s="150"/>
      <c r="H317" s="150"/>
      <c r="I317" s="150"/>
      <c r="J317" s="150"/>
      <c r="K317" s="134"/>
      <c r="L317" s="134"/>
      <c r="M317" s="134"/>
      <c r="N317" s="185"/>
      <c r="O317" s="134"/>
      <c r="P317" s="159"/>
      <c r="S317" s="181"/>
    </row>
    <row r="318" spans="1:19" ht="12.6" customHeight="1" x14ac:dyDescent="0.2">
      <c r="A318" s="134"/>
      <c r="B318" s="134"/>
      <c r="C318" s="134"/>
      <c r="D318" s="150"/>
      <c r="E318" s="150"/>
      <c r="F318" s="150"/>
      <c r="G318" s="150"/>
      <c r="H318" s="150"/>
      <c r="I318" s="150"/>
      <c r="J318" s="150"/>
      <c r="K318" s="134"/>
      <c r="L318" s="134"/>
      <c r="M318" s="134"/>
      <c r="N318" s="185"/>
      <c r="O318" s="134"/>
      <c r="P318" s="159"/>
      <c r="S318" s="181"/>
    </row>
    <row r="319" spans="1:19" ht="12.6" customHeight="1" x14ac:dyDescent="0.2">
      <c r="A319" s="134"/>
      <c r="B319" s="134"/>
      <c r="C319" s="134"/>
      <c r="D319" s="150"/>
      <c r="E319" s="150"/>
      <c r="F319" s="150"/>
      <c r="G319" s="150"/>
      <c r="H319" s="150"/>
      <c r="I319" s="150"/>
      <c r="J319" s="150"/>
      <c r="K319" s="134"/>
      <c r="L319" s="134"/>
      <c r="M319" s="134"/>
      <c r="N319" s="185"/>
      <c r="O319" s="134"/>
      <c r="P319" s="159"/>
      <c r="S319" s="181"/>
    </row>
    <row r="320" spans="1:19" ht="12.6" customHeight="1" x14ac:dyDescent="0.2">
      <c r="A320" s="134"/>
      <c r="B320" s="134"/>
      <c r="C320" s="134"/>
      <c r="D320" s="150"/>
      <c r="E320" s="150"/>
      <c r="F320" s="150"/>
      <c r="G320" s="150"/>
      <c r="H320" s="150"/>
      <c r="I320" s="150"/>
      <c r="J320" s="150"/>
      <c r="K320" s="134"/>
      <c r="L320" s="134"/>
      <c r="M320" s="134"/>
      <c r="N320" s="185"/>
      <c r="O320" s="134"/>
      <c r="P320" s="159"/>
      <c r="S320" s="181"/>
    </row>
    <row r="321" spans="1:19" ht="12.6" customHeight="1" x14ac:dyDescent="0.2">
      <c r="A321" s="134"/>
      <c r="B321" s="134"/>
      <c r="C321" s="134"/>
      <c r="D321" s="150"/>
      <c r="E321" s="150"/>
      <c r="F321" s="150"/>
      <c r="G321" s="150"/>
      <c r="H321" s="150"/>
      <c r="I321" s="150"/>
      <c r="J321" s="150"/>
      <c r="K321" s="134"/>
      <c r="L321" s="134"/>
      <c r="M321" s="134"/>
      <c r="N321" s="185"/>
      <c r="O321" s="134"/>
      <c r="P321" s="159"/>
      <c r="S321" s="181"/>
    </row>
    <row r="322" spans="1:19" ht="12.6" customHeight="1" x14ac:dyDescent="0.2">
      <c r="A322" s="134"/>
      <c r="B322" s="134"/>
      <c r="C322" s="134"/>
      <c r="D322" s="150"/>
      <c r="E322" s="150"/>
      <c r="F322" s="160"/>
      <c r="G322" s="150"/>
      <c r="H322" s="150"/>
      <c r="I322" s="150"/>
      <c r="J322" s="150"/>
      <c r="K322" s="134"/>
      <c r="L322" s="134"/>
      <c r="M322" s="134"/>
      <c r="N322" s="185"/>
      <c r="O322" s="134"/>
      <c r="P322" s="159"/>
      <c r="S322" s="181"/>
    </row>
    <row r="323" spans="1:19" ht="12.6" customHeight="1" x14ac:dyDescent="0.2">
      <c r="A323" s="134"/>
      <c r="B323" s="134"/>
      <c r="C323" s="134"/>
      <c r="D323" s="150"/>
      <c r="E323" s="150"/>
      <c r="F323" s="150"/>
      <c r="G323" s="150"/>
      <c r="H323" s="150"/>
      <c r="I323" s="150"/>
      <c r="J323" s="150"/>
      <c r="K323" s="134"/>
      <c r="L323" s="134"/>
      <c r="M323" s="134"/>
      <c r="N323" s="185"/>
      <c r="O323" s="134"/>
      <c r="P323" s="159"/>
      <c r="S323" s="181"/>
    </row>
    <row r="324" spans="1:19" ht="12.6" customHeight="1" x14ac:dyDescent="0.2">
      <c r="A324" s="134"/>
      <c r="B324" s="134"/>
      <c r="C324" s="134"/>
      <c r="D324" s="150"/>
      <c r="E324" s="150"/>
      <c r="F324" s="160"/>
      <c r="G324" s="150"/>
      <c r="H324" s="150"/>
      <c r="I324" s="150"/>
      <c r="J324" s="150"/>
      <c r="K324" s="134"/>
      <c r="L324" s="134"/>
      <c r="M324" s="134"/>
      <c r="N324" s="185"/>
      <c r="O324" s="134"/>
      <c r="P324" s="159"/>
      <c r="S324" s="181"/>
    </row>
    <row r="325" spans="1:19" ht="12.6" customHeight="1" x14ac:dyDescent="0.2">
      <c r="A325" s="134"/>
      <c r="B325" s="134"/>
      <c r="C325" s="134"/>
      <c r="D325" s="150"/>
      <c r="E325" s="150"/>
      <c r="F325" s="150"/>
      <c r="G325" s="150"/>
      <c r="H325" s="150"/>
      <c r="I325" s="150"/>
      <c r="J325" s="150"/>
      <c r="K325" s="134"/>
      <c r="L325" s="134"/>
      <c r="M325" s="134"/>
      <c r="N325" s="185"/>
      <c r="O325" s="134"/>
      <c r="P325" s="159"/>
      <c r="S325" s="181"/>
    </row>
    <row r="326" spans="1:19" ht="12.6" customHeight="1" x14ac:dyDescent="0.2">
      <c r="A326" s="134"/>
      <c r="B326" s="134"/>
      <c r="C326" s="134"/>
      <c r="D326" s="150"/>
      <c r="E326" s="150"/>
      <c r="F326" s="150"/>
      <c r="G326" s="150"/>
      <c r="H326" s="150"/>
      <c r="I326" s="150"/>
      <c r="J326" s="150"/>
      <c r="K326" s="134"/>
      <c r="L326" s="134"/>
      <c r="M326" s="134"/>
      <c r="N326" s="185"/>
      <c r="O326" s="134"/>
      <c r="P326" s="159"/>
      <c r="S326" s="181"/>
    </row>
    <row r="327" spans="1:19" ht="12.6" customHeight="1" x14ac:dyDescent="0.2">
      <c r="A327" s="134"/>
      <c r="B327" s="134"/>
      <c r="C327" s="134"/>
      <c r="D327" s="150"/>
      <c r="E327" s="150"/>
      <c r="F327" s="150"/>
      <c r="G327" s="150"/>
      <c r="H327" s="150"/>
      <c r="I327" s="150"/>
      <c r="J327" s="150"/>
      <c r="K327" s="134"/>
      <c r="L327" s="134"/>
      <c r="M327" s="134"/>
      <c r="N327" s="185"/>
      <c r="O327" s="134"/>
      <c r="P327" s="159"/>
      <c r="S327" s="181"/>
    </row>
    <row r="328" spans="1:19" ht="12.6" customHeight="1" x14ac:dyDescent="0.2">
      <c r="A328" s="134"/>
      <c r="B328" s="134"/>
      <c r="C328" s="134"/>
      <c r="D328" s="150"/>
      <c r="E328" s="150"/>
      <c r="F328" s="150"/>
      <c r="G328" s="150"/>
      <c r="H328" s="150"/>
      <c r="I328" s="150"/>
      <c r="J328" s="150"/>
      <c r="K328" s="134"/>
      <c r="L328" s="134"/>
      <c r="M328" s="134"/>
      <c r="N328" s="185"/>
      <c r="O328" s="134"/>
      <c r="P328" s="159"/>
      <c r="S328" s="181"/>
    </row>
    <row r="329" spans="1:19" ht="12.6" customHeight="1" x14ac:dyDescent="0.2">
      <c r="A329" s="134"/>
      <c r="B329" s="134"/>
      <c r="C329" s="134"/>
      <c r="D329" s="150"/>
      <c r="E329" s="150"/>
      <c r="F329" s="150"/>
      <c r="G329" s="150"/>
      <c r="H329" s="150"/>
      <c r="I329" s="150"/>
      <c r="J329" s="150"/>
      <c r="K329" s="134"/>
      <c r="L329" s="134"/>
      <c r="M329" s="134"/>
      <c r="N329" s="185"/>
      <c r="O329" s="134"/>
      <c r="P329" s="159"/>
      <c r="S329" s="181"/>
    </row>
    <row r="330" spans="1:19" ht="12.6" customHeight="1" x14ac:dyDescent="0.2">
      <c r="A330" s="134"/>
      <c r="B330" s="134"/>
      <c r="C330" s="134"/>
      <c r="D330" s="150"/>
      <c r="E330" s="150"/>
      <c r="F330" s="150"/>
      <c r="G330" s="150"/>
      <c r="H330" s="150"/>
      <c r="I330" s="150"/>
      <c r="J330" s="150"/>
      <c r="K330" s="134"/>
      <c r="L330" s="134"/>
      <c r="M330" s="134"/>
      <c r="N330" s="185"/>
      <c r="O330" s="134"/>
      <c r="P330" s="159"/>
      <c r="S330" s="181"/>
    </row>
    <row r="331" spans="1:19" ht="12.6" customHeight="1" x14ac:dyDescent="0.2">
      <c r="A331" s="134"/>
      <c r="B331" s="134"/>
      <c r="C331" s="134"/>
      <c r="D331" s="150"/>
      <c r="E331" s="150"/>
      <c r="F331" s="150"/>
      <c r="G331" s="150"/>
      <c r="H331" s="150"/>
      <c r="I331" s="150"/>
      <c r="J331" s="150"/>
      <c r="K331" s="134"/>
      <c r="L331" s="134"/>
      <c r="M331" s="134"/>
      <c r="N331" s="185"/>
      <c r="O331" s="134"/>
      <c r="P331" s="159"/>
      <c r="S331" s="181"/>
    </row>
    <row r="332" spans="1:19" ht="12.6" customHeight="1" x14ac:dyDescent="0.2">
      <c r="A332" s="134"/>
      <c r="B332" s="134"/>
      <c r="C332" s="134"/>
      <c r="D332" s="150"/>
      <c r="E332" s="150"/>
      <c r="F332" s="150"/>
      <c r="G332" s="150"/>
      <c r="H332" s="150"/>
      <c r="I332" s="150"/>
      <c r="J332" s="150"/>
      <c r="K332" s="134"/>
      <c r="L332" s="134"/>
      <c r="M332" s="134"/>
      <c r="N332" s="185"/>
      <c r="O332" s="134"/>
      <c r="P332" s="159"/>
      <c r="S332" s="181"/>
    </row>
    <row r="333" spans="1:19" ht="12.6" customHeight="1" x14ac:dyDescent="0.2">
      <c r="A333" s="134"/>
      <c r="B333" s="134"/>
      <c r="C333" s="134"/>
      <c r="D333" s="150"/>
      <c r="E333" s="150"/>
      <c r="F333" s="150"/>
      <c r="G333" s="150"/>
      <c r="H333" s="150"/>
      <c r="I333" s="150"/>
      <c r="J333" s="150"/>
      <c r="K333" s="134"/>
      <c r="L333" s="134"/>
      <c r="M333" s="134"/>
      <c r="N333" s="185"/>
      <c r="O333" s="134"/>
      <c r="P333" s="159"/>
      <c r="S333" s="181"/>
    </row>
    <row r="334" spans="1:19" ht="12.6" customHeight="1" x14ac:dyDescent="0.2">
      <c r="A334" s="134"/>
      <c r="B334" s="134"/>
      <c r="C334" s="134"/>
      <c r="D334" s="150"/>
      <c r="E334" s="150"/>
      <c r="F334" s="150"/>
      <c r="G334" s="150"/>
      <c r="H334" s="150"/>
      <c r="I334" s="150"/>
      <c r="J334" s="150"/>
      <c r="K334" s="134"/>
      <c r="L334" s="134"/>
      <c r="M334" s="134"/>
      <c r="N334" s="185"/>
      <c r="O334" s="134"/>
      <c r="P334" s="159"/>
      <c r="S334" s="181"/>
    </row>
    <row r="335" spans="1:19" ht="12.6" customHeight="1" x14ac:dyDescent="0.2">
      <c r="A335" s="134"/>
      <c r="B335" s="134"/>
      <c r="C335" s="134"/>
      <c r="D335" s="150"/>
      <c r="E335" s="150"/>
      <c r="F335" s="150"/>
      <c r="G335" s="150"/>
      <c r="H335" s="150"/>
      <c r="I335" s="150"/>
      <c r="J335" s="150"/>
      <c r="K335" s="134"/>
      <c r="L335" s="134"/>
      <c r="M335" s="134"/>
      <c r="N335" s="185"/>
      <c r="O335" s="134"/>
      <c r="P335" s="159"/>
      <c r="S335" s="181"/>
    </row>
    <row r="336" spans="1:19" ht="12.6" customHeight="1" x14ac:dyDescent="0.2">
      <c r="A336" s="134"/>
      <c r="B336" s="134"/>
      <c r="C336" s="134"/>
      <c r="D336" s="150"/>
      <c r="E336" s="150"/>
      <c r="F336" s="150"/>
      <c r="G336" s="150"/>
      <c r="H336" s="150"/>
      <c r="I336" s="150"/>
      <c r="J336" s="150"/>
      <c r="K336" s="134"/>
      <c r="L336" s="134"/>
      <c r="M336" s="134"/>
      <c r="N336" s="185"/>
      <c r="O336" s="134"/>
      <c r="P336" s="159"/>
      <c r="S336" s="181"/>
    </row>
    <row r="337" spans="1:19" ht="12.6" customHeight="1" x14ac:dyDescent="0.2">
      <c r="A337" s="134"/>
      <c r="B337" s="134"/>
      <c r="C337" s="134"/>
      <c r="D337" s="150"/>
      <c r="E337" s="150"/>
      <c r="F337" s="150"/>
      <c r="G337" s="150"/>
      <c r="H337" s="150"/>
      <c r="I337" s="150"/>
      <c r="J337" s="150"/>
      <c r="K337" s="134"/>
      <c r="L337" s="134"/>
      <c r="M337" s="134"/>
      <c r="N337" s="185"/>
      <c r="O337" s="134"/>
      <c r="P337" s="159"/>
      <c r="S337" s="181"/>
    </row>
    <row r="338" spans="1:19" ht="12.6" customHeight="1" x14ac:dyDescent="0.2">
      <c r="A338" s="134"/>
      <c r="B338" s="134"/>
      <c r="C338" s="134"/>
      <c r="D338" s="150"/>
      <c r="E338" s="150"/>
      <c r="F338" s="150"/>
      <c r="G338" s="150"/>
      <c r="H338" s="150"/>
      <c r="I338" s="150"/>
      <c r="J338" s="150"/>
      <c r="K338" s="134"/>
      <c r="L338" s="134"/>
      <c r="M338" s="134"/>
      <c r="N338" s="185"/>
      <c r="O338" s="134"/>
      <c r="P338" s="159"/>
      <c r="S338" s="181"/>
    </row>
    <row r="339" spans="1:19" ht="12.6" customHeight="1" x14ac:dyDescent="0.2">
      <c r="A339" s="134"/>
      <c r="B339" s="134"/>
      <c r="C339" s="134"/>
      <c r="D339" s="150"/>
      <c r="E339" s="150"/>
      <c r="F339" s="150"/>
      <c r="G339" s="150"/>
      <c r="H339" s="150"/>
      <c r="I339" s="150"/>
      <c r="J339" s="150"/>
      <c r="K339" s="134"/>
      <c r="L339" s="134"/>
      <c r="M339" s="134"/>
      <c r="N339" s="185"/>
      <c r="O339" s="134"/>
      <c r="P339" s="159"/>
      <c r="S339" s="181"/>
    </row>
    <row r="340" spans="1:19" ht="12.6" customHeight="1" x14ac:dyDescent="0.2">
      <c r="A340" s="134"/>
      <c r="B340" s="134"/>
      <c r="C340" s="134"/>
      <c r="D340" s="150"/>
      <c r="E340" s="150"/>
      <c r="F340" s="160"/>
      <c r="G340" s="150"/>
      <c r="H340" s="150"/>
      <c r="I340" s="150"/>
      <c r="J340" s="150"/>
      <c r="K340" s="134"/>
      <c r="L340" s="134"/>
      <c r="M340" s="134"/>
      <c r="N340" s="185"/>
      <c r="O340" s="134"/>
      <c r="P340" s="159"/>
      <c r="S340" s="181"/>
    </row>
    <row r="341" spans="1:19" ht="12.6" customHeight="1" x14ac:dyDescent="0.2">
      <c r="A341" s="134"/>
      <c r="B341" s="134"/>
      <c r="C341" s="134"/>
      <c r="D341" s="150"/>
      <c r="E341" s="150"/>
      <c r="F341" s="150"/>
      <c r="G341" s="150"/>
      <c r="H341" s="150"/>
      <c r="I341" s="150"/>
      <c r="J341" s="150"/>
      <c r="K341" s="134"/>
      <c r="L341" s="134"/>
      <c r="M341" s="134"/>
      <c r="N341" s="185"/>
      <c r="O341" s="134"/>
      <c r="P341" s="159"/>
      <c r="S341" s="181"/>
    </row>
    <row r="342" spans="1:19" ht="12.6" customHeight="1" x14ac:dyDescent="0.2">
      <c r="A342" s="134"/>
      <c r="B342" s="134"/>
      <c r="C342" s="134"/>
      <c r="D342" s="150"/>
      <c r="E342" s="150"/>
      <c r="F342" s="150"/>
      <c r="G342" s="150"/>
      <c r="H342" s="150"/>
      <c r="I342" s="150"/>
      <c r="J342" s="150"/>
      <c r="K342" s="134"/>
      <c r="L342" s="134"/>
      <c r="M342" s="134"/>
      <c r="N342" s="185"/>
      <c r="O342" s="134"/>
      <c r="P342" s="159"/>
      <c r="S342" s="181"/>
    </row>
    <row r="343" spans="1:19" ht="12.6" customHeight="1" x14ac:dyDescent="0.2">
      <c r="A343" s="134"/>
      <c r="B343" s="134"/>
      <c r="C343" s="134"/>
      <c r="D343" s="150"/>
      <c r="E343" s="150"/>
      <c r="F343" s="150"/>
      <c r="G343" s="150"/>
      <c r="H343" s="150"/>
      <c r="I343" s="150"/>
      <c r="J343" s="150"/>
      <c r="K343" s="134"/>
      <c r="L343" s="134"/>
      <c r="M343" s="134"/>
      <c r="N343" s="185"/>
      <c r="O343" s="134"/>
      <c r="P343" s="159"/>
      <c r="S343" s="181"/>
    </row>
    <row r="344" spans="1:19" ht="12.6" customHeight="1" x14ac:dyDescent="0.2">
      <c r="A344" s="134"/>
      <c r="B344" s="134"/>
      <c r="C344" s="134"/>
      <c r="D344" s="150"/>
      <c r="E344" s="150"/>
      <c r="F344" s="150"/>
      <c r="G344" s="150"/>
      <c r="H344" s="150"/>
      <c r="I344" s="150"/>
      <c r="J344" s="150"/>
      <c r="K344" s="134"/>
      <c r="L344" s="134"/>
      <c r="M344" s="134"/>
      <c r="N344" s="185"/>
      <c r="O344" s="134"/>
      <c r="P344" s="159"/>
      <c r="S344" s="181"/>
    </row>
    <row r="345" spans="1:19" ht="12.6" customHeight="1" x14ac:dyDescent="0.2">
      <c r="A345" s="134"/>
      <c r="B345" s="134"/>
      <c r="C345" s="134"/>
      <c r="D345" s="150"/>
      <c r="E345" s="150"/>
      <c r="F345" s="150"/>
      <c r="G345" s="150"/>
      <c r="H345" s="150"/>
      <c r="I345" s="150"/>
      <c r="J345" s="150"/>
      <c r="K345" s="134"/>
      <c r="L345" s="134"/>
      <c r="M345" s="134"/>
      <c r="N345" s="185"/>
      <c r="O345" s="134"/>
      <c r="P345" s="159"/>
      <c r="S345" s="181"/>
    </row>
    <row r="346" spans="1:19" ht="12.6" customHeight="1" x14ac:dyDescent="0.2">
      <c r="A346" s="134"/>
      <c r="B346" s="134"/>
      <c r="C346" s="134"/>
      <c r="D346" s="150"/>
      <c r="E346" s="150"/>
      <c r="F346" s="160"/>
      <c r="G346" s="150"/>
      <c r="H346" s="150"/>
      <c r="I346" s="150"/>
      <c r="J346" s="150"/>
      <c r="K346" s="134"/>
      <c r="L346" s="134"/>
      <c r="M346" s="134"/>
      <c r="N346" s="185"/>
      <c r="O346" s="134"/>
      <c r="P346" s="159"/>
      <c r="S346" s="181"/>
    </row>
    <row r="347" spans="1:19" ht="12.6" customHeight="1" x14ac:dyDescent="0.2">
      <c r="A347" s="134"/>
      <c r="B347" s="134"/>
      <c r="C347" s="134"/>
      <c r="D347" s="150"/>
      <c r="E347" s="150"/>
      <c r="F347" s="150"/>
      <c r="G347" s="150"/>
      <c r="H347" s="150"/>
      <c r="I347" s="150"/>
      <c r="J347" s="150"/>
      <c r="K347" s="134"/>
      <c r="L347" s="134"/>
      <c r="M347" s="134"/>
      <c r="N347" s="185"/>
      <c r="O347" s="134"/>
      <c r="P347" s="159"/>
      <c r="S347" s="181"/>
    </row>
    <row r="348" spans="1:19" ht="12.6" customHeight="1" x14ac:dyDescent="0.2">
      <c r="A348" s="134"/>
      <c r="B348" s="134"/>
      <c r="C348" s="134"/>
      <c r="D348" s="150"/>
      <c r="E348" s="150"/>
      <c r="F348" s="150"/>
      <c r="G348" s="150"/>
      <c r="H348" s="150"/>
      <c r="I348" s="150"/>
      <c r="J348" s="150"/>
      <c r="K348" s="134"/>
      <c r="L348" s="134"/>
      <c r="M348" s="134"/>
      <c r="N348" s="185"/>
      <c r="O348" s="134"/>
      <c r="P348" s="159"/>
      <c r="S348" s="181"/>
    </row>
    <row r="349" spans="1:19" ht="12.6" customHeight="1" x14ac:dyDescent="0.2">
      <c r="A349" s="134"/>
      <c r="B349" s="134"/>
      <c r="C349" s="134"/>
      <c r="D349" s="150"/>
      <c r="E349" s="150"/>
      <c r="F349" s="150"/>
      <c r="G349" s="150"/>
      <c r="H349" s="150"/>
      <c r="I349" s="150"/>
      <c r="J349" s="150"/>
      <c r="K349" s="134"/>
      <c r="L349" s="134"/>
      <c r="M349" s="134"/>
      <c r="N349" s="185"/>
      <c r="O349" s="134"/>
      <c r="P349" s="159"/>
      <c r="S349" s="181"/>
    </row>
    <row r="350" spans="1:19" ht="12.6" customHeight="1" x14ac:dyDescent="0.2">
      <c r="A350" s="134"/>
      <c r="B350" s="134"/>
      <c r="C350" s="134"/>
      <c r="D350" s="150"/>
      <c r="E350" s="150"/>
      <c r="F350" s="150"/>
      <c r="G350" s="150"/>
      <c r="H350" s="150"/>
      <c r="I350" s="150"/>
      <c r="J350" s="150"/>
      <c r="K350" s="134"/>
      <c r="L350" s="134"/>
      <c r="M350" s="134"/>
      <c r="N350" s="185"/>
      <c r="O350" s="134"/>
      <c r="P350" s="159"/>
      <c r="S350" s="181"/>
    </row>
    <row r="351" spans="1:19" ht="12.6" customHeight="1" x14ac:dyDescent="0.2">
      <c r="A351" s="134"/>
      <c r="B351" s="134"/>
      <c r="C351" s="134"/>
      <c r="D351" s="150"/>
      <c r="E351" s="150"/>
      <c r="F351" s="150"/>
      <c r="G351" s="150"/>
      <c r="H351" s="150"/>
      <c r="I351" s="150"/>
      <c r="J351" s="150"/>
      <c r="K351" s="134"/>
      <c r="L351" s="134"/>
      <c r="M351" s="134"/>
      <c r="N351" s="185"/>
      <c r="O351" s="134"/>
      <c r="P351" s="159"/>
      <c r="S351" s="181"/>
    </row>
    <row r="352" spans="1:19" ht="12.6" customHeight="1" x14ac:dyDescent="0.2">
      <c r="A352" s="134"/>
      <c r="B352" s="134"/>
      <c r="C352" s="134"/>
      <c r="D352" s="150"/>
      <c r="E352" s="150"/>
      <c r="F352" s="150"/>
      <c r="G352" s="150"/>
      <c r="H352" s="150"/>
      <c r="I352" s="150"/>
      <c r="J352" s="150"/>
      <c r="K352" s="134"/>
      <c r="L352" s="134"/>
      <c r="M352" s="134"/>
      <c r="N352" s="185"/>
      <c r="O352" s="134"/>
      <c r="P352" s="159"/>
      <c r="S352" s="181"/>
    </row>
    <row r="353" spans="1:19" ht="12.6" customHeight="1" x14ac:dyDescent="0.2">
      <c r="A353" s="134"/>
      <c r="B353" s="134"/>
      <c r="C353" s="134"/>
      <c r="D353" s="150"/>
      <c r="E353" s="150"/>
      <c r="F353" s="150"/>
      <c r="G353" s="150"/>
      <c r="H353" s="150"/>
      <c r="I353" s="150"/>
      <c r="J353" s="150"/>
      <c r="K353" s="134"/>
      <c r="L353" s="134"/>
      <c r="M353" s="134"/>
      <c r="N353" s="185"/>
      <c r="O353" s="134"/>
      <c r="P353" s="159"/>
      <c r="S353" s="181"/>
    </row>
    <row r="354" spans="1:19" ht="12.6" customHeight="1" x14ac:dyDescent="0.2">
      <c r="A354" s="134"/>
      <c r="B354" s="134"/>
      <c r="C354" s="134"/>
      <c r="D354" s="150"/>
      <c r="E354" s="150"/>
      <c r="F354" s="160"/>
      <c r="G354" s="150"/>
      <c r="H354" s="150"/>
      <c r="I354" s="150"/>
      <c r="J354" s="150"/>
      <c r="K354" s="134"/>
      <c r="L354" s="134"/>
      <c r="M354" s="134"/>
      <c r="N354" s="185"/>
      <c r="O354" s="134"/>
      <c r="P354" s="159"/>
      <c r="S354" s="181"/>
    </row>
    <row r="355" spans="1:19" ht="12.6" customHeight="1" x14ac:dyDescent="0.2">
      <c r="A355" s="134"/>
      <c r="B355" s="134"/>
      <c r="C355" s="134"/>
      <c r="D355" s="150"/>
      <c r="E355" s="150"/>
      <c r="F355" s="150"/>
      <c r="G355" s="150"/>
      <c r="H355" s="150"/>
      <c r="I355" s="150"/>
      <c r="J355" s="150"/>
      <c r="K355" s="134"/>
      <c r="L355" s="134"/>
      <c r="M355" s="134"/>
      <c r="N355" s="185"/>
      <c r="O355" s="134"/>
      <c r="P355" s="159"/>
      <c r="S355" s="181"/>
    </row>
    <row r="356" spans="1:19" ht="12.6" customHeight="1" x14ac:dyDescent="0.2">
      <c r="A356" s="134"/>
      <c r="B356" s="134"/>
      <c r="C356" s="134"/>
      <c r="D356" s="150"/>
      <c r="E356" s="150"/>
      <c r="F356" s="160"/>
      <c r="G356" s="150"/>
      <c r="H356" s="150"/>
      <c r="I356" s="150"/>
      <c r="J356" s="150"/>
      <c r="K356" s="134"/>
      <c r="L356" s="134"/>
      <c r="M356" s="134"/>
      <c r="N356" s="185"/>
      <c r="O356" s="134"/>
      <c r="P356" s="159"/>
      <c r="S356" s="181"/>
    </row>
    <row r="357" spans="1:19" ht="12.6" customHeight="1" x14ac:dyDescent="0.2">
      <c r="A357" s="134"/>
      <c r="B357" s="134"/>
      <c r="C357" s="134"/>
      <c r="D357" s="150"/>
      <c r="E357" s="150"/>
      <c r="F357" s="150"/>
      <c r="G357" s="150"/>
      <c r="H357" s="150"/>
      <c r="I357" s="150"/>
      <c r="J357" s="150"/>
      <c r="K357" s="134"/>
      <c r="L357" s="134"/>
      <c r="M357" s="134"/>
      <c r="N357" s="185"/>
      <c r="O357" s="134"/>
      <c r="P357" s="159"/>
      <c r="S357" s="181"/>
    </row>
    <row r="358" spans="1:19" ht="12.6" customHeight="1" x14ac:dyDescent="0.2">
      <c r="A358" s="134"/>
      <c r="B358" s="134"/>
      <c r="C358" s="134"/>
      <c r="D358" s="150"/>
      <c r="E358" s="150"/>
      <c r="F358" s="160"/>
      <c r="G358" s="150"/>
      <c r="H358" s="150"/>
      <c r="I358" s="150"/>
      <c r="J358" s="150"/>
      <c r="K358" s="134"/>
      <c r="L358" s="134"/>
      <c r="M358" s="134"/>
      <c r="N358" s="185"/>
      <c r="O358" s="134"/>
      <c r="P358" s="159"/>
      <c r="S358" s="181"/>
    </row>
    <row r="359" spans="1:19" ht="12.6" customHeight="1" x14ac:dyDescent="0.2">
      <c r="A359" s="134"/>
      <c r="B359" s="134"/>
      <c r="C359" s="134"/>
      <c r="D359" s="150"/>
      <c r="E359" s="150"/>
      <c r="F359" s="150"/>
      <c r="G359" s="150"/>
      <c r="H359" s="150"/>
      <c r="I359" s="150"/>
      <c r="J359" s="150"/>
      <c r="K359" s="134"/>
      <c r="L359" s="134"/>
      <c r="M359" s="134"/>
      <c r="N359" s="185"/>
      <c r="O359" s="134"/>
      <c r="P359" s="159"/>
      <c r="S359" s="181"/>
    </row>
    <row r="360" spans="1:19" ht="12.6" customHeight="1" x14ac:dyDescent="0.2">
      <c r="A360" s="134"/>
      <c r="B360" s="134"/>
      <c r="C360" s="134"/>
      <c r="D360" s="150"/>
      <c r="E360" s="150"/>
      <c r="F360" s="160"/>
      <c r="G360" s="150"/>
      <c r="H360" s="150"/>
      <c r="I360" s="150"/>
      <c r="J360" s="150"/>
      <c r="K360" s="134"/>
      <c r="L360" s="134"/>
      <c r="M360" s="134"/>
      <c r="N360" s="185"/>
      <c r="O360" s="134"/>
      <c r="P360" s="159"/>
      <c r="S360" s="181"/>
    </row>
    <row r="361" spans="1:19" ht="12.6" customHeight="1" x14ac:dyDescent="0.2">
      <c r="A361" s="134"/>
      <c r="B361" s="134"/>
      <c r="C361" s="134"/>
      <c r="D361" s="150"/>
      <c r="E361" s="150"/>
      <c r="F361" s="150"/>
      <c r="G361" s="150"/>
      <c r="H361" s="150"/>
      <c r="I361" s="150"/>
      <c r="J361" s="150"/>
      <c r="K361" s="134"/>
      <c r="L361" s="134"/>
      <c r="M361" s="134"/>
      <c r="N361" s="185"/>
      <c r="O361" s="134"/>
      <c r="P361" s="159"/>
      <c r="S361" s="181"/>
    </row>
    <row r="362" spans="1:19" ht="12.6" customHeight="1" x14ac:dyDescent="0.2">
      <c r="A362" s="134"/>
      <c r="B362" s="134"/>
      <c r="C362" s="134"/>
      <c r="D362" s="150"/>
      <c r="E362" s="150"/>
      <c r="F362" s="160"/>
      <c r="G362" s="150"/>
      <c r="H362" s="150"/>
      <c r="I362" s="150"/>
      <c r="J362" s="150"/>
      <c r="K362" s="134"/>
      <c r="L362" s="134"/>
      <c r="M362" s="134"/>
      <c r="N362" s="185"/>
      <c r="O362" s="134"/>
      <c r="P362" s="159"/>
      <c r="S362" s="181"/>
    </row>
    <row r="363" spans="1:19" ht="12.6" customHeight="1" x14ac:dyDescent="0.2">
      <c r="A363" s="134"/>
      <c r="B363" s="134"/>
      <c r="C363" s="134"/>
      <c r="D363" s="150"/>
      <c r="E363" s="150"/>
      <c r="F363" s="150"/>
      <c r="G363" s="150"/>
      <c r="H363" s="150"/>
      <c r="I363" s="150"/>
      <c r="J363" s="150"/>
      <c r="K363" s="134"/>
      <c r="L363" s="134"/>
      <c r="M363" s="134"/>
      <c r="N363" s="185"/>
      <c r="O363" s="134"/>
      <c r="P363" s="159"/>
      <c r="S363" s="181"/>
    </row>
    <row r="364" spans="1:19" ht="12.6" customHeight="1" x14ac:dyDescent="0.2">
      <c r="A364" s="134"/>
      <c r="B364" s="134"/>
      <c r="C364" s="134"/>
      <c r="D364" s="150"/>
      <c r="E364" s="150"/>
      <c r="F364" s="150"/>
      <c r="G364" s="150"/>
      <c r="H364" s="150"/>
      <c r="I364" s="150"/>
      <c r="J364" s="150"/>
      <c r="K364" s="134"/>
      <c r="L364" s="134"/>
      <c r="M364" s="134"/>
      <c r="N364" s="185"/>
      <c r="O364" s="134"/>
      <c r="P364" s="159"/>
      <c r="S364" s="181"/>
    </row>
    <row r="365" spans="1:19" ht="12.6" customHeight="1" x14ac:dyDescent="0.2">
      <c r="A365" s="134"/>
      <c r="B365" s="134"/>
      <c r="C365" s="134"/>
      <c r="D365" s="150"/>
      <c r="E365" s="150"/>
      <c r="F365" s="150"/>
      <c r="G365" s="150"/>
      <c r="H365" s="150"/>
      <c r="I365" s="150"/>
      <c r="J365" s="150"/>
      <c r="K365" s="134"/>
      <c r="L365" s="134"/>
      <c r="M365" s="134"/>
      <c r="N365" s="185"/>
      <c r="O365" s="134"/>
      <c r="P365" s="159"/>
      <c r="S365" s="181"/>
    </row>
    <row r="366" spans="1:19" ht="12.6" customHeight="1" x14ac:dyDescent="0.2">
      <c r="A366" s="134"/>
      <c r="B366" s="134"/>
      <c r="C366" s="134"/>
      <c r="D366" s="150"/>
      <c r="E366" s="150"/>
      <c r="F366" s="150"/>
      <c r="G366" s="150"/>
      <c r="H366" s="150"/>
      <c r="I366" s="150"/>
      <c r="J366" s="150"/>
      <c r="K366" s="134"/>
      <c r="L366" s="134"/>
      <c r="M366" s="134"/>
      <c r="N366" s="185"/>
      <c r="O366" s="134"/>
      <c r="P366" s="159"/>
      <c r="S366" s="181"/>
    </row>
    <row r="367" spans="1:19" ht="12.6" customHeight="1" x14ac:dyDescent="0.2">
      <c r="A367" s="134"/>
      <c r="B367" s="134"/>
      <c r="C367" s="134"/>
      <c r="D367" s="150"/>
      <c r="E367" s="150"/>
      <c r="F367" s="150"/>
      <c r="G367" s="150"/>
      <c r="H367" s="150"/>
      <c r="I367" s="150"/>
      <c r="J367" s="150"/>
      <c r="K367" s="134"/>
      <c r="L367" s="134"/>
      <c r="M367" s="134"/>
      <c r="N367" s="185"/>
      <c r="O367" s="134"/>
      <c r="P367" s="159"/>
      <c r="S367" s="181"/>
    </row>
    <row r="368" spans="1:19" ht="12.6" customHeight="1" x14ac:dyDescent="0.2">
      <c r="A368" s="134"/>
      <c r="B368" s="134"/>
      <c r="C368" s="134"/>
      <c r="D368" s="150"/>
      <c r="E368" s="150"/>
      <c r="F368" s="160"/>
      <c r="G368" s="150"/>
      <c r="H368" s="150"/>
      <c r="I368" s="150"/>
      <c r="J368" s="150"/>
      <c r="K368" s="134"/>
      <c r="L368" s="134"/>
      <c r="M368" s="134"/>
      <c r="N368" s="185"/>
      <c r="O368" s="134"/>
      <c r="P368" s="159"/>
      <c r="S368" s="181"/>
    </row>
    <row r="369" spans="1:19" ht="12.6" customHeight="1" x14ac:dyDescent="0.2">
      <c r="A369" s="134"/>
      <c r="B369" s="134"/>
      <c r="C369" s="134"/>
      <c r="D369" s="150"/>
      <c r="E369" s="150"/>
      <c r="F369" s="150"/>
      <c r="G369" s="150"/>
      <c r="H369" s="150"/>
      <c r="I369" s="150"/>
      <c r="J369" s="150"/>
      <c r="K369" s="134"/>
      <c r="L369" s="134"/>
      <c r="M369" s="134"/>
      <c r="N369" s="185"/>
      <c r="O369" s="134"/>
      <c r="P369" s="159"/>
      <c r="S369" s="181"/>
    </row>
    <row r="370" spans="1:19" ht="12.6" customHeight="1" x14ac:dyDescent="0.2">
      <c r="A370" s="134"/>
      <c r="B370" s="134"/>
      <c r="C370" s="134"/>
      <c r="D370" s="150"/>
      <c r="E370" s="150"/>
      <c r="F370" s="150"/>
      <c r="G370" s="150"/>
      <c r="H370" s="150"/>
      <c r="I370" s="150"/>
      <c r="J370" s="150"/>
      <c r="K370" s="134"/>
      <c r="L370" s="134"/>
      <c r="M370" s="134"/>
      <c r="N370" s="185"/>
      <c r="O370" s="134"/>
      <c r="P370" s="159"/>
      <c r="S370" s="181"/>
    </row>
    <row r="371" spans="1:19" ht="12.6" customHeight="1" x14ac:dyDescent="0.2">
      <c r="A371" s="134"/>
      <c r="B371" s="134"/>
      <c r="C371" s="134"/>
      <c r="D371" s="150"/>
      <c r="E371" s="150"/>
      <c r="F371" s="150"/>
      <c r="G371" s="150"/>
      <c r="H371" s="150"/>
      <c r="I371" s="150"/>
      <c r="J371" s="150"/>
      <c r="K371" s="134"/>
      <c r="L371" s="134"/>
      <c r="M371" s="134"/>
      <c r="N371" s="185"/>
      <c r="O371" s="134"/>
      <c r="P371" s="159"/>
      <c r="S371" s="181"/>
    </row>
    <row r="372" spans="1:19" ht="12.6" customHeight="1" x14ac:dyDescent="0.2">
      <c r="A372" s="134"/>
      <c r="B372" s="134"/>
      <c r="C372" s="134"/>
      <c r="D372" s="150"/>
      <c r="E372" s="150"/>
      <c r="F372" s="150"/>
      <c r="G372" s="150"/>
      <c r="H372" s="150"/>
      <c r="I372" s="150"/>
      <c r="J372" s="150"/>
      <c r="K372" s="134"/>
      <c r="L372" s="134"/>
      <c r="M372" s="134"/>
      <c r="N372" s="185"/>
      <c r="O372" s="134"/>
      <c r="P372" s="159"/>
      <c r="S372" s="181"/>
    </row>
    <row r="373" spans="1:19" ht="12.6" customHeight="1" x14ac:dyDescent="0.2">
      <c r="A373" s="134"/>
      <c r="B373" s="134"/>
      <c r="C373" s="134"/>
      <c r="D373" s="150"/>
      <c r="E373" s="150"/>
      <c r="F373" s="160"/>
      <c r="G373" s="150"/>
      <c r="H373" s="150"/>
      <c r="I373" s="150"/>
      <c r="J373" s="150"/>
      <c r="K373" s="134"/>
      <c r="L373" s="134"/>
      <c r="M373" s="134"/>
      <c r="N373" s="185"/>
      <c r="O373" s="134"/>
      <c r="P373" s="159"/>
      <c r="S373" s="181"/>
    </row>
    <row r="374" spans="1:19" ht="12.6" customHeight="1" x14ac:dyDescent="0.2">
      <c r="A374" s="134"/>
      <c r="B374" s="134"/>
      <c r="C374" s="134"/>
      <c r="D374" s="150"/>
      <c r="E374" s="150"/>
      <c r="F374" s="150"/>
      <c r="G374" s="150"/>
      <c r="H374" s="150"/>
      <c r="I374" s="150"/>
      <c r="J374" s="150"/>
      <c r="K374" s="134"/>
      <c r="L374" s="134"/>
      <c r="M374" s="134"/>
      <c r="N374" s="185"/>
      <c r="O374" s="134"/>
      <c r="P374" s="159"/>
      <c r="S374" s="181"/>
    </row>
    <row r="375" spans="1:19" ht="12.6" customHeight="1" x14ac:dyDescent="0.2">
      <c r="A375" s="134"/>
      <c r="B375" s="134"/>
      <c r="C375" s="134"/>
      <c r="D375" s="150"/>
      <c r="E375" s="150"/>
      <c r="F375" s="150"/>
      <c r="G375" s="150"/>
      <c r="H375" s="150"/>
      <c r="I375" s="150"/>
      <c r="J375" s="150"/>
      <c r="K375" s="134"/>
      <c r="L375" s="134"/>
      <c r="M375" s="134"/>
      <c r="N375" s="185"/>
      <c r="O375" s="134"/>
      <c r="P375" s="159"/>
      <c r="S375" s="181"/>
    </row>
    <row r="376" spans="1:19" ht="12.6" customHeight="1" x14ac:dyDescent="0.2">
      <c r="A376" s="134"/>
      <c r="B376" s="134"/>
      <c r="C376" s="134"/>
      <c r="D376" s="150"/>
      <c r="E376" s="150"/>
      <c r="F376" s="160"/>
      <c r="G376" s="150"/>
      <c r="H376" s="150"/>
      <c r="I376" s="150"/>
      <c r="J376" s="150"/>
      <c r="K376" s="134"/>
      <c r="L376" s="134"/>
      <c r="M376" s="134"/>
      <c r="N376" s="185"/>
      <c r="O376" s="134"/>
      <c r="P376" s="159"/>
      <c r="S376" s="181"/>
    </row>
    <row r="377" spans="1:19" ht="12.6" customHeight="1" x14ac:dyDescent="0.2">
      <c r="A377" s="134"/>
      <c r="B377" s="134"/>
      <c r="C377" s="134"/>
      <c r="D377" s="150"/>
      <c r="E377" s="150"/>
      <c r="F377" s="150"/>
      <c r="G377" s="150"/>
      <c r="H377" s="150"/>
      <c r="I377" s="150"/>
      <c r="J377" s="150"/>
      <c r="K377" s="134"/>
      <c r="L377" s="134"/>
      <c r="M377" s="134"/>
      <c r="N377" s="185"/>
      <c r="O377" s="134"/>
      <c r="P377" s="159"/>
      <c r="S377" s="181"/>
    </row>
    <row r="378" spans="1:19" ht="12.6" customHeight="1" x14ac:dyDescent="0.2">
      <c r="A378" s="134"/>
      <c r="B378" s="134"/>
      <c r="C378" s="134"/>
      <c r="D378" s="150"/>
      <c r="E378" s="150"/>
      <c r="F378" s="160"/>
      <c r="G378" s="150"/>
      <c r="H378" s="150"/>
      <c r="I378" s="150"/>
      <c r="J378" s="150"/>
      <c r="K378" s="134"/>
      <c r="L378" s="134"/>
      <c r="M378" s="134"/>
      <c r="N378" s="185"/>
      <c r="O378" s="134"/>
      <c r="P378" s="159"/>
      <c r="S378" s="181"/>
    </row>
    <row r="379" spans="1:19" ht="12.6" customHeight="1" x14ac:dyDescent="0.2">
      <c r="A379" s="134"/>
      <c r="B379" s="134"/>
      <c r="C379" s="134"/>
      <c r="D379" s="150"/>
      <c r="E379" s="150"/>
      <c r="F379" s="150"/>
      <c r="G379" s="150"/>
      <c r="H379" s="150"/>
      <c r="I379" s="150"/>
      <c r="J379" s="150"/>
      <c r="K379" s="134"/>
      <c r="L379" s="134"/>
      <c r="M379" s="134"/>
      <c r="N379" s="185"/>
      <c r="O379" s="134"/>
      <c r="P379" s="159"/>
      <c r="S379" s="181"/>
    </row>
    <row r="380" spans="1:19" ht="12.6" customHeight="1" x14ac:dyDescent="0.2">
      <c r="A380" s="134"/>
      <c r="B380" s="134"/>
      <c r="C380" s="134"/>
      <c r="D380" s="150"/>
      <c r="E380" s="150"/>
      <c r="F380" s="150"/>
      <c r="G380" s="150"/>
      <c r="H380" s="150"/>
      <c r="I380" s="150"/>
      <c r="J380" s="150"/>
      <c r="K380" s="134"/>
      <c r="L380" s="134"/>
      <c r="M380" s="134"/>
      <c r="N380" s="185"/>
      <c r="O380" s="134"/>
      <c r="P380" s="159"/>
      <c r="S380" s="181"/>
    </row>
    <row r="381" spans="1:19" ht="12.6" customHeight="1" x14ac:dyDescent="0.2">
      <c r="A381" s="134"/>
      <c r="B381" s="134"/>
      <c r="C381" s="134"/>
      <c r="D381" s="150"/>
      <c r="E381" s="150"/>
      <c r="F381" s="150"/>
      <c r="G381" s="150"/>
      <c r="H381" s="150"/>
      <c r="I381" s="150"/>
      <c r="J381" s="150"/>
      <c r="K381" s="134"/>
      <c r="L381" s="134"/>
      <c r="M381" s="134"/>
      <c r="N381" s="185"/>
      <c r="O381" s="134"/>
      <c r="P381" s="159"/>
      <c r="S381" s="181"/>
    </row>
    <row r="382" spans="1:19" ht="12.6" customHeight="1" x14ac:dyDescent="0.2">
      <c r="A382" s="134"/>
      <c r="B382" s="134"/>
      <c r="C382" s="134"/>
      <c r="D382" s="150"/>
      <c r="E382" s="150"/>
      <c r="F382" s="150"/>
      <c r="G382" s="150"/>
      <c r="H382" s="150"/>
      <c r="I382" s="150"/>
      <c r="J382" s="150"/>
      <c r="K382" s="134"/>
      <c r="L382" s="134"/>
      <c r="M382" s="134"/>
      <c r="N382" s="185"/>
      <c r="O382" s="134"/>
      <c r="P382" s="159"/>
      <c r="S382" s="181"/>
    </row>
    <row r="383" spans="1:19" ht="12.6" customHeight="1" x14ac:dyDescent="0.2">
      <c r="A383" s="134"/>
      <c r="B383" s="134"/>
      <c r="C383" s="134"/>
      <c r="D383" s="150"/>
      <c r="E383" s="150"/>
      <c r="F383" s="150"/>
      <c r="G383" s="150"/>
      <c r="H383" s="150"/>
      <c r="I383" s="150"/>
      <c r="J383" s="150"/>
      <c r="K383" s="134"/>
      <c r="L383" s="134"/>
      <c r="M383" s="134"/>
      <c r="N383" s="185"/>
      <c r="O383" s="134"/>
      <c r="P383" s="159"/>
      <c r="S383" s="181"/>
    </row>
    <row r="384" spans="1:19" ht="12.6" customHeight="1" x14ac:dyDescent="0.2">
      <c r="A384" s="134"/>
      <c r="B384" s="134"/>
      <c r="C384" s="134"/>
      <c r="D384" s="150"/>
      <c r="E384" s="150"/>
      <c r="F384" s="160"/>
      <c r="G384" s="150"/>
      <c r="H384" s="150"/>
      <c r="I384" s="150"/>
      <c r="J384" s="150"/>
      <c r="K384" s="134"/>
      <c r="L384" s="134"/>
      <c r="M384" s="134"/>
      <c r="N384" s="185"/>
      <c r="O384" s="134"/>
      <c r="P384" s="159"/>
      <c r="S384" s="181"/>
    </row>
    <row r="385" spans="1:19" ht="12.6" customHeight="1" x14ac:dyDescent="0.2">
      <c r="A385" s="134"/>
      <c r="B385" s="134"/>
      <c r="C385" s="134"/>
      <c r="D385" s="150"/>
      <c r="E385" s="150"/>
      <c r="F385" s="150"/>
      <c r="G385" s="150"/>
      <c r="H385" s="150"/>
      <c r="I385" s="150"/>
      <c r="J385" s="150"/>
      <c r="K385" s="134"/>
      <c r="L385" s="134"/>
      <c r="M385" s="134"/>
      <c r="N385" s="185"/>
      <c r="O385" s="134"/>
      <c r="P385" s="159"/>
      <c r="S385" s="181"/>
    </row>
    <row r="386" spans="1:19" ht="12.6" customHeight="1" x14ac:dyDescent="0.2">
      <c r="A386" s="134"/>
      <c r="B386" s="134"/>
      <c r="C386" s="134"/>
      <c r="D386" s="150"/>
      <c r="E386" s="150"/>
      <c r="F386" s="150"/>
      <c r="G386" s="150"/>
      <c r="H386" s="150"/>
      <c r="I386" s="150"/>
      <c r="J386" s="150"/>
      <c r="K386" s="134"/>
      <c r="L386" s="134"/>
      <c r="M386" s="134"/>
      <c r="N386" s="185"/>
      <c r="O386" s="134"/>
      <c r="P386" s="159"/>
      <c r="S386" s="181"/>
    </row>
    <row r="387" spans="1:19" ht="12.6" customHeight="1" x14ac:dyDescent="0.2">
      <c r="A387" s="134"/>
      <c r="B387" s="134"/>
      <c r="C387" s="134"/>
      <c r="D387" s="150"/>
      <c r="E387" s="150"/>
      <c r="F387" s="150"/>
      <c r="G387" s="150"/>
      <c r="H387" s="150"/>
      <c r="I387" s="150"/>
      <c r="J387" s="150"/>
      <c r="K387" s="134"/>
      <c r="L387" s="134"/>
      <c r="M387" s="134"/>
      <c r="N387" s="185"/>
      <c r="O387" s="134"/>
      <c r="P387" s="159"/>
      <c r="S387" s="181"/>
    </row>
    <row r="388" spans="1:19" ht="12.6" customHeight="1" x14ac:dyDescent="0.2">
      <c r="A388" s="134"/>
      <c r="B388" s="134"/>
      <c r="C388" s="134"/>
      <c r="D388" s="150"/>
      <c r="E388" s="150"/>
      <c r="F388" s="150"/>
      <c r="G388" s="150"/>
      <c r="H388" s="150"/>
      <c r="I388" s="150"/>
      <c r="J388" s="150"/>
      <c r="K388" s="134"/>
      <c r="L388" s="134"/>
      <c r="M388" s="134"/>
      <c r="N388" s="185"/>
      <c r="O388" s="134"/>
      <c r="P388" s="159"/>
      <c r="S388" s="181"/>
    </row>
    <row r="389" spans="1:19" ht="12.6" customHeight="1" x14ac:dyDescent="0.2">
      <c r="A389" s="134"/>
      <c r="B389" s="134"/>
      <c r="C389" s="134"/>
      <c r="D389" s="150"/>
      <c r="E389" s="150"/>
      <c r="F389" s="150"/>
      <c r="G389" s="150"/>
      <c r="H389" s="150"/>
      <c r="I389" s="150"/>
      <c r="J389" s="150"/>
      <c r="K389" s="134"/>
      <c r="L389" s="134"/>
      <c r="M389" s="134"/>
      <c r="N389" s="185"/>
      <c r="O389" s="134"/>
      <c r="P389" s="159"/>
      <c r="S389" s="181"/>
    </row>
    <row r="390" spans="1:19" ht="12.6" customHeight="1" x14ac:dyDescent="0.2">
      <c r="A390" s="134"/>
      <c r="B390" s="134"/>
      <c r="C390" s="134"/>
      <c r="D390" s="150"/>
      <c r="E390" s="150"/>
      <c r="F390" s="150"/>
      <c r="G390" s="150"/>
      <c r="H390" s="150"/>
      <c r="I390" s="150"/>
      <c r="J390" s="150"/>
      <c r="K390" s="134"/>
      <c r="L390" s="134"/>
      <c r="M390" s="134"/>
      <c r="N390" s="185"/>
      <c r="O390" s="134"/>
      <c r="P390" s="159"/>
      <c r="S390" s="181"/>
    </row>
    <row r="391" spans="1:19" ht="12.6" customHeight="1" x14ac:dyDescent="0.2">
      <c r="A391" s="134"/>
      <c r="B391" s="134"/>
      <c r="C391" s="134"/>
      <c r="D391" s="150"/>
      <c r="E391" s="150"/>
      <c r="F391" s="150"/>
      <c r="G391" s="150"/>
      <c r="H391" s="150"/>
      <c r="I391" s="150"/>
      <c r="J391" s="150"/>
      <c r="K391" s="134"/>
      <c r="L391" s="134"/>
      <c r="M391" s="134"/>
      <c r="N391" s="185"/>
      <c r="O391" s="134"/>
      <c r="P391" s="159"/>
      <c r="S391" s="181"/>
    </row>
    <row r="392" spans="1:19" ht="12.6" customHeight="1" x14ac:dyDescent="0.2">
      <c r="A392" s="134"/>
      <c r="B392" s="134"/>
      <c r="C392" s="134"/>
      <c r="D392" s="150"/>
      <c r="E392" s="150"/>
      <c r="F392" s="150"/>
      <c r="G392" s="150"/>
      <c r="H392" s="150"/>
      <c r="I392" s="150"/>
      <c r="J392" s="150"/>
      <c r="K392" s="134"/>
      <c r="L392" s="134"/>
      <c r="M392" s="134"/>
      <c r="N392" s="185"/>
      <c r="O392" s="134"/>
      <c r="P392" s="159"/>
      <c r="S392" s="181"/>
    </row>
    <row r="393" spans="1:19" ht="12.6" customHeight="1" x14ac:dyDescent="0.2">
      <c r="A393" s="134"/>
      <c r="B393" s="134"/>
      <c r="C393" s="134"/>
      <c r="D393" s="150"/>
      <c r="E393" s="150"/>
      <c r="F393" s="150"/>
      <c r="G393" s="150"/>
      <c r="H393" s="150"/>
      <c r="I393" s="150"/>
      <c r="J393" s="150"/>
      <c r="K393" s="134"/>
      <c r="L393" s="134"/>
      <c r="M393" s="134"/>
      <c r="N393" s="185"/>
      <c r="O393" s="134"/>
      <c r="P393" s="159"/>
      <c r="S393" s="181"/>
    </row>
    <row r="394" spans="1:19" ht="12.6" customHeight="1" x14ac:dyDescent="0.2">
      <c r="A394" s="134"/>
      <c r="B394" s="134"/>
      <c r="C394" s="134"/>
      <c r="D394" s="150"/>
      <c r="E394" s="150"/>
      <c r="F394" s="150"/>
      <c r="G394" s="150"/>
      <c r="H394" s="150"/>
      <c r="I394" s="150"/>
      <c r="J394" s="150"/>
      <c r="K394" s="134"/>
      <c r="L394" s="134"/>
      <c r="M394" s="134"/>
      <c r="N394" s="185"/>
      <c r="O394" s="134"/>
      <c r="P394" s="159"/>
      <c r="S394" s="181"/>
    </row>
    <row r="395" spans="1:19" ht="12.6" customHeight="1" x14ac:dyDescent="0.2">
      <c r="A395" s="134"/>
      <c r="B395" s="134"/>
      <c r="C395" s="134"/>
      <c r="D395" s="150"/>
      <c r="E395" s="150"/>
      <c r="F395" s="150"/>
      <c r="G395" s="150"/>
      <c r="H395" s="150"/>
      <c r="I395" s="150"/>
      <c r="J395" s="150"/>
      <c r="K395" s="134"/>
      <c r="L395" s="134"/>
      <c r="M395" s="134"/>
      <c r="N395" s="185"/>
      <c r="O395" s="134"/>
      <c r="P395" s="159"/>
      <c r="S395" s="181"/>
    </row>
    <row r="396" spans="1:19" ht="12.6" customHeight="1" x14ac:dyDescent="0.2">
      <c r="A396" s="134"/>
      <c r="B396" s="134"/>
      <c r="C396" s="134"/>
      <c r="D396" s="150"/>
      <c r="E396" s="150"/>
      <c r="F396" s="150"/>
      <c r="G396" s="150"/>
      <c r="H396" s="150"/>
      <c r="I396" s="150"/>
      <c r="J396" s="150"/>
      <c r="K396" s="134"/>
      <c r="L396" s="134"/>
      <c r="M396" s="134"/>
      <c r="N396" s="185"/>
      <c r="O396" s="134"/>
      <c r="P396" s="159"/>
      <c r="S396" s="181"/>
    </row>
    <row r="397" spans="1:19" ht="12.6" customHeight="1" x14ac:dyDescent="0.2">
      <c r="A397" s="134"/>
      <c r="B397" s="134"/>
      <c r="C397" s="134"/>
      <c r="D397" s="150"/>
      <c r="E397" s="150"/>
      <c r="F397" s="150"/>
      <c r="G397" s="150"/>
      <c r="H397" s="150"/>
      <c r="I397" s="150"/>
      <c r="J397" s="150"/>
      <c r="K397" s="134"/>
      <c r="L397" s="134"/>
      <c r="M397" s="134"/>
      <c r="N397" s="185"/>
      <c r="O397" s="134"/>
      <c r="P397" s="159"/>
      <c r="S397" s="181"/>
    </row>
    <row r="398" spans="1:19" ht="12.6" customHeight="1" x14ac:dyDescent="0.2">
      <c r="A398" s="134"/>
      <c r="B398" s="134"/>
      <c r="C398" s="134"/>
      <c r="D398" s="150"/>
      <c r="E398" s="150"/>
      <c r="F398" s="150"/>
      <c r="G398" s="150"/>
      <c r="H398" s="150"/>
      <c r="I398" s="150"/>
      <c r="J398" s="150"/>
      <c r="K398" s="134"/>
      <c r="L398" s="134"/>
      <c r="M398" s="134"/>
      <c r="N398" s="185"/>
      <c r="O398" s="134"/>
      <c r="P398" s="159"/>
      <c r="S398" s="181"/>
    </row>
    <row r="399" spans="1:19" ht="12.6" customHeight="1" x14ac:dyDescent="0.2">
      <c r="A399" s="134"/>
      <c r="B399" s="134"/>
      <c r="C399" s="134"/>
      <c r="D399" s="150"/>
      <c r="E399" s="150"/>
      <c r="F399" s="150"/>
      <c r="G399" s="150"/>
      <c r="H399" s="150"/>
      <c r="I399" s="150"/>
      <c r="J399" s="150"/>
      <c r="K399" s="134"/>
      <c r="L399" s="134"/>
      <c r="M399" s="134"/>
      <c r="N399" s="185"/>
      <c r="O399" s="134"/>
      <c r="P399" s="159"/>
      <c r="S399" s="181"/>
    </row>
    <row r="400" spans="1:19" ht="12.6" customHeight="1" x14ac:dyDescent="0.2">
      <c r="A400" s="134"/>
      <c r="B400" s="134"/>
      <c r="C400" s="134"/>
      <c r="D400" s="150"/>
      <c r="E400" s="150"/>
      <c r="F400" s="150"/>
      <c r="G400" s="150"/>
      <c r="H400" s="150"/>
      <c r="I400" s="150"/>
      <c r="J400" s="150"/>
      <c r="K400" s="134"/>
      <c r="L400" s="134"/>
      <c r="M400" s="134"/>
      <c r="N400" s="185"/>
      <c r="O400" s="134"/>
      <c r="P400" s="159"/>
      <c r="S400" s="181"/>
    </row>
    <row r="401" spans="1:19" ht="12.6" customHeight="1" x14ac:dyDescent="0.2">
      <c r="A401" s="134"/>
      <c r="B401" s="134"/>
      <c r="C401" s="134"/>
      <c r="D401" s="150"/>
      <c r="E401" s="150"/>
      <c r="F401" s="150"/>
      <c r="G401" s="150"/>
      <c r="H401" s="150"/>
      <c r="I401" s="150"/>
      <c r="J401" s="150"/>
      <c r="K401" s="134"/>
      <c r="L401" s="134"/>
      <c r="M401" s="134"/>
      <c r="N401" s="185"/>
      <c r="O401" s="134"/>
      <c r="P401" s="159"/>
      <c r="S401" s="181"/>
    </row>
    <row r="402" spans="1:19" ht="12.6" customHeight="1" x14ac:dyDescent="0.2">
      <c r="A402" s="134"/>
      <c r="B402" s="134"/>
      <c r="C402" s="134"/>
      <c r="D402" s="150"/>
      <c r="E402" s="150"/>
      <c r="F402" s="150"/>
      <c r="G402" s="150"/>
      <c r="H402" s="150"/>
      <c r="I402" s="150"/>
      <c r="J402" s="150"/>
      <c r="K402" s="134"/>
      <c r="L402" s="134"/>
      <c r="M402" s="134"/>
      <c r="N402" s="185"/>
      <c r="O402" s="134"/>
      <c r="P402" s="159"/>
      <c r="S402" s="181"/>
    </row>
    <row r="403" spans="1:19" ht="12.6" customHeight="1" x14ac:dyDescent="0.2">
      <c r="A403" s="134"/>
      <c r="B403" s="134"/>
      <c r="C403" s="134"/>
      <c r="D403" s="150"/>
      <c r="E403" s="150"/>
      <c r="F403" s="150"/>
      <c r="G403" s="150"/>
      <c r="H403" s="150"/>
      <c r="I403" s="150"/>
      <c r="J403" s="150"/>
      <c r="K403" s="134"/>
      <c r="L403" s="134"/>
      <c r="M403" s="134"/>
      <c r="N403" s="185"/>
      <c r="O403" s="134"/>
      <c r="P403" s="159"/>
      <c r="S403" s="181"/>
    </row>
    <row r="404" spans="1:19" ht="12.6" customHeight="1" x14ac:dyDescent="0.2">
      <c r="A404" s="134"/>
      <c r="B404" s="134"/>
      <c r="C404" s="134"/>
      <c r="D404" s="150"/>
      <c r="E404" s="150"/>
      <c r="F404" s="150"/>
      <c r="G404" s="150"/>
      <c r="H404" s="150"/>
      <c r="I404" s="150"/>
      <c r="J404" s="150"/>
      <c r="K404" s="134"/>
      <c r="L404" s="134"/>
      <c r="M404" s="134"/>
      <c r="N404" s="185"/>
      <c r="O404" s="134"/>
      <c r="P404" s="159"/>
      <c r="S404" s="181"/>
    </row>
    <row r="405" spans="1:19" ht="12.6" customHeight="1" x14ac:dyDescent="0.2">
      <c r="A405" s="134"/>
      <c r="B405" s="134"/>
      <c r="C405" s="134"/>
      <c r="D405" s="150"/>
      <c r="E405" s="150"/>
      <c r="F405" s="150"/>
      <c r="G405" s="150"/>
      <c r="H405" s="150"/>
      <c r="I405" s="150"/>
      <c r="J405" s="150"/>
      <c r="K405" s="134"/>
      <c r="L405" s="134"/>
      <c r="M405" s="134"/>
      <c r="N405" s="185"/>
      <c r="O405" s="134"/>
      <c r="P405" s="159"/>
      <c r="S405" s="181"/>
    </row>
    <row r="406" spans="1:19" ht="12.6" customHeight="1" x14ac:dyDescent="0.2">
      <c r="A406" s="134"/>
      <c r="B406" s="134"/>
      <c r="C406" s="134"/>
      <c r="D406" s="150"/>
      <c r="E406" s="150"/>
      <c r="F406" s="150"/>
      <c r="G406" s="150"/>
      <c r="H406" s="150"/>
      <c r="I406" s="150"/>
      <c r="J406" s="150"/>
      <c r="K406" s="134"/>
      <c r="L406" s="134"/>
      <c r="M406" s="134"/>
      <c r="N406" s="185"/>
      <c r="O406" s="134"/>
      <c r="P406" s="159"/>
      <c r="S406" s="181"/>
    </row>
    <row r="407" spans="1:19" ht="12.6" customHeight="1" x14ac:dyDescent="0.2">
      <c r="A407" s="134"/>
      <c r="B407" s="134"/>
      <c r="C407" s="134"/>
      <c r="D407" s="150"/>
      <c r="E407" s="150"/>
      <c r="F407" s="150"/>
      <c r="G407" s="150"/>
      <c r="H407" s="150"/>
      <c r="I407" s="150"/>
      <c r="J407" s="150"/>
      <c r="K407" s="134"/>
      <c r="L407" s="134"/>
      <c r="M407" s="134"/>
      <c r="N407" s="185"/>
      <c r="O407" s="134"/>
      <c r="P407" s="159"/>
      <c r="S407" s="181"/>
    </row>
    <row r="408" spans="1:19" ht="12.6" customHeight="1" x14ac:dyDescent="0.2">
      <c r="A408" s="134"/>
      <c r="B408" s="134"/>
      <c r="C408" s="134"/>
      <c r="D408" s="150"/>
      <c r="E408" s="150"/>
      <c r="F408" s="150"/>
      <c r="G408" s="150"/>
      <c r="H408" s="150"/>
      <c r="I408" s="150"/>
      <c r="J408" s="150"/>
      <c r="K408" s="134"/>
      <c r="L408" s="134"/>
      <c r="M408" s="134"/>
      <c r="N408" s="185"/>
      <c r="O408" s="134"/>
      <c r="P408" s="159"/>
      <c r="S408" s="181"/>
    </row>
    <row r="409" spans="1:19" ht="12.6" customHeight="1" x14ac:dyDescent="0.2">
      <c r="A409" s="134"/>
      <c r="B409" s="134"/>
      <c r="C409" s="134"/>
      <c r="D409" s="150"/>
      <c r="E409" s="150"/>
      <c r="F409" s="150"/>
      <c r="G409" s="150"/>
      <c r="H409" s="150"/>
      <c r="I409" s="150"/>
      <c r="J409" s="150"/>
      <c r="K409" s="134"/>
      <c r="L409" s="134"/>
      <c r="M409" s="134"/>
      <c r="N409" s="185"/>
      <c r="O409" s="134"/>
      <c r="P409" s="159"/>
      <c r="S409" s="181"/>
    </row>
    <row r="410" spans="1:19" ht="12.6" customHeight="1" x14ac:dyDescent="0.2">
      <c r="A410" s="134"/>
      <c r="B410" s="134"/>
      <c r="C410" s="134"/>
      <c r="D410" s="150"/>
      <c r="E410" s="150"/>
      <c r="F410" s="150"/>
      <c r="G410" s="150"/>
      <c r="H410" s="150"/>
      <c r="I410" s="150"/>
      <c r="J410" s="150"/>
      <c r="K410" s="134"/>
      <c r="L410" s="134"/>
      <c r="M410" s="134"/>
      <c r="N410" s="185"/>
      <c r="O410" s="134"/>
      <c r="P410" s="159"/>
      <c r="S410" s="181"/>
    </row>
    <row r="411" spans="1:19" ht="12.6" customHeight="1" x14ac:dyDescent="0.2">
      <c r="A411" s="134"/>
      <c r="B411" s="134"/>
      <c r="C411" s="134"/>
      <c r="D411" s="150"/>
      <c r="E411" s="150"/>
      <c r="F411" s="150"/>
      <c r="G411" s="150"/>
      <c r="H411" s="150"/>
      <c r="I411" s="150"/>
      <c r="J411" s="150"/>
      <c r="K411" s="134"/>
      <c r="L411" s="134"/>
      <c r="M411" s="134"/>
      <c r="N411" s="185"/>
      <c r="O411" s="134"/>
      <c r="P411" s="159"/>
      <c r="S411" s="181"/>
    </row>
    <row r="412" spans="1:19" ht="12.6" customHeight="1" x14ac:dyDescent="0.2">
      <c r="A412" s="134"/>
      <c r="B412" s="134"/>
      <c r="C412" s="134"/>
      <c r="D412" s="150"/>
      <c r="E412" s="150"/>
      <c r="F412" s="150"/>
      <c r="G412" s="150"/>
      <c r="H412" s="150"/>
      <c r="I412" s="150"/>
      <c r="J412" s="150"/>
      <c r="K412" s="134"/>
      <c r="L412" s="134"/>
      <c r="M412" s="134"/>
      <c r="N412" s="185"/>
      <c r="O412" s="134"/>
      <c r="P412" s="159"/>
      <c r="S412" s="181"/>
    </row>
    <row r="413" spans="1:19" ht="12.6" customHeight="1" x14ac:dyDescent="0.2">
      <c r="A413" s="134"/>
      <c r="B413" s="134"/>
      <c r="C413" s="134"/>
      <c r="D413" s="150"/>
      <c r="E413" s="150"/>
      <c r="F413" s="150"/>
      <c r="G413" s="150"/>
      <c r="H413" s="150"/>
      <c r="I413" s="150"/>
      <c r="J413" s="150"/>
      <c r="K413" s="134"/>
      <c r="L413" s="134"/>
      <c r="M413" s="134"/>
      <c r="N413" s="185"/>
      <c r="O413" s="134"/>
      <c r="P413" s="159"/>
      <c r="S413" s="181"/>
    </row>
    <row r="414" spans="1:19" ht="12.6" customHeight="1" x14ac:dyDescent="0.2">
      <c r="A414" s="134"/>
      <c r="B414" s="134"/>
      <c r="C414" s="134"/>
      <c r="D414" s="150"/>
      <c r="E414" s="150"/>
      <c r="F414" s="150"/>
      <c r="G414" s="150"/>
      <c r="H414" s="150"/>
      <c r="I414" s="150"/>
      <c r="J414" s="150"/>
      <c r="K414" s="134"/>
      <c r="L414" s="134"/>
      <c r="M414" s="134"/>
      <c r="N414" s="185"/>
      <c r="O414" s="134"/>
      <c r="P414" s="159"/>
      <c r="S414" s="181"/>
    </row>
    <row r="415" spans="1:19" ht="12.6" customHeight="1" x14ac:dyDescent="0.2">
      <c r="A415" s="134"/>
      <c r="B415" s="134"/>
      <c r="C415" s="134"/>
      <c r="D415" s="150"/>
      <c r="E415" s="150"/>
      <c r="F415" s="150"/>
      <c r="G415" s="150"/>
      <c r="H415" s="150"/>
      <c r="I415" s="150"/>
      <c r="J415" s="150"/>
      <c r="K415" s="134"/>
      <c r="L415" s="134"/>
      <c r="M415" s="134"/>
      <c r="N415" s="185"/>
      <c r="O415" s="134"/>
      <c r="P415" s="159"/>
      <c r="S415" s="181"/>
    </row>
    <row r="416" spans="1:19" ht="12.6" customHeight="1" x14ac:dyDescent="0.2">
      <c r="A416" s="134"/>
      <c r="B416" s="134"/>
      <c r="C416" s="134"/>
      <c r="D416" s="150"/>
      <c r="E416" s="150"/>
      <c r="F416" s="150"/>
      <c r="G416" s="150"/>
      <c r="H416" s="150"/>
      <c r="I416" s="150"/>
      <c r="J416" s="150"/>
      <c r="K416" s="134"/>
      <c r="L416" s="134"/>
      <c r="M416" s="134"/>
      <c r="N416" s="185"/>
      <c r="O416" s="134"/>
      <c r="P416" s="159"/>
      <c r="S416" s="181"/>
    </row>
    <row r="417" spans="1:19" ht="12.6" customHeight="1" x14ac:dyDescent="0.2">
      <c r="A417" s="134"/>
      <c r="B417" s="134"/>
      <c r="C417" s="134"/>
      <c r="D417" s="150"/>
      <c r="E417" s="150"/>
      <c r="F417" s="150"/>
      <c r="G417" s="150"/>
      <c r="H417" s="150"/>
      <c r="I417" s="150"/>
      <c r="J417" s="150"/>
      <c r="K417" s="134"/>
      <c r="L417" s="134"/>
      <c r="M417" s="134"/>
      <c r="N417" s="185"/>
      <c r="O417" s="134"/>
      <c r="P417" s="159"/>
      <c r="S417" s="181"/>
    </row>
    <row r="418" spans="1:19" ht="12.6" customHeight="1" x14ac:dyDescent="0.2">
      <c r="A418" s="134"/>
      <c r="B418" s="134"/>
      <c r="C418" s="134"/>
      <c r="D418" s="150"/>
      <c r="E418" s="150"/>
      <c r="F418" s="150"/>
      <c r="G418" s="150"/>
      <c r="H418" s="150"/>
      <c r="I418" s="150"/>
      <c r="J418" s="150"/>
      <c r="K418" s="134"/>
      <c r="L418" s="134"/>
      <c r="M418" s="134"/>
      <c r="N418" s="185"/>
      <c r="O418" s="134"/>
      <c r="P418" s="159"/>
      <c r="S418" s="181"/>
    </row>
    <row r="419" spans="1:19" ht="12.6" customHeight="1" x14ac:dyDescent="0.2">
      <c r="A419" s="134"/>
      <c r="B419" s="134"/>
      <c r="C419" s="134"/>
      <c r="D419" s="150"/>
      <c r="E419" s="150"/>
      <c r="F419" s="150"/>
      <c r="G419" s="150"/>
      <c r="H419" s="150"/>
      <c r="I419" s="150"/>
      <c r="J419" s="150"/>
      <c r="K419" s="134"/>
      <c r="L419" s="134"/>
      <c r="M419" s="134"/>
      <c r="N419" s="185"/>
      <c r="O419" s="134"/>
      <c r="P419" s="159"/>
      <c r="S419" s="181"/>
    </row>
    <row r="420" spans="1:19" ht="12.6" customHeight="1" x14ac:dyDescent="0.2">
      <c r="A420" s="134"/>
      <c r="B420" s="134"/>
      <c r="C420" s="134"/>
      <c r="D420" s="150"/>
      <c r="E420" s="150"/>
      <c r="F420" s="150"/>
      <c r="G420" s="150"/>
      <c r="H420" s="150"/>
      <c r="I420" s="150"/>
      <c r="J420" s="150"/>
      <c r="K420" s="134"/>
      <c r="L420" s="134"/>
      <c r="M420" s="134"/>
      <c r="N420" s="185"/>
      <c r="O420" s="134"/>
      <c r="P420" s="159"/>
      <c r="S420" s="181"/>
    </row>
    <row r="421" spans="1:19" ht="12.6" customHeight="1" x14ac:dyDescent="0.2">
      <c r="A421" s="134"/>
      <c r="B421" s="134"/>
      <c r="C421" s="134"/>
      <c r="D421" s="150"/>
      <c r="E421" s="150"/>
      <c r="F421" s="150"/>
      <c r="G421" s="150"/>
      <c r="H421" s="150"/>
      <c r="I421" s="150"/>
      <c r="J421" s="150"/>
      <c r="K421" s="134"/>
      <c r="L421" s="134"/>
      <c r="M421" s="134"/>
      <c r="N421" s="185"/>
      <c r="O421" s="134"/>
      <c r="P421" s="159"/>
      <c r="S421" s="181"/>
    </row>
    <row r="422" spans="1:19" ht="12.6" customHeight="1" x14ac:dyDescent="0.2">
      <c r="A422" s="134"/>
      <c r="B422" s="134"/>
      <c r="C422" s="134"/>
      <c r="D422" s="150"/>
      <c r="E422" s="150"/>
      <c r="F422" s="150"/>
      <c r="G422" s="150"/>
      <c r="H422" s="150"/>
      <c r="I422" s="150"/>
      <c r="J422" s="150"/>
      <c r="K422" s="134"/>
      <c r="L422" s="134"/>
      <c r="M422" s="134"/>
      <c r="N422" s="185"/>
      <c r="O422" s="134"/>
      <c r="P422" s="159"/>
      <c r="S422" s="181"/>
    </row>
    <row r="423" spans="1:19" ht="12.6" customHeight="1" x14ac:dyDescent="0.2">
      <c r="A423" s="134"/>
      <c r="B423" s="134"/>
      <c r="C423" s="134"/>
      <c r="D423" s="150"/>
      <c r="E423" s="150"/>
      <c r="F423" s="150"/>
      <c r="G423" s="150"/>
      <c r="H423" s="150"/>
      <c r="I423" s="150"/>
      <c r="J423" s="150"/>
      <c r="K423" s="134"/>
      <c r="L423" s="134"/>
      <c r="M423" s="134"/>
      <c r="N423" s="185"/>
      <c r="O423" s="134"/>
      <c r="P423" s="159"/>
      <c r="S423" s="181"/>
    </row>
    <row r="424" spans="1:19" ht="12.6" customHeight="1" x14ac:dyDescent="0.2">
      <c r="A424" s="134"/>
      <c r="B424" s="134"/>
      <c r="C424" s="134"/>
      <c r="D424" s="150"/>
      <c r="E424" s="150"/>
      <c r="F424" s="150"/>
      <c r="G424" s="150"/>
      <c r="H424" s="150"/>
      <c r="I424" s="150"/>
      <c r="J424" s="150"/>
      <c r="K424" s="134"/>
      <c r="L424" s="134"/>
      <c r="M424" s="134"/>
      <c r="N424" s="185"/>
      <c r="O424" s="134"/>
      <c r="P424" s="159"/>
      <c r="S424" s="181"/>
    </row>
    <row r="425" spans="1:19" ht="12.6" customHeight="1" x14ac:dyDescent="0.2">
      <c r="A425" s="134"/>
      <c r="B425" s="134"/>
      <c r="C425" s="134"/>
      <c r="D425" s="150"/>
      <c r="E425" s="150"/>
      <c r="F425" s="150"/>
      <c r="G425" s="150"/>
      <c r="H425" s="150"/>
      <c r="I425" s="150"/>
      <c r="J425" s="150"/>
      <c r="K425" s="134"/>
      <c r="L425" s="134"/>
      <c r="M425" s="134"/>
      <c r="N425" s="185"/>
      <c r="O425" s="134"/>
      <c r="P425" s="159"/>
      <c r="S425" s="181"/>
    </row>
    <row r="426" spans="1:19" ht="12.6" customHeight="1" x14ac:dyDescent="0.2">
      <c r="A426" s="134"/>
      <c r="B426" s="134"/>
      <c r="C426" s="134"/>
      <c r="D426" s="150"/>
      <c r="E426" s="150"/>
      <c r="F426" s="160"/>
      <c r="G426" s="150"/>
      <c r="H426" s="150"/>
      <c r="I426" s="150"/>
      <c r="J426" s="150"/>
      <c r="K426" s="134"/>
      <c r="L426" s="134"/>
      <c r="M426" s="134"/>
      <c r="N426" s="185"/>
      <c r="O426" s="134"/>
      <c r="P426" s="159"/>
      <c r="S426" s="181"/>
    </row>
    <row r="427" spans="1:19" ht="12.6" customHeight="1" x14ac:dyDescent="0.2">
      <c r="A427" s="134"/>
      <c r="B427" s="134"/>
      <c r="C427" s="134"/>
      <c r="D427" s="150"/>
      <c r="E427" s="150"/>
      <c r="F427" s="150"/>
      <c r="G427" s="150"/>
      <c r="H427" s="150"/>
      <c r="I427" s="150"/>
      <c r="J427" s="150"/>
      <c r="K427" s="134"/>
      <c r="L427" s="134"/>
      <c r="M427" s="134"/>
      <c r="N427" s="185"/>
      <c r="O427" s="134"/>
      <c r="P427" s="159"/>
      <c r="S427" s="181"/>
    </row>
    <row r="428" spans="1:19" ht="12.6" customHeight="1" x14ac:dyDescent="0.2">
      <c r="A428" s="134"/>
      <c r="B428" s="134"/>
      <c r="C428" s="134"/>
      <c r="D428" s="150"/>
      <c r="E428" s="150"/>
      <c r="F428" s="150"/>
      <c r="G428" s="150"/>
      <c r="H428" s="150"/>
      <c r="I428" s="150"/>
      <c r="J428" s="150"/>
      <c r="K428" s="134"/>
      <c r="L428" s="134"/>
      <c r="M428" s="134"/>
      <c r="N428" s="185"/>
      <c r="O428" s="134"/>
      <c r="P428" s="159"/>
      <c r="S428" s="181"/>
    </row>
    <row r="429" spans="1:19" ht="12.6" customHeight="1" x14ac:dyDescent="0.2">
      <c r="A429" s="134"/>
      <c r="B429" s="134"/>
      <c r="C429" s="134"/>
      <c r="D429" s="150"/>
      <c r="E429" s="150"/>
      <c r="F429" s="150"/>
      <c r="G429" s="150"/>
      <c r="H429" s="150"/>
      <c r="I429" s="150"/>
      <c r="J429" s="150"/>
      <c r="K429" s="134"/>
      <c r="L429" s="134"/>
      <c r="M429" s="134"/>
      <c r="N429" s="185"/>
      <c r="O429" s="134"/>
      <c r="P429" s="159"/>
      <c r="S429" s="181"/>
    </row>
    <row r="430" spans="1:19" ht="12.6" customHeight="1" x14ac:dyDescent="0.2">
      <c r="A430" s="134"/>
      <c r="B430" s="134"/>
      <c r="C430" s="134"/>
      <c r="D430" s="150"/>
      <c r="E430" s="150"/>
      <c r="F430" s="150"/>
      <c r="G430" s="150"/>
      <c r="H430" s="150"/>
      <c r="I430" s="150"/>
      <c r="J430" s="150"/>
      <c r="K430" s="134"/>
      <c r="L430" s="134"/>
      <c r="M430" s="134"/>
      <c r="N430" s="185"/>
      <c r="O430" s="134"/>
      <c r="P430" s="159"/>
      <c r="S430" s="181"/>
    </row>
    <row r="431" spans="1:19" ht="12.6" customHeight="1" x14ac:dyDescent="0.2">
      <c r="A431" s="134"/>
      <c r="B431" s="134"/>
      <c r="C431" s="134"/>
      <c r="D431" s="150"/>
      <c r="E431" s="150"/>
      <c r="F431" s="150"/>
      <c r="G431" s="150"/>
      <c r="H431" s="150"/>
      <c r="I431" s="150"/>
      <c r="J431" s="150"/>
      <c r="K431" s="134"/>
      <c r="L431" s="134"/>
      <c r="M431" s="134"/>
      <c r="N431" s="185"/>
      <c r="O431" s="134"/>
      <c r="P431" s="159"/>
      <c r="S431" s="181"/>
    </row>
    <row r="432" spans="1:19" ht="12.6" customHeight="1" x14ac:dyDescent="0.2">
      <c r="A432" s="134"/>
      <c r="B432" s="134"/>
      <c r="C432" s="134"/>
      <c r="D432" s="150"/>
      <c r="E432" s="150"/>
      <c r="F432" s="150"/>
      <c r="G432" s="150"/>
      <c r="H432" s="150"/>
      <c r="I432" s="150"/>
      <c r="J432" s="150"/>
      <c r="K432" s="134"/>
      <c r="L432" s="134"/>
      <c r="M432" s="134"/>
      <c r="N432" s="185"/>
      <c r="O432" s="134"/>
      <c r="P432" s="159"/>
      <c r="S432" s="181"/>
    </row>
    <row r="433" spans="1:19" ht="12.6" customHeight="1" x14ac:dyDescent="0.2">
      <c r="A433" s="134"/>
      <c r="B433" s="134"/>
      <c r="C433" s="134"/>
      <c r="D433" s="150"/>
      <c r="E433" s="150"/>
      <c r="F433" s="150"/>
      <c r="G433" s="150"/>
      <c r="H433" s="150"/>
      <c r="I433" s="150"/>
      <c r="J433" s="150"/>
      <c r="K433" s="134"/>
      <c r="L433" s="134"/>
      <c r="M433" s="134"/>
      <c r="N433" s="185"/>
      <c r="O433" s="134"/>
      <c r="P433" s="159"/>
      <c r="S433" s="181"/>
    </row>
    <row r="434" spans="1:19" ht="12.6" customHeight="1" x14ac:dyDescent="0.2">
      <c r="A434" s="134"/>
      <c r="B434" s="134"/>
      <c r="C434" s="134"/>
      <c r="D434" s="150"/>
      <c r="E434" s="150"/>
      <c r="F434" s="150"/>
      <c r="G434" s="150"/>
      <c r="H434" s="150"/>
      <c r="I434" s="150"/>
      <c r="J434" s="150"/>
      <c r="K434" s="134"/>
      <c r="L434" s="134"/>
      <c r="M434" s="134"/>
      <c r="N434" s="185"/>
      <c r="O434" s="134"/>
      <c r="P434" s="159"/>
      <c r="S434" s="181"/>
    </row>
    <row r="435" spans="1:19" ht="12.6" customHeight="1" x14ac:dyDescent="0.2">
      <c r="A435" s="134"/>
      <c r="B435" s="134"/>
      <c r="C435" s="134"/>
      <c r="D435" s="150"/>
      <c r="E435" s="150"/>
      <c r="F435" s="150"/>
      <c r="G435" s="150"/>
      <c r="H435" s="150"/>
      <c r="I435" s="150"/>
      <c r="J435" s="150"/>
      <c r="K435" s="134"/>
      <c r="L435" s="134"/>
      <c r="M435" s="134"/>
      <c r="N435" s="185"/>
      <c r="O435" s="134"/>
      <c r="P435" s="159"/>
      <c r="S435" s="181"/>
    </row>
    <row r="436" spans="1:19" ht="12.6" customHeight="1" x14ac:dyDescent="0.2">
      <c r="A436" s="134"/>
      <c r="B436" s="134"/>
      <c r="C436" s="134"/>
      <c r="D436" s="150"/>
      <c r="E436" s="150"/>
      <c r="F436" s="150"/>
      <c r="G436" s="150"/>
      <c r="H436" s="150"/>
      <c r="I436" s="150"/>
      <c r="J436" s="150"/>
      <c r="K436" s="134"/>
      <c r="L436" s="134"/>
      <c r="M436" s="134"/>
      <c r="N436" s="185"/>
      <c r="O436" s="134"/>
      <c r="P436" s="159"/>
      <c r="S436" s="181"/>
    </row>
    <row r="437" spans="1:19" ht="12.6" customHeight="1" x14ac:dyDescent="0.2">
      <c r="A437" s="134"/>
      <c r="B437" s="134"/>
      <c r="C437" s="134"/>
      <c r="D437" s="150"/>
      <c r="E437" s="150"/>
      <c r="F437" s="150"/>
      <c r="G437" s="150"/>
      <c r="H437" s="150"/>
      <c r="I437" s="150"/>
      <c r="J437" s="150"/>
      <c r="K437" s="134"/>
      <c r="L437" s="134"/>
      <c r="M437" s="134"/>
      <c r="N437" s="185"/>
      <c r="O437" s="134"/>
      <c r="P437" s="159"/>
      <c r="S437" s="181"/>
    </row>
    <row r="438" spans="1:19" ht="12.6" customHeight="1" x14ac:dyDescent="0.2">
      <c r="A438" s="134"/>
      <c r="B438" s="134"/>
      <c r="C438" s="134"/>
      <c r="D438" s="150"/>
      <c r="E438" s="150"/>
      <c r="F438" s="150"/>
      <c r="G438" s="150"/>
      <c r="H438" s="150"/>
      <c r="I438" s="150"/>
      <c r="J438" s="150"/>
      <c r="K438" s="134"/>
      <c r="L438" s="134"/>
      <c r="M438" s="134"/>
      <c r="N438" s="185"/>
      <c r="O438" s="134"/>
      <c r="P438" s="159"/>
      <c r="S438" s="181"/>
    </row>
    <row r="439" spans="1:19" ht="12.6" customHeight="1" x14ac:dyDescent="0.2">
      <c r="A439" s="134"/>
      <c r="B439" s="134"/>
      <c r="C439" s="134"/>
      <c r="D439" s="150"/>
      <c r="E439" s="150"/>
      <c r="F439" s="150"/>
      <c r="G439" s="150"/>
      <c r="H439" s="150"/>
      <c r="I439" s="150"/>
      <c r="J439" s="150"/>
      <c r="K439" s="134"/>
      <c r="L439" s="134"/>
      <c r="M439" s="134"/>
      <c r="N439" s="185"/>
      <c r="O439" s="134"/>
      <c r="P439" s="159"/>
      <c r="S439" s="181"/>
    </row>
    <row r="440" spans="1:19" ht="12.6" customHeight="1" x14ac:dyDescent="0.2">
      <c r="A440" s="134"/>
      <c r="B440" s="134"/>
      <c r="C440" s="134"/>
      <c r="D440" s="150"/>
      <c r="E440" s="150"/>
      <c r="F440" s="160"/>
      <c r="G440" s="150"/>
      <c r="H440" s="150"/>
      <c r="I440" s="150"/>
      <c r="J440" s="150"/>
      <c r="K440" s="134"/>
      <c r="L440" s="134"/>
      <c r="M440" s="134"/>
      <c r="N440" s="185"/>
      <c r="O440" s="134"/>
      <c r="P440" s="159"/>
      <c r="S440" s="181"/>
    </row>
    <row r="441" spans="1:19" ht="12.6" customHeight="1" x14ac:dyDescent="0.2">
      <c r="A441" s="134"/>
      <c r="B441" s="134"/>
      <c r="C441" s="134"/>
      <c r="D441" s="150"/>
      <c r="E441" s="150"/>
      <c r="F441" s="150"/>
      <c r="G441" s="150"/>
      <c r="H441" s="150"/>
      <c r="I441" s="150"/>
      <c r="J441" s="150"/>
      <c r="K441" s="134"/>
      <c r="L441" s="134"/>
      <c r="M441" s="134"/>
      <c r="N441" s="185"/>
      <c r="O441" s="134"/>
      <c r="P441" s="159"/>
      <c r="S441" s="181"/>
    </row>
    <row r="442" spans="1:19" ht="12.6" customHeight="1" x14ac:dyDescent="0.2">
      <c r="A442" s="134"/>
      <c r="B442" s="134"/>
      <c r="C442" s="134"/>
      <c r="D442" s="150"/>
      <c r="E442" s="150"/>
      <c r="F442" s="150"/>
      <c r="G442" s="150"/>
      <c r="H442" s="150"/>
      <c r="I442" s="150"/>
      <c r="J442" s="150"/>
      <c r="K442" s="134"/>
      <c r="L442" s="134"/>
      <c r="M442" s="134"/>
      <c r="N442" s="185"/>
      <c r="O442" s="134"/>
      <c r="P442" s="159"/>
      <c r="S442" s="181"/>
    </row>
    <row r="443" spans="1:19" ht="12.6" customHeight="1" x14ac:dyDescent="0.2">
      <c r="A443" s="134"/>
      <c r="B443" s="134"/>
      <c r="C443" s="134"/>
      <c r="D443" s="150"/>
      <c r="E443" s="150"/>
      <c r="F443" s="150"/>
      <c r="G443" s="150"/>
      <c r="H443" s="150"/>
      <c r="I443" s="150"/>
      <c r="J443" s="150"/>
      <c r="K443" s="134"/>
      <c r="L443" s="134"/>
      <c r="M443" s="134"/>
      <c r="N443" s="185"/>
      <c r="O443" s="134"/>
      <c r="P443" s="159"/>
      <c r="S443" s="181"/>
    </row>
    <row r="444" spans="1:19" ht="12.6" customHeight="1" x14ac:dyDescent="0.2">
      <c r="A444" s="134"/>
      <c r="B444" s="134"/>
      <c r="C444" s="134"/>
      <c r="D444" s="150"/>
      <c r="E444" s="150"/>
      <c r="F444" s="150"/>
      <c r="G444" s="150"/>
      <c r="H444" s="150"/>
      <c r="I444" s="150"/>
      <c r="J444" s="150"/>
      <c r="K444" s="134"/>
      <c r="L444" s="134"/>
      <c r="M444" s="134"/>
      <c r="N444" s="185"/>
      <c r="O444" s="134"/>
      <c r="P444" s="159"/>
      <c r="S444" s="181"/>
    </row>
    <row r="445" spans="1:19" ht="12.6" customHeight="1" x14ac:dyDescent="0.2">
      <c r="A445" s="134"/>
      <c r="B445" s="134"/>
      <c r="C445" s="134"/>
      <c r="D445" s="150"/>
      <c r="E445" s="150"/>
      <c r="F445" s="150"/>
      <c r="G445" s="150"/>
      <c r="H445" s="150"/>
      <c r="I445" s="150"/>
      <c r="J445" s="150"/>
      <c r="K445" s="134"/>
      <c r="L445" s="134"/>
      <c r="M445" s="134"/>
      <c r="N445" s="185"/>
      <c r="O445" s="134"/>
      <c r="P445" s="159"/>
      <c r="S445" s="181"/>
    </row>
    <row r="446" spans="1:19" ht="12.6" customHeight="1" x14ac:dyDescent="0.2">
      <c r="A446" s="134"/>
      <c r="B446" s="134"/>
      <c r="C446" s="134"/>
      <c r="D446" s="150"/>
      <c r="E446" s="150"/>
      <c r="F446" s="150"/>
      <c r="G446" s="150"/>
      <c r="H446" s="150"/>
      <c r="I446" s="150"/>
      <c r="J446" s="150"/>
      <c r="K446" s="134"/>
      <c r="L446" s="134"/>
      <c r="M446" s="134"/>
      <c r="N446" s="185"/>
      <c r="O446" s="134"/>
      <c r="P446" s="159"/>
      <c r="S446" s="181"/>
    </row>
    <row r="447" spans="1:19" ht="12.6" customHeight="1" x14ac:dyDescent="0.2">
      <c r="A447" s="134"/>
      <c r="B447" s="134"/>
      <c r="C447" s="134"/>
      <c r="D447" s="150"/>
      <c r="E447" s="150"/>
      <c r="F447" s="150"/>
      <c r="G447" s="150"/>
      <c r="H447" s="150"/>
      <c r="I447" s="150"/>
      <c r="J447" s="150"/>
      <c r="K447" s="134"/>
      <c r="L447" s="134"/>
      <c r="M447" s="134"/>
      <c r="N447" s="185"/>
      <c r="O447" s="134"/>
      <c r="P447" s="159"/>
      <c r="S447" s="181"/>
    </row>
    <row r="448" spans="1:19" ht="12.6" customHeight="1" x14ac:dyDescent="0.2">
      <c r="A448" s="134"/>
      <c r="B448" s="134"/>
      <c r="C448" s="134"/>
      <c r="D448" s="150"/>
      <c r="E448" s="150"/>
      <c r="F448" s="150"/>
      <c r="G448" s="150"/>
      <c r="H448" s="150"/>
      <c r="I448" s="150"/>
      <c r="J448" s="150"/>
      <c r="K448" s="134"/>
      <c r="L448" s="134"/>
      <c r="M448" s="134"/>
      <c r="N448" s="185"/>
      <c r="O448" s="134"/>
      <c r="P448" s="159"/>
      <c r="S448" s="181"/>
    </row>
    <row r="449" spans="1:19" ht="12.6" customHeight="1" x14ac:dyDescent="0.2">
      <c r="A449" s="134"/>
      <c r="B449" s="134"/>
      <c r="C449" s="134"/>
      <c r="D449" s="150"/>
      <c r="E449" s="150"/>
      <c r="F449" s="150"/>
      <c r="G449" s="150"/>
      <c r="H449" s="150"/>
      <c r="I449" s="150"/>
      <c r="J449" s="150"/>
      <c r="K449" s="134"/>
      <c r="L449" s="134"/>
      <c r="M449" s="134"/>
      <c r="N449" s="185"/>
      <c r="O449" s="134"/>
      <c r="P449" s="179"/>
      <c r="S449" s="181"/>
    </row>
    <row r="450" spans="1:19" ht="12.6" customHeight="1" x14ac:dyDescent="0.2">
      <c r="A450" s="134"/>
      <c r="B450" s="134"/>
      <c r="C450" s="134"/>
      <c r="D450" s="150"/>
      <c r="E450" s="150"/>
      <c r="F450" s="150"/>
      <c r="G450" s="150"/>
      <c r="H450" s="150"/>
      <c r="I450" s="150"/>
      <c r="J450" s="150"/>
      <c r="K450" s="134"/>
      <c r="L450" s="134"/>
      <c r="M450" s="134"/>
      <c r="N450" s="185"/>
      <c r="O450" s="134"/>
      <c r="P450" s="179"/>
      <c r="S450" s="181"/>
    </row>
    <row r="451" spans="1:19" ht="12.6" customHeight="1" x14ac:dyDescent="0.2">
      <c r="A451" s="134"/>
      <c r="B451" s="134"/>
      <c r="C451" s="134"/>
      <c r="D451" s="150"/>
      <c r="E451" s="150"/>
      <c r="F451" s="150"/>
      <c r="G451" s="150"/>
      <c r="H451" s="150"/>
      <c r="I451" s="150"/>
      <c r="J451" s="150"/>
      <c r="K451" s="134"/>
      <c r="L451" s="134"/>
      <c r="M451" s="134"/>
      <c r="N451" s="185"/>
      <c r="O451" s="134"/>
      <c r="P451" s="179"/>
      <c r="S451" s="181"/>
    </row>
    <row r="452" spans="1:19" ht="12.6" customHeight="1" x14ac:dyDescent="0.2">
      <c r="A452" s="134"/>
      <c r="B452" s="134"/>
      <c r="C452" s="134"/>
      <c r="D452" s="150"/>
      <c r="E452" s="150"/>
      <c r="F452" s="150"/>
      <c r="G452" s="150"/>
      <c r="H452" s="150"/>
      <c r="I452" s="150"/>
      <c r="J452" s="150"/>
      <c r="K452" s="134"/>
      <c r="L452" s="134"/>
      <c r="M452" s="134"/>
      <c r="N452" s="185"/>
      <c r="O452" s="134"/>
      <c r="P452" s="179"/>
      <c r="S452" s="181"/>
    </row>
    <row r="453" spans="1:19" ht="12.6" customHeight="1" x14ac:dyDescent="0.2">
      <c r="A453" s="134"/>
      <c r="B453" s="134"/>
      <c r="C453" s="134"/>
      <c r="D453" s="150"/>
      <c r="E453" s="150"/>
      <c r="F453" s="150"/>
      <c r="G453" s="150"/>
      <c r="H453" s="150"/>
      <c r="I453" s="150"/>
      <c r="J453" s="150"/>
      <c r="K453" s="134"/>
      <c r="L453" s="134"/>
      <c r="M453" s="134"/>
      <c r="N453" s="185"/>
      <c r="O453" s="134"/>
      <c r="P453" s="179"/>
      <c r="S453" s="181"/>
    </row>
    <row r="454" spans="1:19" ht="12.6" customHeight="1" x14ac:dyDescent="0.2">
      <c r="A454" s="134"/>
      <c r="B454" s="134"/>
      <c r="C454" s="134"/>
      <c r="D454" s="150"/>
      <c r="E454" s="150"/>
      <c r="F454" s="150"/>
      <c r="G454" s="150"/>
      <c r="H454" s="150"/>
      <c r="I454" s="150"/>
      <c r="J454" s="150"/>
      <c r="K454" s="134"/>
      <c r="L454" s="134"/>
      <c r="M454" s="134"/>
      <c r="N454" s="185"/>
      <c r="O454" s="134"/>
      <c r="P454" s="179"/>
      <c r="S454" s="181"/>
    </row>
    <row r="455" spans="1:19" ht="12.6" customHeight="1" x14ac:dyDescent="0.2">
      <c r="A455" s="134"/>
      <c r="B455" s="134"/>
      <c r="C455" s="134"/>
      <c r="D455" s="150"/>
      <c r="E455" s="150"/>
      <c r="F455" s="160"/>
      <c r="G455" s="150"/>
      <c r="H455" s="150"/>
      <c r="I455" s="150"/>
      <c r="J455" s="150"/>
      <c r="K455" s="134"/>
      <c r="L455" s="134"/>
      <c r="M455" s="134"/>
      <c r="N455" s="185"/>
      <c r="O455" s="134"/>
      <c r="P455" s="179"/>
      <c r="S455" s="181"/>
    </row>
    <row r="456" spans="1:19" ht="12.6" customHeight="1" x14ac:dyDescent="0.2">
      <c r="A456" s="134"/>
      <c r="B456" s="134"/>
      <c r="C456" s="134"/>
      <c r="D456" s="150"/>
      <c r="E456" s="150"/>
      <c r="F456" s="150"/>
      <c r="G456" s="150"/>
      <c r="H456" s="150"/>
      <c r="I456" s="150"/>
      <c r="J456" s="150"/>
      <c r="K456" s="134"/>
      <c r="L456" s="134"/>
      <c r="M456" s="134"/>
      <c r="N456" s="185"/>
      <c r="O456" s="134"/>
      <c r="P456" s="179"/>
      <c r="S456" s="181"/>
    </row>
    <row r="457" spans="1:19" ht="12.6" customHeight="1" x14ac:dyDescent="0.2">
      <c r="A457" s="134"/>
      <c r="B457" s="134"/>
      <c r="C457" s="134"/>
      <c r="D457" s="150"/>
      <c r="E457" s="150"/>
      <c r="F457" s="150"/>
      <c r="G457" s="150"/>
      <c r="H457" s="150"/>
      <c r="I457" s="150"/>
      <c r="J457" s="150"/>
      <c r="K457" s="134"/>
      <c r="L457" s="134"/>
      <c r="M457" s="134"/>
      <c r="N457" s="185"/>
      <c r="O457" s="134"/>
      <c r="P457" s="179"/>
      <c r="S457" s="181"/>
    </row>
    <row r="458" spans="1:19" ht="12.6" customHeight="1" x14ac:dyDescent="0.2">
      <c r="A458" s="134"/>
      <c r="B458" s="134"/>
      <c r="C458" s="134"/>
      <c r="D458" s="150"/>
      <c r="E458" s="150"/>
      <c r="F458" s="150"/>
      <c r="G458" s="150"/>
      <c r="H458" s="150"/>
      <c r="I458" s="150"/>
      <c r="J458" s="150"/>
      <c r="K458" s="134"/>
      <c r="L458" s="134"/>
      <c r="M458" s="134"/>
      <c r="N458" s="185"/>
      <c r="O458" s="134"/>
      <c r="P458" s="179"/>
      <c r="S458" s="181"/>
    </row>
    <row r="459" spans="1:19" ht="12.6" customHeight="1" x14ac:dyDescent="0.2">
      <c r="A459" s="134"/>
      <c r="B459" s="134"/>
      <c r="C459" s="134"/>
      <c r="D459" s="150"/>
      <c r="E459" s="150"/>
      <c r="F459" s="150"/>
      <c r="G459" s="150"/>
      <c r="H459" s="150"/>
      <c r="I459" s="150"/>
      <c r="J459" s="150"/>
      <c r="K459" s="134"/>
      <c r="L459" s="134"/>
      <c r="M459" s="134"/>
      <c r="N459" s="185"/>
      <c r="O459" s="134"/>
      <c r="P459" s="179"/>
      <c r="S459" s="181"/>
    </row>
    <row r="460" spans="1:19" ht="12.6" customHeight="1" x14ac:dyDescent="0.2">
      <c r="A460" s="134"/>
      <c r="B460" s="134"/>
      <c r="C460" s="134"/>
      <c r="D460" s="150"/>
      <c r="E460" s="150"/>
      <c r="F460" s="150"/>
      <c r="G460" s="150"/>
      <c r="H460" s="150"/>
      <c r="I460" s="150"/>
      <c r="J460" s="150"/>
      <c r="K460" s="134"/>
      <c r="L460" s="134"/>
      <c r="M460" s="134"/>
      <c r="N460" s="185"/>
      <c r="O460" s="134"/>
      <c r="P460" s="179"/>
      <c r="S460" s="181"/>
    </row>
    <row r="461" spans="1:19" ht="12.6" customHeight="1" x14ac:dyDescent="0.2">
      <c r="A461" s="134"/>
      <c r="B461" s="134"/>
      <c r="C461" s="134"/>
      <c r="D461" s="150"/>
      <c r="E461" s="150"/>
      <c r="F461" s="150"/>
      <c r="G461" s="150"/>
      <c r="H461" s="150"/>
      <c r="I461" s="150"/>
      <c r="J461" s="150"/>
      <c r="K461" s="134"/>
      <c r="L461" s="134"/>
      <c r="M461" s="134"/>
      <c r="N461" s="185"/>
      <c r="O461" s="134"/>
      <c r="P461" s="179"/>
      <c r="S461" s="181"/>
    </row>
    <row r="462" spans="1:19" ht="12.6" customHeight="1" x14ac:dyDescent="0.2">
      <c r="A462" s="134"/>
      <c r="B462" s="134"/>
      <c r="C462" s="134"/>
      <c r="D462" s="150"/>
      <c r="E462" s="150"/>
      <c r="F462" s="150"/>
      <c r="G462" s="150"/>
      <c r="H462" s="150"/>
      <c r="I462" s="150"/>
      <c r="J462" s="150"/>
      <c r="K462" s="134"/>
      <c r="L462" s="134"/>
      <c r="M462" s="134"/>
      <c r="N462" s="185"/>
      <c r="O462" s="134"/>
      <c r="P462" s="179"/>
      <c r="S462" s="181"/>
    </row>
    <row r="463" spans="1:19" ht="12.6" customHeight="1" x14ac:dyDescent="0.2">
      <c r="A463" s="134"/>
      <c r="B463" s="134"/>
      <c r="C463" s="134"/>
      <c r="D463" s="150"/>
      <c r="E463" s="150"/>
      <c r="F463" s="150"/>
      <c r="G463" s="150"/>
      <c r="H463" s="150"/>
      <c r="I463" s="150"/>
      <c r="J463" s="150"/>
      <c r="K463" s="134"/>
      <c r="L463" s="134"/>
      <c r="M463" s="134"/>
      <c r="N463" s="185"/>
      <c r="O463" s="134"/>
      <c r="P463" s="179"/>
      <c r="S463" s="181"/>
    </row>
    <row r="464" spans="1:19" ht="12.6" customHeight="1" x14ac:dyDescent="0.2">
      <c r="A464" s="134"/>
      <c r="B464" s="134"/>
      <c r="C464" s="134"/>
      <c r="D464" s="150"/>
      <c r="E464" s="150"/>
      <c r="F464" s="150"/>
      <c r="G464" s="150"/>
      <c r="H464" s="150"/>
      <c r="I464" s="150"/>
      <c r="J464" s="150"/>
      <c r="K464" s="134"/>
      <c r="L464" s="134"/>
      <c r="M464" s="134"/>
      <c r="N464" s="185"/>
      <c r="O464" s="134"/>
      <c r="P464" s="179"/>
      <c r="S464" s="181"/>
    </row>
    <row r="465" spans="1:19" ht="12.6" customHeight="1" x14ac:dyDescent="0.2">
      <c r="A465" s="134"/>
      <c r="B465" s="134"/>
      <c r="C465" s="134"/>
      <c r="D465" s="150"/>
      <c r="E465" s="150"/>
      <c r="F465" s="150"/>
      <c r="G465" s="150"/>
      <c r="H465" s="150"/>
      <c r="I465" s="150"/>
      <c r="J465" s="150"/>
      <c r="K465" s="134"/>
      <c r="L465" s="134"/>
      <c r="M465" s="134"/>
      <c r="N465" s="185"/>
      <c r="O465" s="134"/>
      <c r="P465" s="179"/>
      <c r="S465" s="181"/>
    </row>
    <row r="466" spans="1:19" ht="12.6" customHeight="1" x14ac:dyDescent="0.2">
      <c r="A466" s="134"/>
      <c r="B466" s="134"/>
      <c r="C466" s="134"/>
      <c r="D466" s="150"/>
      <c r="E466" s="150"/>
      <c r="F466" s="150"/>
      <c r="G466" s="150"/>
      <c r="H466" s="150"/>
      <c r="I466" s="150"/>
      <c r="J466" s="150"/>
      <c r="K466" s="134"/>
      <c r="L466" s="134"/>
      <c r="M466" s="134"/>
      <c r="N466" s="185"/>
      <c r="O466" s="134"/>
      <c r="P466" s="179"/>
      <c r="S466" s="181"/>
    </row>
    <row r="467" spans="1:19" ht="12.6" customHeight="1" x14ac:dyDescent="0.2">
      <c r="A467" s="134"/>
      <c r="B467" s="134"/>
      <c r="C467" s="134"/>
      <c r="D467" s="150"/>
      <c r="E467" s="150"/>
      <c r="F467" s="160"/>
      <c r="G467" s="150"/>
      <c r="H467" s="150"/>
      <c r="I467" s="150"/>
      <c r="J467" s="150"/>
      <c r="K467" s="134"/>
      <c r="L467" s="134"/>
      <c r="M467" s="134"/>
      <c r="N467" s="185"/>
      <c r="O467" s="134"/>
      <c r="P467" s="179"/>
      <c r="S467" s="181"/>
    </row>
    <row r="468" spans="1:19" ht="12.6" customHeight="1" x14ac:dyDescent="0.2">
      <c r="A468" s="134"/>
      <c r="B468" s="134"/>
      <c r="C468" s="134"/>
      <c r="D468" s="150"/>
      <c r="E468" s="150"/>
      <c r="F468" s="150"/>
      <c r="G468" s="150"/>
      <c r="H468" s="150"/>
      <c r="I468" s="150"/>
      <c r="J468" s="150"/>
      <c r="K468" s="134"/>
      <c r="L468" s="134"/>
      <c r="M468" s="134"/>
      <c r="N468" s="185"/>
      <c r="O468" s="134"/>
      <c r="P468" s="179"/>
      <c r="S468" s="181"/>
    </row>
    <row r="469" spans="1:19" ht="12.6" customHeight="1" x14ac:dyDescent="0.2">
      <c r="A469" s="134"/>
      <c r="B469" s="134"/>
      <c r="C469" s="134"/>
      <c r="D469" s="150"/>
      <c r="E469" s="150"/>
      <c r="F469" s="150"/>
      <c r="G469" s="150"/>
      <c r="H469" s="150"/>
      <c r="I469" s="150"/>
      <c r="J469" s="150"/>
      <c r="K469" s="134"/>
      <c r="L469" s="134"/>
      <c r="M469" s="134"/>
      <c r="N469" s="185"/>
      <c r="O469" s="134"/>
      <c r="P469" s="179"/>
      <c r="S469" s="181"/>
    </row>
    <row r="470" spans="1:19" ht="12.6" customHeight="1" x14ac:dyDescent="0.2">
      <c r="A470" s="134"/>
      <c r="B470" s="134"/>
      <c r="C470" s="134"/>
      <c r="D470" s="150"/>
      <c r="E470" s="150"/>
      <c r="F470" s="150"/>
      <c r="G470" s="150"/>
      <c r="H470" s="150"/>
      <c r="I470" s="150"/>
      <c r="J470" s="150"/>
      <c r="K470" s="134"/>
      <c r="L470" s="134"/>
      <c r="M470" s="134"/>
      <c r="N470" s="185"/>
      <c r="O470" s="134"/>
      <c r="P470" s="179"/>
      <c r="S470" s="181"/>
    </row>
    <row r="471" spans="1:19" ht="12.6" customHeight="1" x14ac:dyDescent="0.2">
      <c r="A471" s="134"/>
      <c r="B471" s="134"/>
      <c r="C471" s="134"/>
      <c r="D471" s="150"/>
      <c r="E471" s="150"/>
      <c r="F471" s="150"/>
      <c r="G471" s="150"/>
      <c r="H471" s="150"/>
      <c r="I471" s="150"/>
      <c r="J471" s="150"/>
      <c r="K471" s="134"/>
      <c r="L471" s="134"/>
      <c r="M471" s="134"/>
      <c r="N471" s="185"/>
      <c r="O471" s="134"/>
      <c r="P471" s="179"/>
      <c r="S471" s="181"/>
    </row>
    <row r="472" spans="1:19" ht="12.6" customHeight="1" x14ac:dyDescent="0.2">
      <c r="A472" s="134"/>
      <c r="B472" s="134"/>
      <c r="C472" s="134"/>
      <c r="D472" s="150"/>
      <c r="E472" s="150"/>
      <c r="F472" s="150"/>
      <c r="G472" s="150"/>
      <c r="H472" s="150"/>
      <c r="I472" s="150"/>
      <c r="J472" s="150"/>
      <c r="K472" s="134"/>
      <c r="L472" s="134"/>
      <c r="M472" s="134"/>
      <c r="N472" s="185"/>
      <c r="O472" s="134"/>
      <c r="P472" s="179"/>
      <c r="S472" s="181"/>
    </row>
    <row r="473" spans="1:19" ht="12.6" customHeight="1" x14ac:dyDescent="0.2">
      <c r="A473" s="134"/>
      <c r="B473" s="134"/>
      <c r="C473" s="134"/>
      <c r="D473" s="150"/>
      <c r="E473" s="150"/>
      <c r="F473" s="150"/>
      <c r="G473" s="150"/>
      <c r="H473" s="150"/>
      <c r="I473" s="150"/>
      <c r="J473" s="150"/>
      <c r="K473" s="134"/>
      <c r="L473" s="134"/>
      <c r="M473" s="134"/>
      <c r="N473" s="185"/>
      <c r="O473" s="134"/>
      <c r="P473" s="179"/>
      <c r="S473" s="181"/>
    </row>
    <row r="474" spans="1:19" ht="12.6" customHeight="1" x14ac:dyDescent="0.2">
      <c r="A474" s="134"/>
      <c r="B474" s="134"/>
      <c r="C474" s="134"/>
      <c r="D474" s="150"/>
      <c r="E474" s="150"/>
      <c r="F474" s="150"/>
      <c r="G474" s="150"/>
      <c r="H474" s="150"/>
      <c r="I474" s="150"/>
      <c r="J474" s="150"/>
      <c r="K474" s="134"/>
      <c r="L474" s="134"/>
      <c r="M474" s="134"/>
      <c r="N474" s="185"/>
      <c r="O474" s="134"/>
      <c r="P474" s="179"/>
      <c r="S474" s="181"/>
    </row>
    <row r="475" spans="1:19" ht="12.6" customHeight="1" x14ac:dyDescent="0.2">
      <c r="A475" s="134"/>
      <c r="B475" s="134"/>
      <c r="C475" s="134"/>
      <c r="D475" s="150"/>
      <c r="E475" s="150"/>
      <c r="F475" s="150"/>
      <c r="G475" s="150"/>
      <c r="H475" s="150"/>
      <c r="I475" s="150"/>
      <c r="J475" s="150"/>
      <c r="K475" s="134"/>
      <c r="L475" s="134"/>
      <c r="M475" s="134"/>
      <c r="N475" s="185"/>
      <c r="O475" s="134"/>
      <c r="P475" s="179"/>
      <c r="S475" s="181"/>
    </row>
    <row r="476" spans="1:19" ht="12.6" customHeight="1" x14ac:dyDescent="0.2">
      <c r="A476" s="134"/>
      <c r="B476" s="134"/>
      <c r="C476" s="134"/>
      <c r="D476" s="150"/>
      <c r="E476" s="150"/>
      <c r="F476" s="150"/>
      <c r="G476" s="150"/>
      <c r="H476" s="150"/>
      <c r="I476" s="150"/>
      <c r="J476" s="150"/>
      <c r="K476" s="134"/>
      <c r="L476" s="134"/>
      <c r="M476" s="134"/>
      <c r="N476" s="185"/>
      <c r="O476" s="134"/>
      <c r="P476" s="179"/>
      <c r="S476" s="181"/>
    </row>
    <row r="477" spans="1:19" ht="12.6" customHeight="1" x14ac:dyDescent="0.2">
      <c r="A477" s="134"/>
      <c r="B477" s="134"/>
      <c r="C477" s="134"/>
      <c r="D477" s="150"/>
      <c r="E477" s="150"/>
      <c r="F477" s="150"/>
      <c r="G477" s="150"/>
      <c r="H477" s="150"/>
      <c r="I477" s="150"/>
      <c r="J477" s="150"/>
      <c r="K477" s="134"/>
      <c r="L477" s="134"/>
      <c r="M477" s="134"/>
      <c r="N477" s="185"/>
      <c r="O477" s="134"/>
      <c r="P477" s="179"/>
      <c r="S477" s="181"/>
    </row>
    <row r="478" spans="1:19" ht="12.6" customHeight="1" x14ac:dyDescent="0.2">
      <c r="A478" s="134"/>
      <c r="B478" s="134"/>
      <c r="C478" s="134"/>
      <c r="D478" s="150"/>
      <c r="E478" s="150"/>
      <c r="F478" s="160"/>
      <c r="G478" s="150"/>
      <c r="H478" s="150"/>
      <c r="I478" s="150"/>
      <c r="J478" s="150"/>
      <c r="K478" s="134"/>
      <c r="L478" s="134"/>
      <c r="M478" s="134"/>
      <c r="N478" s="185"/>
      <c r="O478" s="134"/>
      <c r="P478" s="179"/>
      <c r="S478" s="181"/>
    </row>
    <row r="479" spans="1:19" ht="12.6" customHeight="1" x14ac:dyDescent="0.2">
      <c r="A479" s="134"/>
      <c r="B479" s="134"/>
      <c r="C479" s="134"/>
      <c r="D479" s="150"/>
      <c r="E479" s="150"/>
      <c r="F479" s="150"/>
      <c r="G479" s="150"/>
      <c r="H479" s="150"/>
      <c r="I479" s="150"/>
      <c r="J479" s="150"/>
      <c r="K479" s="134"/>
      <c r="L479" s="134"/>
      <c r="M479" s="134"/>
      <c r="N479" s="185"/>
      <c r="O479" s="134"/>
      <c r="P479" s="179"/>
      <c r="S479" s="181"/>
    </row>
    <row r="480" spans="1:19" ht="12.6" customHeight="1" x14ac:dyDescent="0.2">
      <c r="A480" s="134"/>
      <c r="B480" s="134"/>
      <c r="C480" s="134"/>
      <c r="D480" s="150"/>
      <c r="E480" s="150"/>
      <c r="F480" s="150"/>
      <c r="G480" s="150"/>
      <c r="H480" s="150"/>
      <c r="I480" s="150"/>
      <c r="J480" s="150"/>
      <c r="K480" s="134"/>
      <c r="L480" s="134"/>
      <c r="M480" s="134"/>
      <c r="N480" s="185"/>
      <c r="O480" s="134"/>
      <c r="P480" s="179"/>
      <c r="S480" s="181"/>
    </row>
    <row r="481" spans="1:19" ht="12.6" customHeight="1" x14ac:dyDescent="0.2">
      <c r="A481" s="134"/>
      <c r="B481" s="134"/>
      <c r="C481" s="134"/>
      <c r="D481" s="150"/>
      <c r="E481" s="150"/>
      <c r="F481" s="150"/>
      <c r="G481" s="150"/>
      <c r="H481" s="150"/>
      <c r="I481" s="150"/>
      <c r="J481" s="150"/>
      <c r="K481" s="134"/>
      <c r="L481" s="134"/>
      <c r="M481" s="134"/>
      <c r="N481" s="185"/>
      <c r="O481" s="134"/>
      <c r="P481" s="179"/>
      <c r="S481" s="181"/>
    </row>
    <row r="482" spans="1:19" ht="12.6" customHeight="1" x14ac:dyDescent="0.2">
      <c r="A482" s="134"/>
      <c r="B482" s="134"/>
      <c r="C482" s="134"/>
      <c r="D482" s="150"/>
      <c r="E482" s="150"/>
      <c r="F482" s="160"/>
      <c r="G482" s="150"/>
      <c r="H482" s="150"/>
      <c r="I482" s="150"/>
      <c r="J482" s="150"/>
      <c r="K482" s="134"/>
      <c r="L482" s="134"/>
      <c r="M482" s="134"/>
      <c r="N482" s="185"/>
      <c r="O482" s="134"/>
      <c r="P482" s="179"/>
      <c r="S482" s="181"/>
    </row>
    <row r="483" spans="1:19" ht="12.6" customHeight="1" x14ac:dyDescent="0.2">
      <c r="A483" s="134"/>
      <c r="B483" s="134"/>
      <c r="C483" s="134"/>
      <c r="D483" s="150"/>
      <c r="E483" s="150"/>
      <c r="F483" s="150"/>
      <c r="G483" s="150"/>
      <c r="H483" s="150"/>
      <c r="I483" s="150"/>
      <c r="J483" s="150"/>
      <c r="K483" s="134"/>
      <c r="L483" s="134"/>
      <c r="M483" s="134"/>
      <c r="N483" s="185"/>
      <c r="O483" s="134"/>
      <c r="P483" s="179"/>
      <c r="S483" s="181"/>
    </row>
    <row r="484" spans="1:19" ht="12.6" customHeight="1" x14ac:dyDescent="0.2">
      <c r="A484" s="134"/>
      <c r="B484" s="134"/>
      <c r="C484" s="134"/>
      <c r="D484" s="150"/>
      <c r="E484" s="150"/>
      <c r="F484" s="150"/>
      <c r="G484" s="150"/>
      <c r="H484" s="150"/>
      <c r="I484" s="150"/>
      <c r="J484" s="150"/>
      <c r="K484" s="134"/>
      <c r="L484" s="134"/>
      <c r="M484" s="134"/>
      <c r="N484" s="185"/>
      <c r="O484" s="134"/>
      <c r="P484" s="179"/>
      <c r="S484" s="181"/>
    </row>
    <row r="485" spans="1:19" ht="12.6" customHeight="1" x14ac:dyDescent="0.2">
      <c r="A485" s="134"/>
      <c r="B485" s="134"/>
      <c r="C485" s="134"/>
      <c r="D485" s="150"/>
      <c r="E485" s="150"/>
      <c r="F485" s="150"/>
      <c r="G485" s="150"/>
      <c r="H485" s="150"/>
      <c r="I485" s="150"/>
      <c r="J485" s="150"/>
      <c r="K485" s="134"/>
      <c r="L485" s="134"/>
      <c r="M485" s="134"/>
      <c r="N485" s="185"/>
      <c r="O485" s="134"/>
      <c r="P485" s="179"/>
      <c r="S485" s="181"/>
    </row>
    <row r="486" spans="1:19" ht="12.6" customHeight="1" x14ac:dyDescent="0.2">
      <c r="A486" s="134"/>
      <c r="B486" s="134"/>
      <c r="C486" s="134"/>
      <c r="D486" s="150"/>
      <c r="E486" s="150"/>
      <c r="F486" s="150"/>
      <c r="G486" s="150"/>
      <c r="H486" s="150"/>
      <c r="I486" s="150"/>
      <c r="J486" s="150"/>
      <c r="K486" s="134"/>
      <c r="L486" s="134"/>
      <c r="M486" s="134"/>
      <c r="N486" s="185"/>
      <c r="O486" s="134"/>
      <c r="P486" s="179"/>
      <c r="S486" s="181"/>
    </row>
    <row r="487" spans="1:19" ht="12.6" customHeight="1" x14ac:dyDescent="0.2">
      <c r="A487" s="134"/>
      <c r="B487" s="134"/>
      <c r="C487" s="134"/>
      <c r="D487" s="150"/>
      <c r="E487" s="150"/>
      <c r="F487" s="150"/>
      <c r="G487" s="150"/>
      <c r="H487" s="150"/>
      <c r="I487" s="150"/>
      <c r="J487" s="150"/>
      <c r="K487" s="134"/>
      <c r="L487" s="134"/>
      <c r="M487" s="134"/>
      <c r="N487" s="185"/>
      <c r="O487" s="134"/>
      <c r="P487" s="179"/>
      <c r="S487" s="181"/>
    </row>
    <row r="488" spans="1:19" ht="12.6" customHeight="1" x14ac:dyDescent="0.2">
      <c r="A488" s="134"/>
      <c r="B488" s="134"/>
      <c r="C488" s="134"/>
      <c r="D488" s="150"/>
      <c r="E488" s="150"/>
      <c r="F488" s="150"/>
      <c r="G488" s="150"/>
      <c r="H488" s="150"/>
      <c r="I488" s="150"/>
      <c r="J488" s="150"/>
      <c r="K488" s="134"/>
      <c r="L488" s="134"/>
      <c r="M488" s="134"/>
      <c r="N488" s="185"/>
      <c r="O488" s="134"/>
      <c r="P488" s="179"/>
      <c r="S488" s="181"/>
    </row>
    <row r="489" spans="1:19" ht="12.6" customHeight="1" x14ac:dyDescent="0.2">
      <c r="A489" s="134"/>
      <c r="B489" s="134"/>
      <c r="C489" s="134"/>
      <c r="D489" s="150"/>
      <c r="E489" s="150"/>
      <c r="F489" s="160"/>
      <c r="G489" s="150"/>
      <c r="H489" s="150"/>
      <c r="I489" s="150"/>
      <c r="J489" s="150"/>
      <c r="K489" s="134"/>
      <c r="L489" s="134"/>
      <c r="M489" s="134"/>
      <c r="N489" s="185"/>
      <c r="O489" s="134"/>
      <c r="P489" s="179"/>
      <c r="S489" s="181"/>
    </row>
    <row r="490" spans="1:19" ht="12.6" customHeight="1" x14ac:dyDescent="0.2">
      <c r="A490" s="134"/>
      <c r="B490" s="134"/>
      <c r="C490" s="134"/>
      <c r="D490" s="150"/>
      <c r="E490" s="150"/>
      <c r="F490" s="150"/>
      <c r="G490" s="150"/>
      <c r="H490" s="150"/>
      <c r="I490" s="150"/>
      <c r="J490" s="150"/>
      <c r="K490" s="134"/>
      <c r="L490" s="134"/>
      <c r="M490" s="134"/>
      <c r="N490" s="185"/>
      <c r="O490" s="134"/>
      <c r="P490" s="179"/>
      <c r="S490" s="181"/>
    </row>
    <row r="491" spans="1:19" ht="12.6" customHeight="1" x14ac:dyDescent="0.2">
      <c r="A491" s="134"/>
      <c r="B491" s="134"/>
      <c r="C491" s="134"/>
      <c r="D491" s="150"/>
      <c r="E491" s="150"/>
      <c r="F491" s="150"/>
      <c r="G491" s="150"/>
      <c r="H491" s="150"/>
      <c r="I491" s="150"/>
      <c r="J491" s="150"/>
      <c r="K491" s="134"/>
      <c r="L491" s="134"/>
      <c r="M491" s="134"/>
      <c r="N491" s="185"/>
      <c r="O491" s="134"/>
      <c r="P491" s="179"/>
      <c r="S491" s="181"/>
    </row>
    <row r="492" spans="1:19" ht="12.6" customHeight="1" x14ac:dyDescent="0.2">
      <c r="A492" s="134"/>
      <c r="B492" s="134"/>
      <c r="C492" s="134"/>
      <c r="D492" s="150"/>
      <c r="E492" s="150"/>
      <c r="F492" s="150"/>
      <c r="G492" s="150"/>
      <c r="H492" s="150"/>
      <c r="I492" s="150"/>
      <c r="J492" s="150"/>
      <c r="K492" s="134"/>
      <c r="L492" s="134"/>
      <c r="M492" s="134"/>
      <c r="N492" s="185"/>
      <c r="O492" s="134"/>
      <c r="P492" s="179"/>
      <c r="S492" s="181"/>
    </row>
    <row r="493" spans="1:19" ht="12.6" customHeight="1" x14ac:dyDescent="0.2">
      <c r="A493" s="134"/>
      <c r="B493" s="134"/>
      <c r="C493" s="134"/>
      <c r="D493" s="150"/>
      <c r="E493" s="150"/>
      <c r="F493" s="150"/>
      <c r="G493" s="150"/>
      <c r="H493" s="150"/>
      <c r="I493" s="150"/>
      <c r="J493" s="150"/>
      <c r="K493" s="134"/>
      <c r="L493" s="134"/>
      <c r="M493" s="134"/>
      <c r="N493" s="185"/>
      <c r="O493" s="134"/>
      <c r="P493" s="179"/>
      <c r="S493" s="181"/>
    </row>
    <row r="494" spans="1:19" ht="12.6" customHeight="1" x14ac:dyDescent="0.2">
      <c r="A494" s="134"/>
      <c r="B494" s="134"/>
      <c r="C494" s="134"/>
      <c r="D494" s="150"/>
      <c r="E494" s="150"/>
      <c r="F494" s="150"/>
      <c r="G494" s="150"/>
      <c r="H494" s="150"/>
      <c r="I494" s="150"/>
      <c r="J494" s="150"/>
      <c r="K494" s="134"/>
      <c r="L494" s="134"/>
      <c r="M494" s="134"/>
      <c r="N494" s="185"/>
      <c r="O494" s="134"/>
      <c r="P494" s="179"/>
      <c r="S494" s="181"/>
    </row>
    <row r="495" spans="1:19" ht="12.6" customHeight="1" x14ac:dyDescent="0.2">
      <c r="A495" s="134"/>
      <c r="B495" s="134"/>
      <c r="C495" s="134"/>
      <c r="D495" s="150"/>
      <c r="E495" s="150"/>
      <c r="F495" s="150"/>
      <c r="G495" s="150"/>
      <c r="H495" s="150"/>
      <c r="I495" s="150"/>
      <c r="J495" s="150"/>
      <c r="K495" s="134"/>
      <c r="L495" s="134"/>
      <c r="M495" s="134"/>
      <c r="N495" s="185"/>
      <c r="O495" s="134"/>
      <c r="P495" s="179"/>
      <c r="S495" s="181"/>
    </row>
    <row r="496" spans="1:19" ht="12.6" customHeight="1" x14ac:dyDescent="0.2">
      <c r="A496" s="134"/>
      <c r="B496" s="134"/>
      <c r="C496" s="134"/>
      <c r="D496" s="150"/>
      <c r="E496" s="150"/>
      <c r="F496" s="150"/>
      <c r="G496" s="150"/>
      <c r="H496" s="150"/>
      <c r="I496" s="150"/>
      <c r="J496" s="150"/>
      <c r="K496" s="134"/>
      <c r="L496" s="134"/>
      <c r="M496" s="134"/>
      <c r="N496" s="185"/>
      <c r="O496" s="134"/>
      <c r="P496" s="179"/>
      <c r="S496" s="181"/>
    </row>
    <row r="497" spans="1:19" ht="12.6" customHeight="1" x14ac:dyDescent="0.2">
      <c r="A497" s="134"/>
      <c r="B497" s="134"/>
      <c r="C497" s="134"/>
      <c r="D497" s="150"/>
      <c r="E497" s="150"/>
      <c r="F497" s="150"/>
      <c r="G497" s="150"/>
      <c r="H497" s="150"/>
      <c r="I497" s="150"/>
      <c r="J497" s="150"/>
      <c r="K497" s="134"/>
      <c r="L497" s="134"/>
      <c r="M497" s="134"/>
      <c r="N497" s="185"/>
      <c r="O497" s="134"/>
      <c r="P497" s="179"/>
      <c r="S497" s="181"/>
    </row>
    <row r="498" spans="1:19" ht="12.6" customHeight="1" x14ac:dyDescent="0.2">
      <c r="A498" s="134"/>
      <c r="B498" s="134"/>
      <c r="C498" s="134"/>
      <c r="D498" s="150"/>
      <c r="E498" s="150"/>
      <c r="F498" s="150"/>
      <c r="G498" s="150"/>
      <c r="H498" s="150"/>
      <c r="I498" s="150"/>
      <c r="J498" s="150"/>
      <c r="K498" s="134"/>
      <c r="L498" s="134"/>
      <c r="M498" s="134"/>
      <c r="N498" s="185"/>
      <c r="O498" s="134"/>
      <c r="P498" s="179"/>
      <c r="S498" s="181"/>
    </row>
    <row r="499" spans="1:19" ht="12.6" customHeight="1" x14ac:dyDescent="0.2">
      <c r="A499" s="134"/>
      <c r="B499" s="134"/>
      <c r="C499" s="134"/>
      <c r="D499" s="150"/>
      <c r="E499" s="150"/>
      <c r="F499" s="150"/>
      <c r="G499" s="150"/>
      <c r="H499" s="150"/>
      <c r="I499" s="150"/>
      <c r="J499" s="150"/>
      <c r="K499" s="134"/>
      <c r="L499" s="134"/>
      <c r="M499" s="134"/>
      <c r="N499" s="185"/>
      <c r="O499" s="134"/>
      <c r="P499" s="179"/>
      <c r="S499" s="181"/>
    </row>
    <row r="500" spans="1:19" ht="12.6" customHeight="1" x14ac:dyDescent="0.2">
      <c r="A500" s="134"/>
      <c r="B500" s="134"/>
      <c r="C500" s="134"/>
      <c r="D500" s="150"/>
      <c r="E500" s="150"/>
      <c r="F500" s="150"/>
      <c r="G500" s="150"/>
      <c r="H500" s="150"/>
      <c r="I500" s="150"/>
      <c r="J500" s="150"/>
      <c r="K500" s="134"/>
      <c r="L500" s="134"/>
      <c r="M500" s="134"/>
      <c r="N500" s="185"/>
      <c r="O500" s="134"/>
      <c r="P500" s="179"/>
      <c r="S500" s="181"/>
    </row>
    <row r="501" spans="1:19" ht="12.6" customHeight="1" x14ac:dyDescent="0.2">
      <c r="A501" s="134"/>
      <c r="B501" s="134"/>
      <c r="C501" s="134"/>
      <c r="D501" s="150"/>
      <c r="E501" s="150"/>
      <c r="F501" s="160"/>
      <c r="G501" s="150"/>
      <c r="H501" s="150"/>
      <c r="I501" s="150"/>
      <c r="J501" s="150"/>
      <c r="K501" s="134"/>
      <c r="L501" s="134"/>
      <c r="M501" s="134"/>
      <c r="N501" s="185"/>
      <c r="O501" s="134"/>
      <c r="P501" s="179"/>
      <c r="S501" s="181"/>
    </row>
    <row r="502" spans="1:19" ht="12.6" customHeight="1" x14ac:dyDescent="0.2">
      <c r="A502" s="134"/>
      <c r="B502" s="134"/>
      <c r="C502" s="134"/>
      <c r="D502" s="150"/>
      <c r="E502" s="150"/>
      <c r="F502" s="150"/>
      <c r="G502" s="150"/>
      <c r="H502" s="150"/>
      <c r="I502" s="150"/>
      <c r="J502" s="150"/>
      <c r="K502" s="134"/>
      <c r="L502" s="134"/>
      <c r="M502" s="134"/>
      <c r="N502" s="185"/>
      <c r="O502" s="134"/>
      <c r="P502" s="179"/>
      <c r="S502" s="181"/>
    </row>
    <row r="503" spans="1:19" ht="12.6" customHeight="1" x14ac:dyDescent="0.2">
      <c r="A503" s="134"/>
      <c r="B503" s="134"/>
      <c r="C503" s="134"/>
      <c r="D503" s="150"/>
      <c r="E503" s="150"/>
      <c r="F503" s="150"/>
      <c r="G503" s="150"/>
      <c r="H503" s="150"/>
      <c r="I503" s="150"/>
      <c r="J503" s="150"/>
      <c r="K503" s="134"/>
      <c r="L503" s="134"/>
      <c r="M503" s="134"/>
      <c r="N503" s="185"/>
      <c r="O503" s="134"/>
      <c r="P503" s="179"/>
      <c r="S503" s="181"/>
    </row>
    <row r="504" spans="1:19" ht="12.6" customHeight="1" x14ac:dyDescent="0.2">
      <c r="A504" s="134"/>
      <c r="B504" s="134"/>
      <c r="C504" s="134"/>
      <c r="D504" s="150"/>
      <c r="E504" s="150"/>
      <c r="F504" s="150"/>
      <c r="G504" s="150"/>
      <c r="H504" s="150"/>
      <c r="I504" s="150"/>
      <c r="J504" s="150"/>
      <c r="K504" s="134"/>
      <c r="L504" s="134"/>
      <c r="M504" s="134"/>
      <c r="N504" s="185"/>
      <c r="O504" s="134"/>
      <c r="P504" s="179"/>
      <c r="S504" s="181"/>
    </row>
    <row r="505" spans="1:19" ht="12.6" customHeight="1" x14ac:dyDescent="0.2">
      <c r="A505" s="134"/>
      <c r="B505" s="134"/>
      <c r="C505" s="134"/>
      <c r="D505" s="150"/>
      <c r="E505" s="150"/>
      <c r="F505" s="160"/>
      <c r="G505" s="150"/>
      <c r="H505" s="150"/>
      <c r="I505" s="150"/>
      <c r="J505" s="150"/>
      <c r="K505" s="134"/>
      <c r="L505" s="134"/>
      <c r="M505" s="134"/>
      <c r="N505" s="185"/>
      <c r="O505" s="134"/>
      <c r="P505" s="179"/>
      <c r="S505" s="181"/>
    </row>
    <row r="506" spans="1:19" ht="12.6" customHeight="1" x14ac:dyDescent="0.2">
      <c r="A506" s="134"/>
      <c r="B506" s="134"/>
      <c r="C506" s="134"/>
      <c r="D506" s="150"/>
      <c r="E506" s="150"/>
      <c r="F506" s="150"/>
      <c r="G506" s="150"/>
      <c r="H506" s="150"/>
      <c r="I506" s="150"/>
      <c r="J506" s="150"/>
      <c r="K506" s="134"/>
      <c r="L506" s="134"/>
      <c r="M506" s="134"/>
      <c r="N506" s="185"/>
      <c r="O506" s="134"/>
      <c r="P506" s="179"/>
      <c r="S506" s="181"/>
    </row>
    <row r="507" spans="1:19" ht="12.6" customHeight="1" x14ac:dyDescent="0.2">
      <c r="A507" s="134"/>
      <c r="B507" s="134"/>
      <c r="C507" s="134"/>
      <c r="D507" s="150"/>
      <c r="E507" s="150"/>
      <c r="F507" s="150"/>
      <c r="G507" s="150"/>
      <c r="H507" s="150"/>
      <c r="I507" s="150"/>
      <c r="J507" s="150"/>
      <c r="K507" s="134"/>
      <c r="L507" s="134"/>
      <c r="M507" s="134"/>
      <c r="N507" s="185"/>
      <c r="O507" s="134"/>
      <c r="P507" s="179"/>
      <c r="S507" s="181"/>
    </row>
    <row r="508" spans="1:19" ht="12.6" customHeight="1" x14ac:dyDescent="0.2">
      <c r="A508" s="134"/>
      <c r="B508" s="134"/>
      <c r="C508" s="134"/>
      <c r="D508" s="150"/>
      <c r="E508" s="150"/>
      <c r="F508" s="150"/>
      <c r="G508" s="150"/>
      <c r="H508" s="150"/>
      <c r="I508" s="150"/>
      <c r="J508" s="150"/>
      <c r="K508" s="134"/>
      <c r="L508" s="134"/>
      <c r="M508" s="134"/>
      <c r="N508" s="185"/>
      <c r="O508" s="134"/>
      <c r="P508" s="179"/>
      <c r="S508" s="181"/>
    </row>
    <row r="509" spans="1:19" ht="12.6" customHeight="1" x14ac:dyDescent="0.2">
      <c r="A509" s="134"/>
      <c r="B509" s="134"/>
      <c r="C509" s="134"/>
      <c r="D509" s="150"/>
      <c r="E509" s="150"/>
      <c r="F509" s="150"/>
      <c r="G509" s="150"/>
      <c r="H509" s="150"/>
      <c r="I509" s="150"/>
      <c r="J509" s="150"/>
      <c r="K509" s="134"/>
      <c r="L509" s="134"/>
      <c r="M509" s="134"/>
      <c r="N509" s="185"/>
      <c r="O509" s="134"/>
      <c r="P509" s="179"/>
      <c r="S509" s="181"/>
    </row>
    <row r="510" spans="1:19" ht="12.6" customHeight="1" x14ac:dyDescent="0.2">
      <c r="A510" s="134"/>
      <c r="B510" s="134"/>
      <c r="C510" s="134"/>
      <c r="D510" s="150"/>
      <c r="E510" s="150"/>
      <c r="F510" s="150"/>
      <c r="G510" s="150"/>
      <c r="H510" s="150"/>
      <c r="I510" s="150"/>
      <c r="J510" s="150"/>
      <c r="K510" s="134"/>
      <c r="L510" s="134"/>
      <c r="M510" s="134"/>
      <c r="N510" s="185"/>
      <c r="O510" s="134"/>
      <c r="P510" s="179"/>
      <c r="S510" s="181"/>
    </row>
    <row r="511" spans="1:19" ht="12.6" customHeight="1" x14ac:dyDescent="0.2">
      <c r="A511" s="134"/>
      <c r="B511" s="134"/>
      <c r="C511" s="134"/>
      <c r="D511" s="150"/>
      <c r="E511" s="150"/>
      <c r="F511" s="150"/>
      <c r="G511" s="150"/>
      <c r="H511" s="150"/>
      <c r="I511" s="150"/>
      <c r="J511" s="150"/>
      <c r="K511" s="134"/>
      <c r="L511" s="134"/>
      <c r="M511" s="134"/>
      <c r="N511" s="185"/>
      <c r="O511" s="134"/>
      <c r="P511" s="179"/>
      <c r="S511" s="181"/>
    </row>
    <row r="512" spans="1:19" ht="12.6" customHeight="1" x14ac:dyDescent="0.2">
      <c r="A512" s="134"/>
      <c r="B512" s="134"/>
      <c r="C512" s="134"/>
      <c r="D512" s="150"/>
      <c r="E512" s="150"/>
      <c r="F512" s="150"/>
      <c r="G512" s="150"/>
      <c r="H512" s="150"/>
      <c r="I512" s="150"/>
      <c r="J512" s="150"/>
      <c r="K512" s="134"/>
      <c r="L512" s="134"/>
      <c r="M512" s="134"/>
      <c r="N512" s="185"/>
      <c r="O512" s="134"/>
      <c r="P512" s="179"/>
      <c r="S512" s="181"/>
    </row>
    <row r="513" spans="1:19" ht="12.6" customHeight="1" x14ac:dyDescent="0.2">
      <c r="A513" s="134"/>
      <c r="B513" s="134"/>
      <c r="C513" s="134"/>
      <c r="D513" s="150"/>
      <c r="E513" s="150"/>
      <c r="F513" s="150"/>
      <c r="G513" s="150"/>
      <c r="H513" s="150"/>
      <c r="I513" s="150"/>
      <c r="J513" s="150"/>
      <c r="K513" s="134"/>
      <c r="L513" s="134"/>
      <c r="M513" s="134"/>
      <c r="N513" s="185"/>
      <c r="O513" s="134"/>
      <c r="P513" s="179"/>
      <c r="S513" s="181"/>
    </row>
    <row r="514" spans="1:19" ht="12.6" customHeight="1" x14ac:dyDescent="0.2">
      <c r="A514" s="134"/>
      <c r="B514" s="134"/>
      <c r="C514" s="134"/>
      <c r="D514" s="150"/>
      <c r="E514" s="150"/>
      <c r="F514" s="150"/>
      <c r="G514" s="150"/>
      <c r="H514" s="150"/>
      <c r="I514" s="150"/>
      <c r="J514" s="150"/>
      <c r="K514" s="134"/>
      <c r="L514" s="134"/>
      <c r="M514" s="134"/>
      <c r="N514" s="185"/>
      <c r="O514" s="134"/>
      <c r="P514" s="179"/>
      <c r="S514" s="181"/>
    </row>
    <row r="515" spans="1:19" ht="12.6" customHeight="1" x14ac:dyDescent="0.2">
      <c r="A515" s="134"/>
      <c r="B515" s="134"/>
      <c r="C515" s="134"/>
      <c r="D515" s="150"/>
      <c r="E515" s="150"/>
      <c r="F515" s="150"/>
      <c r="G515" s="150"/>
      <c r="H515" s="150"/>
      <c r="I515" s="150"/>
      <c r="J515" s="150"/>
      <c r="K515" s="134"/>
      <c r="L515" s="134"/>
      <c r="M515" s="134"/>
      <c r="N515" s="185"/>
      <c r="O515" s="134"/>
      <c r="P515" s="179"/>
      <c r="S515" s="181"/>
    </row>
    <row r="516" spans="1:19" ht="12.6" customHeight="1" x14ac:dyDescent="0.2">
      <c r="A516" s="134"/>
      <c r="B516" s="134"/>
      <c r="C516" s="134"/>
      <c r="D516" s="150"/>
      <c r="E516" s="150"/>
      <c r="F516" s="150"/>
      <c r="G516" s="150"/>
      <c r="H516" s="150"/>
      <c r="I516" s="150"/>
      <c r="J516" s="150"/>
      <c r="K516" s="134"/>
      <c r="L516" s="134"/>
      <c r="M516" s="134"/>
      <c r="N516" s="185"/>
      <c r="O516" s="134"/>
      <c r="P516" s="179"/>
      <c r="S516" s="181"/>
    </row>
    <row r="517" spans="1:19" ht="12.6" customHeight="1" x14ac:dyDescent="0.2">
      <c r="A517" s="134"/>
      <c r="B517" s="134"/>
      <c r="C517" s="134"/>
      <c r="D517" s="150"/>
      <c r="E517" s="150"/>
      <c r="F517" s="150"/>
      <c r="G517" s="150"/>
      <c r="H517" s="150"/>
      <c r="I517" s="150"/>
      <c r="J517" s="150"/>
      <c r="K517" s="134"/>
      <c r="L517" s="134"/>
      <c r="M517" s="134"/>
      <c r="N517" s="185"/>
      <c r="O517" s="134"/>
      <c r="P517" s="179"/>
      <c r="S517" s="181"/>
    </row>
    <row r="518" spans="1:19" ht="12.6" customHeight="1" x14ac:dyDescent="0.2">
      <c r="A518" s="134"/>
      <c r="B518" s="134"/>
      <c r="C518" s="134"/>
      <c r="D518" s="150"/>
      <c r="E518" s="150"/>
      <c r="F518" s="150"/>
      <c r="G518" s="150"/>
      <c r="H518" s="150"/>
      <c r="I518" s="150"/>
      <c r="J518" s="150"/>
      <c r="K518" s="134"/>
      <c r="L518" s="134"/>
      <c r="M518" s="134"/>
      <c r="N518" s="185"/>
      <c r="O518" s="134"/>
      <c r="P518" s="179"/>
      <c r="S518" s="181"/>
    </row>
    <row r="519" spans="1:19" ht="12.6" customHeight="1" x14ac:dyDescent="0.2">
      <c r="A519" s="134"/>
      <c r="B519" s="134"/>
      <c r="C519" s="134"/>
      <c r="D519" s="150"/>
      <c r="E519" s="150"/>
      <c r="F519" s="150"/>
      <c r="G519" s="150"/>
      <c r="H519" s="150"/>
      <c r="I519" s="150"/>
      <c r="J519" s="150"/>
      <c r="K519" s="134"/>
      <c r="L519" s="134"/>
      <c r="M519" s="134"/>
      <c r="N519" s="185"/>
      <c r="O519" s="134"/>
      <c r="P519" s="179"/>
      <c r="S519" s="181"/>
    </row>
    <row r="520" spans="1:19" ht="12.6" customHeight="1" x14ac:dyDescent="0.2">
      <c r="A520" s="134"/>
      <c r="B520" s="134"/>
      <c r="C520" s="134"/>
      <c r="D520" s="150"/>
      <c r="E520" s="150"/>
      <c r="F520" s="150"/>
      <c r="G520" s="150"/>
      <c r="H520" s="150"/>
      <c r="I520" s="150"/>
      <c r="J520" s="150"/>
      <c r="K520" s="134"/>
      <c r="L520" s="134"/>
      <c r="M520" s="134"/>
      <c r="N520" s="185"/>
      <c r="O520" s="134"/>
      <c r="P520" s="179"/>
      <c r="S520" s="181"/>
    </row>
    <row r="521" spans="1:19" ht="12.6" customHeight="1" x14ac:dyDescent="0.2">
      <c r="A521" s="134"/>
      <c r="B521" s="134"/>
      <c r="C521" s="134"/>
      <c r="D521" s="150"/>
      <c r="E521" s="150"/>
      <c r="F521" s="160"/>
      <c r="G521" s="150"/>
      <c r="H521" s="150"/>
      <c r="I521" s="150"/>
      <c r="J521" s="150"/>
      <c r="K521" s="134"/>
      <c r="L521" s="134"/>
      <c r="M521" s="134"/>
      <c r="N521" s="185"/>
      <c r="O521" s="134"/>
      <c r="P521" s="179"/>
      <c r="S521" s="181"/>
    </row>
    <row r="522" spans="1:19" ht="12.6" customHeight="1" x14ac:dyDescent="0.2">
      <c r="A522" s="134"/>
      <c r="B522" s="134"/>
      <c r="C522" s="134"/>
      <c r="D522" s="150"/>
      <c r="E522" s="150"/>
      <c r="F522" s="150"/>
      <c r="G522" s="150"/>
      <c r="H522" s="150"/>
      <c r="I522" s="150"/>
      <c r="J522" s="150"/>
      <c r="K522" s="134"/>
      <c r="L522" s="134"/>
      <c r="M522" s="134"/>
      <c r="N522" s="185"/>
      <c r="O522" s="134"/>
      <c r="P522" s="179"/>
      <c r="S522" s="181"/>
    </row>
    <row r="523" spans="1:19" ht="12.6" customHeight="1" x14ac:dyDescent="0.2">
      <c r="A523" s="134"/>
      <c r="B523" s="134"/>
      <c r="C523" s="134"/>
      <c r="D523" s="150"/>
      <c r="E523" s="150"/>
      <c r="F523" s="150"/>
      <c r="G523" s="150"/>
      <c r="H523" s="150"/>
      <c r="I523" s="150"/>
      <c r="J523" s="150"/>
      <c r="K523" s="134"/>
      <c r="L523" s="134"/>
      <c r="M523" s="134"/>
      <c r="N523" s="185"/>
      <c r="O523" s="134"/>
      <c r="P523" s="179"/>
      <c r="S523" s="181"/>
    </row>
    <row r="524" spans="1:19" ht="12.6" customHeight="1" x14ac:dyDescent="0.2">
      <c r="A524" s="134"/>
      <c r="B524" s="134"/>
      <c r="C524" s="134"/>
      <c r="D524" s="150"/>
      <c r="E524" s="150"/>
      <c r="F524" s="150"/>
      <c r="G524" s="150"/>
      <c r="H524" s="150"/>
      <c r="I524" s="150"/>
      <c r="J524" s="150"/>
      <c r="K524" s="134"/>
      <c r="L524" s="134"/>
      <c r="M524" s="134"/>
      <c r="N524" s="185"/>
      <c r="O524" s="134"/>
      <c r="P524" s="179"/>
      <c r="S524" s="181"/>
    </row>
    <row r="525" spans="1:19" ht="12.6" customHeight="1" x14ac:dyDescent="0.2">
      <c r="A525" s="134"/>
      <c r="B525" s="134"/>
      <c r="C525" s="134"/>
      <c r="D525" s="150"/>
      <c r="E525" s="150"/>
      <c r="F525" s="150"/>
      <c r="G525" s="150"/>
      <c r="H525" s="150"/>
      <c r="I525" s="150"/>
      <c r="J525" s="150"/>
      <c r="K525" s="134"/>
      <c r="L525" s="134"/>
      <c r="M525" s="134"/>
      <c r="N525" s="185"/>
      <c r="O525" s="134"/>
      <c r="P525" s="179"/>
      <c r="S525" s="181"/>
    </row>
    <row r="526" spans="1:19" ht="12.6" customHeight="1" x14ac:dyDescent="0.2">
      <c r="A526" s="134"/>
      <c r="B526" s="134"/>
      <c r="C526" s="134"/>
      <c r="D526" s="150"/>
      <c r="E526" s="150"/>
      <c r="F526" s="150"/>
      <c r="G526" s="150"/>
      <c r="H526" s="150"/>
      <c r="I526" s="150"/>
      <c r="J526" s="150"/>
      <c r="K526" s="134"/>
      <c r="L526" s="134"/>
      <c r="M526" s="134"/>
      <c r="N526" s="134"/>
      <c r="O526" s="134"/>
      <c r="S526" s="181"/>
    </row>
    <row r="527" spans="1:19" ht="12.6" customHeight="1" x14ac:dyDescent="0.2">
      <c r="A527" s="134"/>
      <c r="B527" s="134"/>
      <c r="C527" s="134"/>
      <c r="D527" s="150"/>
      <c r="E527" s="150"/>
      <c r="F527" s="150"/>
      <c r="G527" s="150"/>
      <c r="H527" s="150"/>
      <c r="I527" s="150"/>
      <c r="J527" s="150"/>
      <c r="K527" s="134"/>
      <c r="L527" s="134"/>
      <c r="M527" s="134"/>
      <c r="N527" s="134"/>
      <c r="O527" s="134"/>
      <c r="S527" s="181"/>
    </row>
    <row r="528" spans="1:19" ht="12.6" customHeight="1" x14ac:dyDescent="0.2">
      <c r="A528" s="134"/>
      <c r="B528" s="134"/>
      <c r="C528" s="134"/>
      <c r="D528" s="150"/>
      <c r="E528" s="150"/>
      <c r="F528" s="150"/>
      <c r="G528" s="150"/>
      <c r="H528" s="150"/>
      <c r="I528" s="150"/>
      <c r="J528" s="150"/>
      <c r="K528" s="134"/>
      <c r="L528" s="134"/>
      <c r="M528" s="134"/>
      <c r="N528" s="134"/>
      <c r="O528" s="134"/>
      <c r="S528" s="181"/>
    </row>
    <row r="529" spans="1:19" ht="12.6" customHeight="1" x14ac:dyDescent="0.2">
      <c r="A529" s="134"/>
      <c r="B529" s="134"/>
      <c r="C529" s="134"/>
      <c r="D529" s="150"/>
      <c r="E529" s="150"/>
      <c r="F529" s="150"/>
      <c r="G529" s="150"/>
      <c r="H529" s="150"/>
      <c r="I529" s="150"/>
      <c r="J529" s="150"/>
      <c r="K529" s="134"/>
      <c r="L529" s="134"/>
      <c r="M529" s="134"/>
      <c r="N529" s="134"/>
      <c r="O529" s="134"/>
      <c r="S529" s="181"/>
    </row>
    <row r="530" spans="1:19" ht="12.6" customHeight="1" x14ac:dyDescent="0.2">
      <c r="A530" s="134"/>
      <c r="B530" s="134"/>
      <c r="C530" s="134"/>
      <c r="D530" s="150"/>
      <c r="E530" s="150"/>
      <c r="F530" s="150"/>
      <c r="G530" s="150"/>
      <c r="H530" s="150"/>
      <c r="I530" s="150"/>
      <c r="J530" s="150"/>
      <c r="K530" s="134"/>
      <c r="L530" s="134"/>
      <c r="M530" s="134"/>
      <c r="N530" s="134"/>
      <c r="O530" s="134"/>
      <c r="S530" s="181"/>
    </row>
    <row r="531" spans="1:19" ht="12.6" customHeight="1" x14ac:dyDescent="0.2">
      <c r="A531" s="134"/>
      <c r="B531" s="134"/>
      <c r="C531" s="134"/>
      <c r="D531" s="150"/>
      <c r="E531" s="150"/>
      <c r="F531" s="150"/>
      <c r="G531" s="150"/>
      <c r="H531" s="150"/>
      <c r="I531" s="150"/>
      <c r="J531" s="150"/>
      <c r="K531" s="134"/>
      <c r="L531" s="134"/>
      <c r="M531" s="134"/>
      <c r="N531" s="134"/>
      <c r="O531" s="134"/>
      <c r="S531" s="181"/>
    </row>
    <row r="532" spans="1:19" ht="12.6" customHeight="1" x14ac:dyDescent="0.2">
      <c r="A532" s="134"/>
      <c r="B532" s="134"/>
      <c r="C532" s="134"/>
      <c r="D532" s="150"/>
      <c r="E532" s="150"/>
      <c r="F532" s="150"/>
      <c r="G532" s="150"/>
      <c r="H532" s="150"/>
      <c r="I532" s="150"/>
      <c r="J532" s="150"/>
      <c r="K532" s="134"/>
      <c r="L532" s="134"/>
      <c r="M532" s="134"/>
      <c r="N532" s="134"/>
      <c r="O532" s="134"/>
      <c r="S532" s="181"/>
    </row>
    <row r="533" spans="1:19" ht="12.6" customHeight="1" x14ac:dyDescent="0.2">
      <c r="A533" s="134"/>
      <c r="B533" s="134"/>
      <c r="C533" s="134"/>
      <c r="D533" s="150"/>
      <c r="E533" s="150"/>
      <c r="F533" s="150"/>
      <c r="G533" s="150"/>
      <c r="H533" s="150"/>
      <c r="I533" s="150"/>
      <c r="J533" s="150"/>
      <c r="K533" s="134"/>
      <c r="L533" s="134"/>
      <c r="M533" s="134"/>
      <c r="N533" s="134"/>
      <c r="O533" s="134"/>
      <c r="S533" s="181"/>
    </row>
    <row r="534" spans="1:19" ht="12.6" customHeight="1" x14ac:dyDescent="0.2">
      <c r="A534" s="134"/>
      <c r="B534" s="134"/>
      <c r="C534" s="134"/>
      <c r="D534" s="150"/>
      <c r="E534" s="150"/>
      <c r="F534" s="150"/>
      <c r="G534" s="150"/>
      <c r="H534" s="150"/>
      <c r="I534" s="150"/>
      <c r="J534" s="150"/>
      <c r="K534" s="134"/>
      <c r="L534" s="134"/>
      <c r="M534" s="134"/>
      <c r="N534" s="134"/>
      <c r="O534" s="134"/>
      <c r="S534" s="181"/>
    </row>
    <row r="535" spans="1:19" ht="12.6" customHeight="1" x14ac:dyDescent="0.2">
      <c r="A535" s="134"/>
      <c r="B535" s="134"/>
      <c r="C535" s="134"/>
      <c r="D535" s="150"/>
      <c r="E535" s="150"/>
      <c r="F535" s="150"/>
      <c r="G535" s="150"/>
      <c r="H535" s="150"/>
      <c r="I535" s="150"/>
      <c r="J535" s="150"/>
      <c r="K535" s="134"/>
      <c r="L535" s="134"/>
      <c r="M535" s="134"/>
      <c r="N535" s="134"/>
      <c r="O535" s="134"/>
      <c r="S535" s="181"/>
    </row>
    <row r="536" spans="1:19" ht="12.6" customHeight="1" x14ac:dyDescent="0.2">
      <c r="A536" s="134"/>
      <c r="B536" s="134"/>
      <c r="C536" s="134"/>
      <c r="D536" s="150"/>
      <c r="E536" s="150"/>
      <c r="F536" s="150"/>
      <c r="G536" s="150"/>
      <c r="H536" s="150"/>
      <c r="I536" s="150"/>
      <c r="J536" s="150"/>
      <c r="K536" s="134"/>
      <c r="L536" s="134"/>
      <c r="M536" s="134"/>
      <c r="N536" s="134"/>
      <c r="O536" s="134"/>
      <c r="S536" s="181"/>
    </row>
    <row r="537" spans="1:19" ht="12.6" customHeight="1" x14ac:dyDescent="0.2">
      <c r="A537" s="134"/>
      <c r="B537" s="134"/>
      <c r="C537" s="134"/>
      <c r="D537" s="150"/>
      <c r="E537" s="150"/>
      <c r="F537" s="150"/>
      <c r="G537" s="150"/>
      <c r="H537" s="150"/>
      <c r="I537" s="150"/>
      <c r="J537" s="150"/>
      <c r="K537" s="134"/>
      <c r="L537" s="134"/>
      <c r="M537" s="134"/>
      <c r="N537" s="134"/>
      <c r="O537" s="134"/>
      <c r="S537" s="181"/>
    </row>
    <row r="538" spans="1:19" ht="12.6" customHeight="1" x14ac:dyDescent="0.2">
      <c r="A538" s="134"/>
      <c r="B538" s="134"/>
      <c r="C538" s="134"/>
      <c r="D538" s="150"/>
      <c r="E538" s="150"/>
      <c r="F538" s="150"/>
      <c r="G538" s="150"/>
      <c r="H538" s="150"/>
      <c r="I538" s="150"/>
      <c r="J538" s="150"/>
      <c r="K538" s="134"/>
      <c r="L538" s="134"/>
      <c r="M538" s="134"/>
      <c r="N538" s="134"/>
      <c r="O538" s="134"/>
      <c r="S538" s="181"/>
    </row>
    <row r="539" spans="1:19" ht="12.6" customHeight="1" x14ac:dyDescent="0.2">
      <c r="A539" s="134"/>
      <c r="B539" s="134"/>
      <c r="C539" s="134"/>
      <c r="D539" s="150"/>
      <c r="E539" s="150"/>
      <c r="F539" s="150"/>
      <c r="G539" s="150"/>
      <c r="H539" s="150"/>
      <c r="I539" s="150"/>
      <c r="J539" s="150"/>
      <c r="K539" s="134"/>
      <c r="L539" s="134"/>
      <c r="M539" s="134"/>
      <c r="N539" s="134"/>
      <c r="O539" s="134"/>
      <c r="S539" s="181"/>
    </row>
    <row r="540" spans="1:19" ht="12.6" customHeight="1" x14ac:dyDescent="0.2">
      <c r="A540" s="134"/>
      <c r="B540" s="134"/>
      <c r="C540" s="134"/>
      <c r="D540" s="150"/>
      <c r="E540" s="150"/>
      <c r="F540" s="150"/>
      <c r="G540" s="150"/>
      <c r="H540" s="150"/>
      <c r="I540" s="150"/>
      <c r="J540" s="150"/>
      <c r="K540" s="134"/>
      <c r="L540" s="134"/>
      <c r="M540" s="134"/>
      <c r="N540" s="134"/>
      <c r="O540" s="134"/>
      <c r="S540" s="181"/>
    </row>
    <row r="541" spans="1:19" ht="12.6" customHeight="1" x14ac:dyDescent="0.2">
      <c r="A541" s="134"/>
      <c r="B541" s="134"/>
      <c r="C541" s="134"/>
      <c r="D541" s="150"/>
      <c r="E541" s="150"/>
      <c r="F541" s="150"/>
      <c r="G541" s="150"/>
      <c r="H541" s="150"/>
      <c r="I541" s="150"/>
      <c r="J541" s="150"/>
      <c r="K541" s="134"/>
      <c r="L541" s="134"/>
      <c r="M541" s="134"/>
      <c r="N541" s="134"/>
      <c r="O541" s="134"/>
      <c r="S541" s="181"/>
    </row>
    <row r="542" spans="1:19" ht="12.6" customHeight="1" x14ac:dyDescent="0.2">
      <c r="A542" s="134"/>
      <c r="B542" s="134"/>
      <c r="C542" s="134"/>
      <c r="D542" s="150"/>
      <c r="E542" s="150"/>
      <c r="F542" s="150"/>
      <c r="G542" s="150"/>
      <c r="H542" s="150"/>
      <c r="I542" s="150"/>
      <c r="J542" s="150"/>
      <c r="K542" s="134"/>
      <c r="L542" s="134"/>
      <c r="M542" s="134"/>
      <c r="N542" s="134"/>
      <c r="O542" s="134"/>
      <c r="S542" s="181"/>
    </row>
    <row r="543" spans="1:19" ht="12.6" customHeight="1" x14ac:dyDescent="0.2">
      <c r="A543" s="134"/>
      <c r="B543" s="134"/>
      <c r="C543" s="134"/>
      <c r="D543" s="150"/>
      <c r="E543" s="150"/>
      <c r="F543" s="150"/>
      <c r="G543" s="150"/>
      <c r="H543" s="150"/>
      <c r="I543" s="150"/>
      <c r="J543" s="150"/>
      <c r="K543" s="134"/>
      <c r="L543" s="134"/>
      <c r="M543" s="134"/>
      <c r="N543" s="134"/>
      <c r="O543" s="134"/>
      <c r="S543" s="181"/>
    </row>
    <row r="544" spans="1:19" ht="12.6" customHeight="1" x14ac:dyDescent="0.2">
      <c r="A544" s="134"/>
      <c r="B544" s="134"/>
      <c r="C544" s="134"/>
      <c r="D544" s="150"/>
      <c r="E544" s="150"/>
      <c r="F544" s="150"/>
      <c r="G544" s="150"/>
      <c r="H544" s="150"/>
      <c r="I544" s="150"/>
      <c r="J544" s="150"/>
      <c r="K544" s="134"/>
      <c r="L544" s="134"/>
      <c r="M544" s="134"/>
      <c r="N544" s="134"/>
      <c r="O544" s="134"/>
      <c r="S544" s="181"/>
    </row>
    <row r="545" spans="1:19" ht="12.6" customHeight="1" x14ac:dyDescent="0.2">
      <c r="A545" s="134"/>
      <c r="B545" s="134"/>
      <c r="C545" s="134"/>
      <c r="D545" s="150"/>
      <c r="E545" s="150"/>
      <c r="F545" s="150"/>
      <c r="G545" s="150"/>
      <c r="H545" s="150"/>
      <c r="I545" s="150"/>
      <c r="J545" s="150"/>
      <c r="K545" s="134"/>
      <c r="L545" s="134"/>
      <c r="M545" s="134"/>
      <c r="N545" s="134"/>
      <c r="O545" s="134"/>
      <c r="S545" s="181"/>
    </row>
    <row r="546" spans="1:19" ht="12.6" customHeight="1" x14ac:dyDescent="0.2">
      <c r="A546" s="134"/>
      <c r="B546" s="134"/>
      <c r="C546" s="134"/>
      <c r="D546" s="150"/>
      <c r="E546" s="150"/>
      <c r="F546" s="150"/>
      <c r="G546" s="150"/>
      <c r="H546" s="150"/>
      <c r="I546" s="150"/>
      <c r="J546" s="150"/>
      <c r="K546" s="134"/>
      <c r="L546" s="134"/>
      <c r="M546" s="134"/>
      <c r="N546" s="134"/>
      <c r="O546" s="134"/>
      <c r="S546" s="181"/>
    </row>
    <row r="547" spans="1:19" ht="12.6" customHeight="1" x14ac:dyDescent="0.2">
      <c r="A547" s="134"/>
      <c r="B547" s="134"/>
      <c r="C547" s="134"/>
      <c r="D547" s="150"/>
      <c r="E547" s="150"/>
      <c r="F547" s="150"/>
      <c r="G547" s="150"/>
      <c r="H547" s="150"/>
      <c r="I547" s="150"/>
      <c r="J547" s="150"/>
      <c r="K547" s="134"/>
      <c r="L547" s="134"/>
      <c r="M547" s="134"/>
      <c r="N547" s="134"/>
      <c r="O547" s="134"/>
      <c r="S547" s="181"/>
    </row>
    <row r="548" spans="1:19" ht="12.6" customHeight="1" x14ac:dyDescent="0.2">
      <c r="A548" s="134"/>
      <c r="B548" s="134"/>
      <c r="C548" s="134"/>
      <c r="D548" s="150"/>
      <c r="E548" s="150"/>
      <c r="F548" s="150"/>
      <c r="G548" s="150"/>
      <c r="H548" s="150"/>
      <c r="I548" s="150"/>
      <c r="J548" s="150"/>
      <c r="K548" s="134"/>
      <c r="L548" s="134"/>
      <c r="M548" s="134"/>
      <c r="N548" s="134"/>
      <c r="O548" s="134"/>
      <c r="S548" s="181"/>
    </row>
    <row r="549" spans="1:19" ht="12.6" customHeight="1" x14ac:dyDescent="0.2">
      <c r="A549" s="134"/>
      <c r="B549" s="134"/>
      <c r="C549" s="134"/>
      <c r="D549" s="150"/>
      <c r="E549" s="150"/>
      <c r="F549" s="150"/>
      <c r="G549" s="150"/>
      <c r="H549" s="150"/>
      <c r="I549" s="150"/>
      <c r="J549" s="150"/>
      <c r="K549" s="134"/>
      <c r="L549" s="134"/>
      <c r="M549" s="134"/>
      <c r="N549" s="134"/>
      <c r="O549" s="134"/>
      <c r="S549" s="181"/>
    </row>
    <row r="550" spans="1:19" ht="12.6" customHeight="1" x14ac:dyDescent="0.2">
      <c r="A550" s="134"/>
      <c r="B550" s="134"/>
      <c r="C550" s="134"/>
      <c r="D550" s="150"/>
      <c r="E550" s="150"/>
      <c r="F550" s="150"/>
      <c r="G550" s="150"/>
      <c r="H550" s="150"/>
      <c r="I550" s="150"/>
      <c r="J550" s="150"/>
      <c r="K550" s="134"/>
      <c r="L550" s="134"/>
      <c r="M550" s="134"/>
      <c r="N550" s="134"/>
      <c r="O550" s="134"/>
      <c r="S550" s="181"/>
    </row>
    <row r="551" spans="1:19" ht="12.6" customHeight="1" x14ac:dyDescent="0.2">
      <c r="A551" s="134"/>
      <c r="B551" s="134"/>
      <c r="C551" s="134"/>
      <c r="D551" s="150"/>
      <c r="E551" s="150"/>
      <c r="F551" s="150"/>
      <c r="G551" s="150"/>
      <c r="H551" s="150"/>
      <c r="I551" s="150"/>
      <c r="J551" s="150"/>
      <c r="K551" s="134"/>
      <c r="L551" s="134"/>
      <c r="M551" s="134"/>
      <c r="N551" s="134"/>
      <c r="O551" s="134"/>
      <c r="S551" s="181"/>
    </row>
    <row r="552" spans="1:19" ht="12.6" customHeight="1" x14ac:dyDescent="0.2">
      <c r="A552" s="134"/>
      <c r="B552" s="134"/>
      <c r="C552" s="134"/>
      <c r="D552" s="150"/>
      <c r="E552" s="150"/>
      <c r="F552" s="150"/>
      <c r="G552" s="150"/>
      <c r="H552" s="150"/>
      <c r="I552" s="150"/>
      <c r="J552" s="150"/>
      <c r="K552" s="134"/>
      <c r="L552" s="134"/>
      <c r="M552" s="134"/>
      <c r="N552" s="134"/>
      <c r="O552" s="134"/>
      <c r="S552" s="181"/>
    </row>
    <row r="553" spans="1:19" ht="12.6" customHeight="1" x14ac:dyDescent="0.2">
      <c r="A553" s="134"/>
      <c r="B553" s="134"/>
      <c r="C553" s="134"/>
      <c r="D553" s="150"/>
      <c r="E553" s="150"/>
      <c r="F553" s="150"/>
      <c r="G553" s="150"/>
      <c r="H553" s="150"/>
      <c r="I553" s="150"/>
      <c r="J553" s="150"/>
      <c r="K553" s="134"/>
      <c r="L553" s="134"/>
      <c r="M553" s="134"/>
      <c r="N553" s="134"/>
      <c r="O553" s="134"/>
      <c r="S553" s="181"/>
    </row>
    <row r="554" spans="1:19" ht="12.6" customHeight="1" x14ac:dyDescent="0.2">
      <c r="A554" s="134"/>
      <c r="B554" s="134"/>
      <c r="C554" s="134"/>
      <c r="D554" s="150"/>
      <c r="E554" s="150"/>
      <c r="F554" s="150"/>
      <c r="G554" s="150"/>
      <c r="H554" s="150"/>
      <c r="I554" s="150"/>
      <c r="J554" s="150"/>
      <c r="K554" s="134"/>
      <c r="L554" s="134"/>
      <c r="M554" s="134"/>
      <c r="N554" s="134"/>
      <c r="O554" s="134"/>
      <c r="S554" s="181"/>
    </row>
    <row r="555" spans="1:19" ht="12.6" customHeight="1" x14ac:dyDescent="0.2">
      <c r="A555" s="134"/>
      <c r="B555" s="134"/>
      <c r="C555" s="134"/>
      <c r="D555" s="150"/>
      <c r="E555" s="150"/>
      <c r="F555" s="150"/>
      <c r="G555" s="150"/>
      <c r="H555" s="150"/>
      <c r="I555" s="150"/>
      <c r="J555" s="150"/>
      <c r="K555" s="134"/>
      <c r="L555" s="134"/>
      <c r="M555" s="134"/>
      <c r="N555" s="134"/>
      <c r="O555" s="134"/>
      <c r="S555" s="181"/>
    </row>
    <row r="556" spans="1:19" ht="12.6" customHeight="1" x14ac:dyDescent="0.2">
      <c r="A556" s="134"/>
      <c r="B556" s="134"/>
      <c r="C556" s="134"/>
      <c r="D556" s="150"/>
      <c r="E556" s="150"/>
      <c r="F556" s="150"/>
      <c r="G556" s="150"/>
      <c r="H556" s="150"/>
      <c r="I556" s="150"/>
      <c r="J556" s="150"/>
      <c r="K556" s="134"/>
      <c r="L556" s="134"/>
      <c r="M556" s="134"/>
      <c r="N556" s="134"/>
      <c r="O556" s="134"/>
      <c r="S556" s="181"/>
    </row>
    <row r="557" spans="1:19" ht="12.6" customHeight="1" x14ac:dyDescent="0.2">
      <c r="A557" s="134"/>
      <c r="B557" s="134"/>
      <c r="C557" s="134"/>
      <c r="D557" s="150"/>
      <c r="E557" s="150"/>
      <c r="F557" s="150"/>
      <c r="G557" s="150"/>
      <c r="H557" s="150"/>
      <c r="I557" s="150"/>
      <c r="J557" s="150"/>
      <c r="K557" s="134"/>
      <c r="L557" s="134"/>
      <c r="M557" s="134"/>
      <c r="N557" s="134"/>
      <c r="O557" s="134"/>
      <c r="S557" s="181"/>
    </row>
    <row r="558" spans="1:19" ht="12.6" customHeight="1" x14ac:dyDescent="0.2">
      <c r="A558" s="134"/>
      <c r="B558" s="134"/>
      <c r="C558" s="134"/>
      <c r="D558" s="150"/>
      <c r="E558" s="150"/>
      <c r="F558" s="150"/>
      <c r="G558" s="150"/>
      <c r="H558" s="150"/>
      <c r="I558" s="150"/>
      <c r="J558" s="150"/>
      <c r="K558" s="134"/>
      <c r="L558" s="134"/>
      <c r="M558" s="134"/>
      <c r="N558" s="134"/>
      <c r="O558" s="134"/>
      <c r="S558" s="181"/>
    </row>
    <row r="559" spans="1:19" ht="12.6" customHeight="1" x14ac:dyDescent="0.2">
      <c r="A559" s="134"/>
      <c r="B559" s="134"/>
      <c r="C559" s="134"/>
      <c r="D559" s="150"/>
      <c r="E559" s="150"/>
      <c r="F559" s="150"/>
      <c r="G559" s="150"/>
      <c r="H559" s="150"/>
      <c r="I559" s="150"/>
      <c r="J559" s="150"/>
      <c r="K559" s="134"/>
      <c r="L559" s="134"/>
      <c r="M559" s="134"/>
      <c r="N559" s="134"/>
      <c r="O559" s="134"/>
      <c r="S559" s="181"/>
    </row>
    <row r="560" spans="1:19" ht="12.6" customHeight="1" x14ac:dyDescent="0.2">
      <c r="A560" s="134"/>
      <c r="B560" s="134"/>
      <c r="C560" s="134"/>
      <c r="D560" s="150"/>
      <c r="E560" s="150"/>
      <c r="F560" s="150"/>
      <c r="G560" s="150"/>
      <c r="H560" s="150"/>
      <c r="I560" s="150"/>
      <c r="J560" s="150"/>
      <c r="K560" s="134"/>
      <c r="L560" s="134"/>
      <c r="M560" s="134"/>
      <c r="N560" s="134"/>
      <c r="O560" s="134"/>
      <c r="S560" s="181"/>
    </row>
    <row r="561" spans="1:19" ht="12.6" customHeight="1" x14ac:dyDescent="0.2">
      <c r="A561" s="134"/>
      <c r="B561" s="134"/>
      <c r="C561" s="134"/>
      <c r="D561" s="150"/>
      <c r="E561" s="150"/>
      <c r="F561" s="150"/>
      <c r="G561" s="150"/>
      <c r="H561" s="150"/>
      <c r="I561" s="150"/>
      <c r="J561" s="150"/>
      <c r="K561" s="134"/>
      <c r="L561" s="134"/>
      <c r="M561" s="134"/>
      <c r="N561" s="134"/>
      <c r="O561" s="134"/>
      <c r="S561" s="181"/>
    </row>
    <row r="562" spans="1:19" ht="12.6" customHeight="1" x14ac:dyDescent="0.2">
      <c r="A562" s="134"/>
      <c r="B562" s="134"/>
      <c r="C562" s="134"/>
      <c r="D562" s="150"/>
      <c r="E562" s="150"/>
      <c r="F562" s="150"/>
      <c r="G562" s="150"/>
      <c r="H562" s="150"/>
      <c r="I562" s="150"/>
      <c r="J562" s="150"/>
      <c r="K562" s="134"/>
      <c r="L562" s="134"/>
      <c r="M562" s="134"/>
      <c r="N562" s="134"/>
      <c r="O562" s="134"/>
      <c r="S562" s="181"/>
    </row>
    <row r="563" spans="1:19" ht="12.6" customHeight="1" x14ac:dyDescent="0.2">
      <c r="A563" s="134"/>
      <c r="B563" s="134"/>
      <c r="C563" s="134"/>
      <c r="D563" s="150"/>
      <c r="E563" s="150"/>
      <c r="F563" s="150"/>
      <c r="G563" s="150"/>
      <c r="H563" s="150"/>
      <c r="I563" s="150"/>
      <c r="J563" s="150"/>
      <c r="K563" s="134"/>
      <c r="L563" s="134"/>
      <c r="M563" s="134"/>
      <c r="N563" s="134"/>
      <c r="O563" s="134"/>
      <c r="S563" s="181"/>
    </row>
    <row r="564" spans="1:19" ht="12.6" customHeight="1" x14ac:dyDescent="0.2">
      <c r="A564" s="134"/>
      <c r="B564" s="134"/>
      <c r="C564" s="134"/>
      <c r="D564" s="150"/>
      <c r="E564" s="150"/>
      <c r="F564" s="150"/>
      <c r="G564" s="150"/>
      <c r="H564" s="150"/>
      <c r="I564" s="150"/>
      <c r="J564" s="150"/>
      <c r="K564" s="134"/>
      <c r="L564" s="134"/>
      <c r="M564" s="134"/>
      <c r="N564" s="134"/>
      <c r="O564" s="134"/>
      <c r="S564" s="181"/>
    </row>
    <row r="565" spans="1:19" ht="12.6" customHeight="1" x14ac:dyDescent="0.2">
      <c r="A565" s="134"/>
      <c r="B565" s="134"/>
      <c r="C565" s="134"/>
      <c r="D565" s="150"/>
      <c r="E565" s="150"/>
      <c r="F565" s="150"/>
      <c r="G565" s="150"/>
      <c r="H565" s="150"/>
      <c r="I565" s="150"/>
      <c r="J565" s="150"/>
      <c r="K565" s="134"/>
      <c r="L565" s="134"/>
      <c r="M565" s="134"/>
      <c r="N565" s="134"/>
      <c r="O565" s="134"/>
      <c r="S565" s="181"/>
    </row>
    <row r="566" spans="1:19" ht="12.6" customHeight="1" x14ac:dyDescent="0.2">
      <c r="A566" s="134"/>
      <c r="B566" s="134"/>
      <c r="C566" s="134"/>
      <c r="D566" s="150"/>
      <c r="E566" s="150"/>
      <c r="F566" s="150"/>
      <c r="G566" s="150"/>
      <c r="H566" s="150"/>
      <c r="I566" s="150"/>
      <c r="J566" s="150"/>
      <c r="K566" s="134"/>
      <c r="L566" s="134"/>
      <c r="M566" s="134"/>
      <c r="N566" s="134"/>
      <c r="O566" s="134"/>
      <c r="S566" s="181"/>
    </row>
    <row r="567" spans="1:19" ht="12.6" customHeight="1" x14ac:dyDescent="0.2">
      <c r="A567" s="134"/>
      <c r="B567" s="134"/>
      <c r="C567" s="134"/>
      <c r="D567" s="150"/>
      <c r="E567" s="150"/>
      <c r="F567" s="150"/>
      <c r="G567" s="150"/>
      <c r="H567" s="150"/>
      <c r="I567" s="150"/>
      <c r="J567" s="150"/>
      <c r="K567" s="134"/>
      <c r="L567" s="134"/>
      <c r="M567" s="134"/>
      <c r="N567" s="134"/>
      <c r="O567" s="134"/>
      <c r="S567" s="181"/>
    </row>
    <row r="568" spans="1:19" ht="12.6" customHeight="1" x14ac:dyDescent="0.2">
      <c r="A568" s="134"/>
      <c r="B568" s="134"/>
      <c r="C568" s="134"/>
      <c r="D568" s="150"/>
      <c r="E568" s="150"/>
      <c r="F568" s="150"/>
      <c r="G568" s="150"/>
      <c r="H568" s="150"/>
      <c r="I568" s="150"/>
      <c r="J568" s="150"/>
      <c r="K568" s="134"/>
      <c r="L568" s="134"/>
      <c r="M568" s="134"/>
      <c r="N568" s="134"/>
      <c r="O568" s="134"/>
      <c r="S568" s="181"/>
    </row>
    <row r="569" spans="1:19" ht="12.6" customHeight="1" x14ac:dyDescent="0.2">
      <c r="A569" s="134"/>
      <c r="B569" s="134"/>
      <c r="C569" s="134"/>
      <c r="D569" s="150"/>
      <c r="E569" s="150"/>
      <c r="F569" s="150"/>
      <c r="G569" s="150"/>
      <c r="H569" s="150"/>
      <c r="I569" s="150"/>
      <c r="J569" s="150"/>
      <c r="K569" s="134"/>
      <c r="L569" s="134"/>
      <c r="M569" s="134"/>
      <c r="N569" s="134"/>
      <c r="O569" s="134"/>
      <c r="S569" s="181"/>
    </row>
    <row r="570" spans="1:19" ht="12.6" customHeight="1" x14ac:dyDescent="0.2">
      <c r="A570" s="134"/>
      <c r="B570" s="134"/>
      <c r="C570" s="134"/>
      <c r="D570" s="150"/>
      <c r="E570" s="150"/>
      <c r="F570" s="150"/>
      <c r="G570" s="150"/>
      <c r="H570" s="150"/>
      <c r="I570" s="150"/>
      <c r="J570" s="150"/>
      <c r="K570" s="134"/>
      <c r="L570" s="134"/>
      <c r="M570" s="134"/>
      <c r="N570" s="134"/>
      <c r="O570" s="134"/>
      <c r="S570" s="181"/>
    </row>
    <row r="571" spans="1:19" ht="12.6" customHeight="1" x14ac:dyDescent="0.2">
      <c r="A571" s="134"/>
      <c r="B571" s="134"/>
      <c r="C571" s="134"/>
      <c r="D571" s="150"/>
      <c r="E571" s="150"/>
      <c r="F571" s="150"/>
      <c r="G571" s="150"/>
      <c r="H571" s="150"/>
      <c r="I571" s="150"/>
      <c r="J571" s="150"/>
      <c r="K571" s="134"/>
      <c r="L571" s="134"/>
      <c r="M571" s="134"/>
      <c r="N571" s="134"/>
      <c r="O571" s="134"/>
      <c r="S571" s="181"/>
    </row>
    <row r="572" spans="1:19" ht="12.6" customHeight="1" x14ac:dyDescent="0.2">
      <c r="A572" s="134"/>
      <c r="B572" s="134"/>
      <c r="C572" s="134"/>
      <c r="D572" s="150"/>
      <c r="E572" s="150"/>
      <c r="F572" s="150"/>
      <c r="G572" s="150"/>
      <c r="H572" s="150"/>
      <c r="I572" s="150"/>
      <c r="J572" s="150"/>
      <c r="K572" s="134"/>
      <c r="L572" s="134"/>
      <c r="M572" s="134"/>
      <c r="N572" s="134"/>
      <c r="O572" s="134"/>
      <c r="S572" s="181"/>
    </row>
    <row r="573" spans="1:19" ht="12.6" customHeight="1" x14ac:dyDescent="0.2">
      <c r="A573" s="134"/>
      <c r="B573" s="134"/>
      <c r="C573" s="134"/>
      <c r="D573" s="150"/>
      <c r="E573" s="150"/>
      <c r="F573" s="150"/>
      <c r="G573" s="150"/>
      <c r="H573" s="150"/>
      <c r="I573" s="150"/>
      <c r="J573" s="150"/>
      <c r="K573" s="134"/>
      <c r="L573" s="134"/>
      <c r="M573" s="134"/>
      <c r="N573" s="134"/>
      <c r="O573" s="134"/>
      <c r="S573" s="181"/>
    </row>
    <row r="574" spans="1:19" ht="12.6" customHeight="1" x14ac:dyDescent="0.2">
      <c r="A574" s="134"/>
      <c r="B574" s="134"/>
      <c r="C574" s="134"/>
      <c r="D574" s="150"/>
      <c r="E574" s="150"/>
      <c r="F574" s="150"/>
      <c r="G574" s="150"/>
      <c r="H574" s="150"/>
      <c r="I574" s="150"/>
      <c r="J574" s="150"/>
      <c r="K574" s="134"/>
      <c r="L574" s="134"/>
      <c r="M574" s="134"/>
      <c r="N574" s="134"/>
      <c r="O574" s="134"/>
      <c r="S574" s="181"/>
    </row>
    <row r="575" spans="1:19" ht="12.6" customHeight="1" x14ac:dyDescent="0.2">
      <c r="A575" s="134"/>
      <c r="B575" s="134"/>
      <c r="C575" s="134"/>
      <c r="D575" s="150"/>
      <c r="E575" s="150"/>
      <c r="F575" s="150"/>
      <c r="G575" s="150"/>
      <c r="H575" s="150"/>
      <c r="I575" s="150"/>
      <c r="J575" s="150"/>
      <c r="K575" s="134"/>
      <c r="L575" s="134"/>
      <c r="M575" s="134"/>
      <c r="N575" s="134"/>
      <c r="O575" s="134"/>
      <c r="S575" s="181"/>
    </row>
    <row r="576" spans="1:19" ht="12.6" customHeight="1" x14ac:dyDescent="0.2">
      <c r="A576" s="134"/>
      <c r="B576" s="134"/>
      <c r="C576" s="134"/>
      <c r="D576" s="150"/>
      <c r="E576" s="150"/>
      <c r="F576" s="150"/>
      <c r="G576" s="150"/>
      <c r="H576" s="150"/>
      <c r="I576" s="150"/>
      <c r="J576" s="150"/>
      <c r="K576" s="134"/>
      <c r="L576" s="134"/>
      <c r="M576" s="134"/>
      <c r="N576" s="134"/>
      <c r="O576" s="134"/>
      <c r="S576" s="181"/>
    </row>
    <row r="577" spans="1:19" ht="12.6" customHeight="1" x14ac:dyDescent="0.2">
      <c r="A577" s="134"/>
      <c r="B577" s="134"/>
      <c r="C577" s="134"/>
      <c r="D577" s="150"/>
      <c r="E577" s="150"/>
      <c r="F577" s="150"/>
      <c r="G577" s="150"/>
      <c r="H577" s="150"/>
      <c r="I577" s="150"/>
      <c r="J577" s="150"/>
      <c r="K577" s="134"/>
      <c r="L577" s="134"/>
      <c r="M577" s="134"/>
      <c r="N577" s="134"/>
      <c r="O577" s="134"/>
      <c r="S577" s="181"/>
    </row>
    <row r="578" spans="1:19" ht="12.6" customHeight="1" x14ac:dyDescent="0.2">
      <c r="A578" s="134"/>
      <c r="B578" s="134"/>
      <c r="C578" s="134"/>
      <c r="D578" s="150"/>
      <c r="E578" s="150"/>
      <c r="F578" s="150"/>
      <c r="G578" s="150"/>
      <c r="H578" s="150"/>
      <c r="I578" s="150"/>
      <c r="J578" s="150"/>
      <c r="K578" s="134"/>
      <c r="L578" s="134"/>
      <c r="M578" s="134"/>
      <c r="N578" s="134"/>
      <c r="O578" s="134"/>
      <c r="S578" s="181"/>
    </row>
    <row r="579" spans="1:19" ht="12.6" customHeight="1" x14ac:dyDescent="0.2">
      <c r="A579" s="134"/>
      <c r="B579" s="134"/>
      <c r="C579" s="134"/>
      <c r="D579" s="150"/>
      <c r="E579" s="150"/>
      <c r="F579" s="150"/>
      <c r="G579" s="150"/>
      <c r="H579" s="150"/>
      <c r="I579" s="150"/>
      <c r="J579" s="150"/>
      <c r="K579" s="134"/>
      <c r="L579" s="134"/>
      <c r="M579" s="134"/>
      <c r="N579" s="134"/>
      <c r="O579" s="134"/>
      <c r="S579" s="181"/>
    </row>
    <row r="580" spans="1:19" ht="12.6" customHeight="1" x14ac:dyDescent="0.2">
      <c r="A580" s="134"/>
      <c r="B580" s="134"/>
      <c r="C580" s="134"/>
      <c r="D580" s="150"/>
      <c r="E580" s="150"/>
      <c r="F580" s="150"/>
      <c r="G580" s="150"/>
      <c r="H580" s="150"/>
      <c r="I580" s="150"/>
      <c r="J580" s="150"/>
      <c r="K580" s="134"/>
      <c r="L580" s="134"/>
      <c r="M580" s="134"/>
      <c r="N580" s="134"/>
      <c r="O580" s="134"/>
      <c r="S580" s="181"/>
    </row>
    <row r="581" spans="1:19" ht="12.6" customHeight="1" x14ac:dyDescent="0.2">
      <c r="A581" s="134"/>
      <c r="B581" s="134"/>
      <c r="C581" s="134"/>
      <c r="D581" s="150"/>
      <c r="E581" s="150"/>
      <c r="F581" s="150"/>
      <c r="G581" s="150"/>
      <c r="H581" s="150"/>
      <c r="I581" s="150"/>
      <c r="J581" s="150"/>
      <c r="K581" s="134"/>
      <c r="L581" s="134"/>
      <c r="M581" s="134"/>
      <c r="N581" s="134"/>
      <c r="O581" s="134"/>
      <c r="S581" s="181"/>
    </row>
    <row r="582" spans="1:19" ht="12.6" customHeight="1" x14ac:dyDescent="0.2">
      <c r="A582" s="134"/>
      <c r="B582" s="134"/>
      <c r="C582" s="134"/>
      <c r="D582" s="150"/>
      <c r="E582" s="150"/>
      <c r="F582" s="150"/>
      <c r="G582" s="150"/>
      <c r="H582" s="150"/>
      <c r="I582" s="150"/>
      <c r="J582" s="150"/>
      <c r="K582" s="134"/>
      <c r="L582" s="134"/>
      <c r="M582" s="134"/>
      <c r="N582" s="134"/>
      <c r="O582" s="134"/>
      <c r="S582" s="181"/>
    </row>
    <row r="583" spans="1:19" ht="12.6" customHeight="1" x14ac:dyDescent="0.2">
      <c r="A583" s="134"/>
      <c r="B583" s="134"/>
      <c r="C583" s="134"/>
      <c r="D583" s="150"/>
      <c r="E583" s="150"/>
      <c r="F583" s="150"/>
      <c r="G583" s="150"/>
      <c r="H583" s="150"/>
      <c r="I583" s="150"/>
      <c r="J583" s="150"/>
      <c r="K583" s="134"/>
      <c r="L583" s="134"/>
      <c r="M583" s="134"/>
      <c r="N583" s="134"/>
      <c r="O583" s="134"/>
      <c r="S583" s="181"/>
    </row>
    <row r="584" spans="1:19" ht="12.6" customHeight="1" x14ac:dyDescent="0.2">
      <c r="A584" s="134"/>
      <c r="B584" s="134"/>
      <c r="C584" s="134"/>
      <c r="D584" s="150"/>
      <c r="E584" s="150"/>
      <c r="F584" s="150"/>
      <c r="G584" s="150"/>
      <c r="H584" s="150"/>
      <c r="I584" s="150"/>
      <c r="J584" s="150"/>
      <c r="K584" s="134"/>
      <c r="L584" s="134"/>
      <c r="M584" s="134"/>
      <c r="N584" s="134"/>
      <c r="O584" s="134"/>
      <c r="S584" s="181"/>
    </row>
    <row r="585" spans="1:19" ht="12.6" customHeight="1" x14ac:dyDescent="0.2">
      <c r="A585" s="134"/>
      <c r="B585" s="134"/>
      <c r="C585" s="134"/>
      <c r="D585" s="150"/>
      <c r="E585" s="150"/>
      <c r="F585" s="150"/>
      <c r="G585" s="150"/>
      <c r="H585" s="150"/>
      <c r="I585" s="150"/>
      <c r="J585" s="150"/>
      <c r="K585" s="134"/>
      <c r="L585" s="134"/>
      <c r="M585" s="134"/>
      <c r="N585" s="134"/>
      <c r="O585" s="134"/>
      <c r="S585" s="181"/>
    </row>
    <row r="586" spans="1:19" ht="12.6" customHeight="1" x14ac:dyDescent="0.2">
      <c r="A586" s="134"/>
      <c r="B586" s="134"/>
      <c r="C586" s="134"/>
      <c r="D586" s="150"/>
      <c r="E586" s="150"/>
      <c r="F586" s="150"/>
      <c r="G586" s="150"/>
      <c r="H586" s="150"/>
      <c r="I586" s="150"/>
      <c r="J586" s="150"/>
      <c r="K586" s="134"/>
      <c r="L586" s="134"/>
      <c r="M586" s="134"/>
      <c r="N586" s="134"/>
      <c r="O586" s="134"/>
      <c r="S586" s="181"/>
    </row>
    <row r="587" spans="1:19" ht="12.6" customHeight="1" x14ac:dyDescent="0.2">
      <c r="A587" s="134"/>
      <c r="B587" s="134"/>
      <c r="C587" s="134"/>
      <c r="D587" s="150"/>
      <c r="E587" s="150"/>
      <c r="F587" s="150"/>
      <c r="G587" s="150"/>
      <c r="H587" s="150"/>
      <c r="I587" s="150"/>
      <c r="J587" s="150"/>
      <c r="K587" s="134"/>
      <c r="L587" s="134"/>
      <c r="M587" s="134"/>
      <c r="N587" s="134"/>
      <c r="O587" s="134"/>
      <c r="S587" s="181"/>
    </row>
    <row r="588" spans="1:19" ht="12.6" customHeight="1" x14ac:dyDescent="0.2">
      <c r="A588" s="134"/>
      <c r="B588" s="134"/>
      <c r="C588" s="134"/>
      <c r="D588" s="150"/>
      <c r="E588" s="150"/>
      <c r="F588" s="150"/>
      <c r="G588" s="150"/>
      <c r="H588" s="150"/>
      <c r="I588" s="150"/>
      <c r="J588" s="150"/>
      <c r="K588" s="134"/>
      <c r="L588" s="134"/>
      <c r="M588" s="134"/>
      <c r="N588" s="134"/>
      <c r="O588" s="134"/>
      <c r="S588" s="181"/>
    </row>
    <row r="589" spans="1:19" ht="12.6" customHeight="1" x14ac:dyDescent="0.2">
      <c r="A589" s="134"/>
      <c r="B589" s="134"/>
      <c r="C589" s="134"/>
      <c r="D589" s="150"/>
      <c r="E589" s="150"/>
      <c r="F589" s="150"/>
      <c r="G589" s="150"/>
      <c r="H589" s="150"/>
      <c r="I589" s="150"/>
      <c r="J589" s="150"/>
      <c r="K589" s="134"/>
      <c r="L589" s="134"/>
      <c r="M589" s="134"/>
      <c r="N589" s="134"/>
      <c r="O589" s="134"/>
      <c r="S589" s="181"/>
    </row>
    <row r="590" spans="1:19" ht="12.6" customHeight="1" x14ac:dyDescent="0.2">
      <c r="A590" s="134"/>
      <c r="B590" s="134"/>
      <c r="C590" s="134"/>
      <c r="D590" s="150"/>
      <c r="E590" s="150"/>
      <c r="F590" s="150"/>
      <c r="G590" s="150"/>
      <c r="H590" s="150"/>
      <c r="I590" s="150"/>
      <c r="J590" s="150"/>
      <c r="K590" s="134"/>
      <c r="L590" s="134"/>
      <c r="M590" s="134"/>
      <c r="N590" s="134"/>
      <c r="O590" s="134"/>
      <c r="S590" s="181"/>
    </row>
    <row r="591" spans="1:19" ht="12.6" customHeight="1" x14ac:dyDescent="0.2">
      <c r="A591" s="134"/>
      <c r="B591" s="134"/>
      <c r="C591" s="134"/>
      <c r="D591" s="150"/>
      <c r="E591" s="150"/>
      <c r="F591" s="150"/>
      <c r="G591" s="150"/>
      <c r="H591" s="150"/>
      <c r="I591" s="150"/>
      <c r="J591" s="150"/>
      <c r="K591" s="134"/>
      <c r="L591" s="134"/>
      <c r="M591" s="134"/>
      <c r="N591" s="134"/>
      <c r="O591" s="134"/>
      <c r="S591" s="181"/>
    </row>
    <row r="592" spans="1:19" ht="12.6" customHeight="1" x14ac:dyDescent="0.2">
      <c r="A592" s="134"/>
      <c r="B592" s="134"/>
      <c r="C592" s="134"/>
      <c r="D592" s="150"/>
      <c r="E592" s="150"/>
      <c r="F592" s="150"/>
      <c r="G592" s="150"/>
      <c r="H592" s="150"/>
      <c r="I592" s="150"/>
      <c r="J592" s="150"/>
      <c r="K592" s="134"/>
      <c r="L592" s="134"/>
      <c r="M592" s="134"/>
      <c r="N592" s="134"/>
      <c r="O592" s="134"/>
      <c r="S592" s="181"/>
    </row>
    <row r="593" spans="1:19" ht="12.6" customHeight="1" x14ac:dyDescent="0.2">
      <c r="A593" s="134"/>
      <c r="B593" s="134"/>
      <c r="C593" s="134"/>
      <c r="D593" s="150"/>
      <c r="E593" s="150"/>
      <c r="F593" s="150"/>
      <c r="G593" s="150"/>
      <c r="H593" s="150"/>
      <c r="I593" s="150"/>
      <c r="J593" s="150"/>
      <c r="K593" s="134"/>
      <c r="L593" s="134"/>
      <c r="M593" s="134"/>
      <c r="N593" s="134"/>
      <c r="O593" s="134"/>
      <c r="S593" s="181"/>
    </row>
    <row r="594" spans="1:19" ht="12.6" customHeight="1" x14ac:dyDescent="0.2">
      <c r="A594" s="134"/>
      <c r="B594" s="134"/>
      <c r="C594" s="134"/>
      <c r="D594" s="150"/>
      <c r="E594" s="150"/>
      <c r="F594" s="150"/>
      <c r="G594" s="150"/>
      <c r="H594" s="150"/>
      <c r="I594" s="150"/>
      <c r="J594" s="150"/>
      <c r="K594" s="134"/>
      <c r="L594" s="134"/>
      <c r="M594" s="134"/>
      <c r="N594" s="134"/>
      <c r="O594" s="134"/>
      <c r="S594" s="181"/>
    </row>
    <row r="595" spans="1:19" ht="12.6" customHeight="1" x14ac:dyDescent="0.2">
      <c r="A595" s="134"/>
      <c r="B595" s="134"/>
      <c r="C595" s="134"/>
      <c r="D595" s="150"/>
      <c r="E595" s="150"/>
      <c r="F595" s="150"/>
      <c r="G595" s="150"/>
      <c r="H595" s="150"/>
      <c r="I595" s="150"/>
      <c r="J595" s="150"/>
      <c r="K595" s="134"/>
      <c r="L595" s="134"/>
      <c r="M595" s="134"/>
      <c r="N595" s="134"/>
      <c r="O595" s="134"/>
      <c r="S595" s="181"/>
    </row>
    <row r="596" spans="1:19" ht="12.6" customHeight="1" x14ac:dyDescent="0.2">
      <c r="A596" s="134"/>
      <c r="B596" s="134"/>
      <c r="C596" s="134"/>
      <c r="D596" s="150"/>
      <c r="E596" s="150"/>
      <c r="F596" s="150"/>
      <c r="G596" s="150"/>
      <c r="H596" s="150"/>
      <c r="I596" s="150"/>
      <c r="J596" s="150"/>
      <c r="K596" s="134"/>
      <c r="L596" s="134"/>
      <c r="M596" s="134"/>
      <c r="N596" s="134"/>
      <c r="O596" s="134"/>
      <c r="S596" s="181"/>
    </row>
    <row r="597" spans="1:19" ht="12.6" customHeight="1" x14ac:dyDescent="0.2">
      <c r="A597" s="134"/>
      <c r="B597" s="134"/>
      <c r="C597" s="134"/>
      <c r="D597" s="150"/>
      <c r="E597" s="150"/>
      <c r="F597" s="150"/>
      <c r="G597" s="150"/>
      <c r="H597" s="150"/>
      <c r="I597" s="150"/>
      <c r="J597" s="150"/>
      <c r="K597" s="134"/>
      <c r="L597" s="134"/>
      <c r="M597" s="134"/>
      <c r="N597" s="134"/>
      <c r="O597" s="134"/>
      <c r="S597" s="181"/>
    </row>
    <row r="598" spans="1:19" ht="12.6" customHeight="1" x14ac:dyDescent="0.2">
      <c r="A598" s="134"/>
      <c r="B598" s="134"/>
      <c r="C598" s="134"/>
      <c r="D598" s="150"/>
      <c r="E598" s="150"/>
      <c r="F598" s="150"/>
      <c r="G598" s="150"/>
      <c r="H598" s="150"/>
      <c r="I598" s="150"/>
      <c r="J598" s="150"/>
      <c r="K598" s="134"/>
      <c r="L598" s="134"/>
      <c r="M598" s="134"/>
      <c r="N598" s="134"/>
      <c r="O598" s="134"/>
      <c r="S598" s="181"/>
    </row>
    <row r="599" spans="1:19" ht="12.6" customHeight="1" x14ac:dyDescent="0.2">
      <c r="A599" s="134"/>
      <c r="B599" s="134"/>
      <c r="C599" s="134"/>
      <c r="D599" s="150"/>
      <c r="E599" s="150"/>
      <c r="F599" s="150"/>
      <c r="G599" s="150"/>
      <c r="H599" s="150"/>
      <c r="I599" s="150"/>
      <c r="J599" s="150"/>
      <c r="K599" s="134"/>
      <c r="L599" s="134"/>
      <c r="M599" s="134"/>
      <c r="N599" s="134"/>
      <c r="O599" s="134"/>
      <c r="S599" s="181"/>
    </row>
    <row r="600" spans="1:19" ht="12.6" customHeight="1" x14ac:dyDescent="0.2">
      <c r="A600" s="134"/>
      <c r="B600" s="134"/>
      <c r="C600" s="134"/>
      <c r="D600" s="150"/>
      <c r="E600" s="150"/>
      <c r="F600" s="150"/>
      <c r="G600" s="150"/>
      <c r="H600" s="150"/>
      <c r="I600" s="150"/>
      <c r="J600" s="150"/>
      <c r="K600" s="134"/>
      <c r="L600" s="134"/>
      <c r="M600" s="134"/>
      <c r="N600" s="134"/>
      <c r="O600" s="134"/>
      <c r="S600" s="181"/>
    </row>
    <row r="601" spans="1:19" ht="12.6" customHeight="1" x14ac:dyDescent="0.2">
      <c r="A601" s="134"/>
      <c r="B601" s="134"/>
      <c r="C601" s="134"/>
      <c r="D601" s="150"/>
      <c r="E601" s="150"/>
      <c r="F601" s="150"/>
      <c r="G601" s="150"/>
      <c r="H601" s="150"/>
      <c r="I601" s="150"/>
      <c r="J601" s="150"/>
      <c r="K601" s="134"/>
      <c r="L601" s="134"/>
      <c r="M601" s="134"/>
      <c r="N601" s="134"/>
      <c r="O601" s="134"/>
      <c r="S601" s="181"/>
    </row>
    <row r="602" spans="1:19" ht="12.6" customHeight="1" x14ac:dyDescent="0.2">
      <c r="A602" s="134"/>
      <c r="B602" s="134"/>
      <c r="C602" s="134"/>
      <c r="D602" s="150"/>
      <c r="E602" s="150"/>
      <c r="F602" s="150"/>
      <c r="G602" s="150"/>
      <c r="H602" s="150"/>
      <c r="I602" s="150"/>
      <c r="J602" s="150"/>
      <c r="K602" s="134"/>
      <c r="L602" s="134"/>
      <c r="M602" s="134"/>
      <c r="N602" s="134"/>
      <c r="O602" s="134"/>
      <c r="S602" s="181"/>
    </row>
    <row r="603" spans="1:19" ht="12.6" customHeight="1" x14ac:dyDescent="0.2">
      <c r="A603" s="134"/>
      <c r="B603" s="134"/>
      <c r="C603" s="134"/>
      <c r="D603" s="150"/>
      <c r="E603" s="150"/>
      <c r="F603" s="150"/>
      <c r="G603" s="150"/>
      <c r="H603" s="150"/>
      <c r="I603" s="150"/>
      <c r="J603" s="150"/>
      <c r="K603" s="134"/>
      <c r="L603" s="134"/>
      <c r="M603" s="134"/>
      <c r="N603" s="134"/>
      <c r="O603" s="134"/>
      <c r="S603" s="181"/>
    </row>
    <row r="604" spans="1:19" ht="12.6" customHeight="1" x14ac:dyDescent="0.2">
      <c r="A604" s="134"/>
      <c r="B604" s="134"/>
      <c r="C604" s="134"/>
      <c r="D604" s="150"/>
      <c r="E604" s="150"/>
      <c r="F604" s="150"/>
      <c r="G604" s="150"/>
      <c r="H604" s="150"/>
      <c r="I604" s="150"/>
      <c r="J604" s="150"/>
      <c r="K604" s="134"/>
      <c r="L604" s="134"/>
      <c r="M604" s="134"/>
      <c r="N604" s="134"/>
      <c r="O604" s="134"/>
      <c r="S604" s="181"/>
    </row>
    <row r="605" spans="1:19" ht="12.6" customHeight="1" x14ac:dyDescent="0.2">
      <c r="A605" s="134"/>
      <c r="B605" s="134"/>
      <c r="C605" s="134"/>
      <c r="D605" s="150"/>
      <c r="E605" s="150"/>
      <c r="F605" s="150"/>
      <c r="G605" s="150"/>
      <c r="H605" s="150"/>
      <c r="I605" s="150"/>
      <c r="J605" s="150"/>
      <c r="K605" s="134"/>
      <c r="L605" s="134"/>
      <c r="M605" s="134"/>
      <c r="N605" s="134"/>
      <c r="O605" s="134"/>
      <c r="S605" s="181"/>
    </row>
    <row r="606" spans="1:19" ht="12.6" customHeight="1" x14ac:dyDescent="0.2">
      <c r="A606" s="134"/>
      <c r="B606" s="134"/>
      <c r="C606" s="134"/>
      <c r="D606" s="150"/>
      <c r="E606" s="150"/>
      <c r="F606" s="150"/>
      <c r="G606" s="150"/>
      <c r="H606" s="150"/>
      <c r="I606" s="150"/>
      <c r="J606" s="150"/>
      <c r="K606" s="134"/>
      <c r="L606" s="134"/>
      <c r="M606" s="134"/>
      <c r="N606" s="134"/>
      <c r="O606" s="134"/>
      <c r="S606" s="181"/>
    </row>
    <row r="607" spans="1:19" ht="12.6" customHeight="1" x14ac:dyDescent="0.2">
      <c r="A607" s="134"/>
      <c r="B607" s="134"/>
      <c r="C607" s="134"/>
      <c r="D607" s="150"/>
      <c r="E607" s="150"/>
      <c r="F607" s="150"/>
      <c r="G607" s="150"/>
      <c r="H607" s="150"/>
      <c r="I607" s="150"/>
      <c r="J607" s="150"/>
      <c r="K607" s="134"/>
      <c r="L607" s="134"/>
      <c r="M607" s="134"/>
      <c r="N607" s="134"/>
      <c r="O607" s="134"/>
      <c r="S607" s="181"/>
    </row>
    <row r="608" spans="1:19" ht="12.6" customHeight="1" x14ac:dyDescent="0.2">
      <c r="A608" s="134"/>
      <c r="B608" s="134"/>
      <c r="C608" s="134"/>
      <c r="D608" s="150"/>
      <c r="E608" s="150"/>
      <c r="F608" s="150"/>
      <c r="G608" s="150"/>
      <c r="H608" s="150"/>
      <c r="I608" s="150"/>
      <c r="J608" s="150"/>
      <c r="K608" s="134"/>
      <c r="L608" s="134"/>
      <c r="M608" s="134"/>
      <c r="N608" s="134"/>
      <c r="O608" s="134"/>
      <c r="S608" s="181"/>
    </row>
    <row r="609" spans="1:19" ht="12.6" customHeight="1" x14ac:dyDescent="0.2">
      <c r="A609" s="134"/>
      <c r="B609" s="134"/>
      <c r="C609" s="134"/>
      <c r="D609" s="150"/>
      <c r="E609" s="150"/>
      <c r="F609" s="150"/>
      <c r="G609" s="150"/>
      <c r="H609" s="150"/>
      <c r="I609" s="150"/>
      <c r="J609" s="150"/>
      <c r="K609" s="134"/>
      <c r="L609" s="134"/>
      <c r="M609" s="134"/>
      <c r="N609" s="134"/>
      <c r="O609" s="134"/>
      <c r="S609" s="181"/>
    </row>
    <row r="610" spans="1:19" ht="12.6" customHeight="1" x14ac:dyDescent="0.2">
      <c r="A610" s="134"/>
      <c r="B610" s="134"/>
      <c r="C610" s="134"/>
      <c r="D610" s="150"/>
      <c r="E610" s="150"/>
      <c r="F610" s="150"/>
      <c r="G610" s="150"/>
      <c r="H610" s="150"/>
      <c r="I610" s="150"/>
      <c r="J610" s="150"/>
      <c r="K610" s="134"/>
      <c r="L610" s="134"/>
      <c r="M610" s="134"/>
      <c r="N610" s="134"/>
      <c r="O610" s="134"/>
      <c r="S610" s="181"/>
    </row>
    <row r="611" spans="1:19" ht="12.6" customHeight="1" x14ac:dyDescent="0.2">
      <c r="A611" s="134"/>
      <c r="B611" s="134"/>
      <c r="C611" s="134"/>
      <c r="D611" s="150"/>
      <c r="E611" s="150"/>
      <c r="F611" s="150"/>
      <c r="G611" s="150"/>
      <c r="H611" s="150"/>
      <c r="I611" s="150"/>
      <c r="J611" s="150"/>
      <c r="K611" s="134"/>
      <c r="L611" s="134"/>
      <c r="M611" s="134"/>
      <c r="N611" s="134"/>
      <c r="O611" s="134"/>
      <c r="S611" s="181"/>
    </row>
    <row r="612" spans="1:19" ht="12.6" customHeight="1" x14ac:dyDescent="0.2">
      <c r="A612" s="134"/>
      <c r="B612" s="134"/>
      <c r="C612" s="134"/>
      <c r="D612" s="150"/>
      <c r="E612" s="150"/>
      <c r="F612" s="150"/>
      <c r="G612" s="150"/>
      <c r="H612" s="150"/>
      <c r="I612" s="150"/>
      <c r="J612" s="150"/>
      <c r="K612" s="134"/>
      <c r="L612" s="134"/>
      <c r="M612" s="134"/>
      <c r="N612" s="134"/>
      <c r="O612" s="134"/>
      <c r="S612" s="181"/>
    </row>
    <row r="613" spans="1:19" ht="12.6" customHeight="1" x14ac:dyDescent="0.2">
      <c r="A613" s="134"/>
      <c r="B613" s="134"/>
      <c r="C613" s="134"/>
      <c r="D613" s="150"/>
      <c r="E613" s="150"/>
      <c r="F613" s="150"/>
      <c r="G613" s="150"/>
      <c r="H613" s="150"/>
      <c r="I613" s="150"/>
      <c r="J613" s="150"/>
      <c r="K613" s="134"/>
      <c r="L613" s="134"/>
      <c r="M613" s="134"/>
      <c r="N613" s="134"/>
      <c r="O613" s="134"/>
      <c r="S613" s="181"/>
    </row>
    <row r="614" spans="1:19" ht="12.6" customHeight="1" x14ac:dyDescent="0.2">
      <c r="A614" s="134"/>
      <c r="B614" s="134"/>
      <c r="C614" s="134"/>
      <c r="D614" s="150"/>
      <c r="E614" s="150"/>
      <c r="F614" s="150"/>
      <c r="G614" s="150"/>
      <c r="H614" s="150"/>
      <c r="I614" s="150"/>
      <c r="J614" s="150"/>
      <c r="K614" s="134"/>
      <c r="L614" s="134"/>
      <c r="M614" s="134"/>
      <c r="N614" s="134"/>
      <c r="O614" s="134"/>
      <c r="S614" s="181"/>
    </row>
    <row r="615" spans="1:19" ht="12.6" customHeight="1" x14ac:dyDescent="0.2">
      <c r="A615" s="134"/>
      <c r="B615" s="134"/>
      <c r="C615" s="134"/>
      <c r="D615" s="150"/>
      <c r="E615" s="150"/>
      <c r="F615" s="150"/>
      <c r="G615" s="150"/>
      <c r="H615" s="150"/>
      <c r="I615" s="150"/>
      <c r="J615" s="150"/>
      <c r="K615" s="134"/>
      <c r="L615" s="134"/>
      <c r="M615" s="134"/>
      <c r="N615" s="134"/>
      <c r="O615" s="134"/>
      <c r="S615" s="181"/>
    </row>
    <row r="616" spans="1:19" ht="12.6" customHeight="1" x14ac:dyDescent="0.2">
      <c r="A616" s="134"/>
      <c r="B616" s="134"/>
      <c r="C616" s="134"/>
      <c r="D616" s="150"/>
      <c r="E616" s="150"/>
      <c r="F616" s="150"/>
      <c r="G616" s="150"/>
      <c r="H616" s="150"/>
      <c r="I616" s="150"/>
      <c r="J616" s="150"/>
      <c r="K616" s="134"/>
      <c r="L616" s="134"/>
      <c r="M616" s="134"/>
      <c r="N616" s="134"/>
      <c r="O616" s="134"/>
      <c r="S616" s="181"/>
    </row>
    <row r="617" spans="1:19" ht="12.6" customHeight="1" x14ac:dyDescent="0.2">
      <c r="A617" s="134"/>
      <c r="B617" s="134"/>
      <c r="C617" s="134"/>
      <c r="D617" s="150"/>
      <c r="E617" s="150"/>
      <c r="F617" s="150"/>
      <c r="G617" s="150"/>
      <c r="H617" s="150"/>
      <c r="I617" s="150"/>
      <c r="J617" s="150"/>
      <c r="K617" s="134"/>
      <c r="L617" s="134"/>
      <c r="M617" s="134"/>
      <c r="N617" s="134"/>
      <c r="O617" s="134"/>
      <c r="S617" s="181"/>
    </row>
    <row r="618" spans="1:19" ht="12.6" customHeight="1" x14ac:dyDescent="0.2">
      <c r="A618" s="134"/>
      <c r="B618" s="134"/>
      <c r="C618" s="134"/>
      <c r="D618" s="150"/>
      <c r="E618" s="150"/>
      <c r="F618" s="150"/>
      <c r="G618" s="150"/>
      <c r="H618" s="150"/>
      <c r="I618" s="150"/>
      <c r="J618" s="150"/>
      <c r="K618" s="134"/>
      <c r="L618" s="134"/>
      <c r="M618" s="134"/>
      <c r="N618" s="134"/>
      <c r="O618" s="134"/>
      <c r="S618" s="181"/>
    </row>
    <row r="619" spans="1:19" ht="12.6" customHeight="1" x14ac:dyDescent="0.2">
      <c r="A619" s="134"/>
      <c r="B619" s="134"/>
      <c r="C619" s="134"/>
      <c r="D619" s="150"/>
      <c r="E619" s="150"/>
      <c r="F619" s="150"/>
      <c r="G619" s="150"/>
      <c r="H619" s="150"/>
      <c r="I619" s="150"/>
      <c r="J619" s="150"/>
      <c r="K619" s="134"/>
      <c r="L619" s="134"/>
      <c r="M619" s="134"/>
      <c r="N619" s="134"/>
      <c r="O619" s="134"/>
      <c r="S619" s="181"/>
    </row>
    <row r="620" spans="1:19" ht="12.6" customHeight="1" x14ac:dyDescent="0.2">
      <c r="A620" s="134"/>
      <c r="B620" s="134"/>
      <c r="C620" s="134"/>
      <c r="D620" s="150"/>
      <c r="E620" s="150"/>
      <c r="F620" s="150"/>
      <c r="G620" s="150"/>
      <c r="H620" s="150"/>
      <c r="I620" s="150"/>
      <c r="J620" s="150"/>
      <c r="K620" s="134"/>
      <c r="L620" s="134"/>
      <c r="M620" s="134"/>
      <c r="N620" s="134"/>
      <c r="O620" s="134"/>
      <c r="S620" s="181"/>
    </row>
    <row r="621" spans="1:19" ht="12.6" customHeight="1" x14ac:dyDescent="0.2">
      <c r="A621" s="134"/>
      <c r="B621" s="134"/>
      <c r="C621" s="134"/>
      <c r="D621" s="150"/>
      <c r="E621" s="150"/>
      <c r="F621" s="150"/>
      <c r="G621" s="150"/>
      <c r="H621" s="150"/>
      <c r="I621" s="150"/>
      <c r="J621" s="150"/>
      <c r="K621" s="134"/>
      <c r="L621" s="134"/>
      <c r="M621" s="134"/>
      <c r="N621" s="134"/>
      <c r="O621" s="134"/>
      <c r="S621" s="181"/>
    </row>
    <row r="622" spans="1:19" ht="12.6" customHeight="1" x14ac:dyDescent="0.2">
      <c r="A622" s="134"/>
      <c r="B622" s="134"/>
      <c r="C622" s="134"/>
      <c r="D622" s="150"/>
      <c r="E622" s="150"/>
      <c r="F622" s="150"/>
      <c r="G622" s="150"/>
      <c r="H622" s="150"/>
      <c r="I622" s="150"/>
      <c r="J622" s="150"/>
      <c r="K622" s="134"/>
      <c r="L622" s="134"/>
      <c r="M622" s="134"/>
      <c r="N622" s="134"/>
      <c r="O622" s="134"/>
      <c r="S622" s="181"/>
    </row>
    <row r="623" spans="1:19" ht="12.6" customHeight="1" x14ac:dyDescent="0.2">
      <c r="A623" s="134"/>
      <c r="B623" s="134"/>
      <c r="C623" s="134"/>
      <c r="D623" s="150"/>
      <c r="E623" s="150"/>
      <c r="F623" s="150"/>
      <c r="G623" s="150"/>
      <c r="H623" s="150"/>
      <c r="I623" s="150"/>
      <c r="J623" s="150"/>
      <c r="K623" s="134"/>
      <c r="L623" s="134"/>
      <c r="M623" s="134"/>
      <c r="N623" s="134"/>
      <c r="O623" s="134"/>
      <c r="S623" s="181"/>
    </row>
    <row r="624" spans="1:19" ht="12.6" customHeight="1" x14ac:dyDescent="0.2">
      <c r="A624" s="134"/>
      <c r="B624" s="134"/>
      <c r="C624" s="134"/>
      <c r="D624" s="150"/>
      <c r="E624" s="150"/>
      <c r="F624" s="150"/>
      <c r="G624" s="150"/>
      <c r="H624" s="150"/>
      <c r="I624" s="150"/>
      <c r="J624" s="150"/>
      <c r="K624" s="134"/>
      <c r="L624" s="134"/>
      <c r="M624" s="134"/>
      <c r="N624" s="134"/>
      <c r="O624" s="134"/>
      <c r="S624" s="181"/>
    </row>
    <row r="625" spans="1:19" ht="12.6" customHeight="1" x14ac:dyDescent="0.2">
      <c r="A625" s="134"/>
      <c r="B625" s="134"/>
      <c r="C625" s="134"/>
      <c r="D625" s="150"/>
      <c r="E625" s="150"/>
      <c r="F625" s="150"/>
      <c r="G625" s="150"/>
      <c r="H625" s="150"/>
      <c r="I625" s="150"/>
      <c r="J625" s="150"/>
      <c r="K625" s="134"/>
      <c r="L625" s="134"/>
      <c r="M625" s="134"/>
      <c r="N625" s="134"/>
      <c r="O625" s="134"/>
      <c r="S625" s="181"/>
    </row>
    <row r="626" spans="1:19" ht="12.6" customHeight="1" x14ac:dyDescent="0.2">
      <c r="A626" s="134"/>
      <c r="B626" s="134"/>
      <c r="C626" s="134"/>
      <c r="D626" s="150"/>
      <c r="E626" s="150"/>
      <c r="F626" s="150"/>
      <c r="G626" s="150"/>
      <c r="H626" s="150"/>
      <c r="I626" s="150"/>
      <c r="J626" s="150"/>
      <c r="K626" s="134"/>
      <c r="L626" s="134"/>
      <c r="M626" s="134"/>
      <c r="N626" s="134"/>
      <c r="O626" s="134"/>
      <c r="S626" s="181"/>
    </row>
    <row r="627" spans="1:19" ht="12.6" customHeight="1" x14ac:dyDescent="0.2">
      <c r="A627" s="134"/>
      <c r="B627" s="134"/>
      <c r="C627" s="134"/>
      <c r="D627" s="150"/>
      <c r="E627" s="150"/>
      <c r="F627" s="150"/>
      <c r="G627" s="150"/>
      <c r="H627" s="150"/>
      <c r="I627" s="150"/>
      <c r="J627" s="150"/>
      <c r="K627" s="134"/>
      <c r="L627" s="134"/>
      <c r="M627" s="134"/>
      <c r="N627" s="134"/>
      <c r="O627" s="134"/>
      <c r="S627" s="181"/>
    </row>
    <row r="628" spans="1:19" ht="12.6" customHeight="1" x14ac:dyDescent="0.2">
      <c r="A628" s="134"/>
      <c r="B628" s="134"/>
      <c r="C628" s="134"/>
      <c r="D628" s="150"/>
      <c r="E628" s="150"/>
      <c r="F628" s="150"/>
      <c r="G628" s="150"/>
      <c r="H628" s="150"/>
      <c r="I628" s="150"/>
      <c r="J628" s="150"/>
      <c r="K628" s="134"/>
      <c r="L628" s="134"/>
      <c r="M628" s="134"/>
      <c r="N628" s="134"/>
      <c r="O628" s="134"/>
      <c r="S628" s="181"/>
    </row>
    <row r="629" spans="1:19" ht="12.6" customHeight="1" x14ac:dyDescent="0.2">
      <c r="A629" s="134"/>
      <c r="B629" s="134"/>
      <c r="C629" s="134"/>
      <c r="D629" s="150"/>
      <c r="E629" s="150"/>
      <c r="F629" s="150"/>
      <c r="G629" s="150"/>
      <c r="H629" s="150"/>
      <c r="I629" s="150"/>
      <c r="J629" s="150"/>
      <c r="K629" s="134"/>
      <c r="L629" s="134"/>
      <c r="M629" s="134"/>
      <c r="N629" s="134"/>
      <c r="O629" s="134"/>
      <c r="S629" s="181"/>
    </row>
    <row r="630" spans="1:19" ht="12.6" customHeight="1" x14ac:dyDescent="0.2">
      <c r="A630" s="134"/>
      <c r="B630" s="134"/>
      <c r="C630" s="134"/>
      <c r="D630" s="150"/>
      <c r="E630" s="150"/>
      <c r="F630" s="150"/>
      <c r="G630" s="150"/>
      <c r="H630" s="150"/>
      <c r="I630" s="150"/>
      <c r="J630" s="150"/>
      <c r="K630" s="134"/>
      <c r="L630" s="134"/>
      <c r="M630" s="134"/>
      <c r="N630" s="134"/>
      <c r="O630" s="134"/>
      <c r="S630" s="181"/>
    </row>
    <row r="631" spans="1:19" ht="12.6" customHeight="1" x14ac:dyDescent="0.2">
      <c r="A631" s="134"/>
      <c r="B631" s="134"/>
      <c r="C631" s="134"/>
      <c r="D631" s="150"/>
      <c r="E631" s="150"/>
      <c r="F631" s="150"/>
      <c r="G631" s="150"/>
      <c r="H631" s="150"/>
      <c r="I631" s="150"/>
      <c r="J631" s="150"/>
      <c r="K631" s="134"/>
      <c r="L631" s="134"/>
      <c r="M631" s="134"/>
      <c r="N631" s="134"/>
      <c r="O631" s="134"/>
      <c r="S631" s="181"/>
    </row>
    <row r="632" spans="1:19" ht="12.6" customHeight="1" x14ac:dyDescent="0.2">
      <c r="A632" s="134"/>
      <c r="B632" s="134"/>
      <c r="C632" s="134"/>
      <c r="D632" s="150"/>
      <c r="E632" s="150"/>
      <c r="F632" s="150"/>
      <c r="G632" s="150"/>
      <c r="H632" s="150"/>
      <c r="I632" s="150"/>
      <c r="J632" s="150"/>
      <c r="K632" s="134"/>
      <c r="L632" s="134"/>
      <c r="M632" s="134"/>
      <c r="N632" s="134"/>
      <c r="O632" s="134"/>
      <c r="S632" s="181"/>
    </row>
    <row r="633" spans="1:19" ht="12.6" customHeight="1" x14ac:dyDescent="0.2">
      <c r="A633" s="134"/>
      <c r="B633" s="134"/>
      <c r="C633" s="134"/>
      <c r="D633" s="150"/>
      <c r="E633" s="150"/>
      <c r="F633" s="150"/>
      <c r="G633" s="150"/>
      <c r="H633" s="150"/>
      <c r="I633" s="150"/>
      <c r="J633" s="150"/>
      <c r="K633" s="134"/>
      <c r="L633" s="134"/>
      <c r="M633" s="134"/>
      <c r="N633" s="134"/>
      <c r="O633" s="134"/>
      <c r="S633" s="181"/>
    </row>
    <row r="634" spans="1:19" ht="12.6" customHeight="1" x14ac:dyDescent="0.2">
      <c r="A634" s="134"/>
      <c r="B634" s="134"/>
      <c r="C634" s="134"/>
      <c r="D634" s="150"/>
      <c r="E634" s="150"/>
      <c r="F634" s="150"/>
      <c r="G634" s="150"/>
      <c r="H634" s="150"/>
      <c r="I634" s="150"/>
      <c r="J634" s="150"/>
      <c r="K634" s="134"/>
      <c r="L634" s="134"/>
      <c r="M634" s="134"/>
      <c r="N634" s="134"/>
      <c r="O634" s="134"/>
      <c r="S634" s="181"/>
    </row>
    <row r="635" spans="1:19" ht="12.6" customHeight="1" x14ac:dyDescent="0.2">
      <c r="A635" s="134"/>
      <c r="B635" s="134"/>
      <c r="C635" s="134"/>
      <c r="D635" s="150"/>
      <c r="E635" s="150"/>
      <c r="F635" s="150"/>
      <c r="G635" s="150"/>
      <c r="H635" s="150"/>
      <c r="I635" s="150"/>
      <c r="J635" s="150"/>
      <c r="K635" s="134"/>
      <c r="L635" s="134"/>
      <c r="M635" s="134"/>
      <c r="N635" s="134"/>
      <c r="O635" s="134"/>
      <c r="S635" s="181"/>
    </row>
    <row r="636" spans="1:19" ht="12.6" customHeight="1" x14ac:dyDescent="0.2">
      <c r="A636" s="134"/>
      <c r="B636" s="134"/>
      <c r="C636" s="134"/>
      <c r="D636" s="150"/>
      <c r="E636" s="150"/>
      <c r="F636" s="150"/>
      <c r="G636" s="150"/>
      <c r="H636" s="150"/>
      <c r="I636" s="150"/>
      <c r="J636" s="150"/>
      <c r="K636" s="134"/>
      <c r="L636" s="134"/>
      <c r="M636" s="134"/>
      <c r="N636" s="134"/>
      <c r="O636" s="134"/>
      <c r="S636" s="181"/>
    </row>
    <row r="637" spans="1:19" ht="12.6" customHeight="1" x14ac:dyDescent="0.2">
      <c r="A637" s="134"/>
      <c r="B637" s="134"/>
      <c r="C637" s="134"/>
      <c r="D637" s="150"/>
      <c r="E637" s="150"/>
      <c r="F637" s="150"/>
      <c r="G637" s="150"/>
      <c r="H637" s="150"/>
      <c r="I637" s="150"/>
      <c r="J637" s="150"/>
      <c r="K637" s="134"/>
      <c r="L637" s="134"/>
      <c r="M637" s="134"/>
      <c r="N637" s="134"/>
      <c r="O637" s="134"/>
      <c r="S637" s="181"/>
    </row>
    <row r="638" spans="1:19" ht="12.6" customHeight="1" x14ac:dyDescent="0.2">
      <c r="A638" s="134"/>
      <c r="B638" s="134"/>
      <c r="C638" s="134"/>
      <c r="D638" s="150"/>
      <c r="E638" s="150"/>
      <c r="F638" s="150"/>
      <c r="G638" s="150"/>
      <c r="H638" s="150"/>
      <c r="I638" s="150"/>
      <c r="J638" s="150"/>
      <c r="K638" s="134"/>
      <c r="L638" s="134"/>
      <c r="M638" s="134"/>
      <c r="N638" s="134"/>
      <c r="O638" s="134"/>
      <c r="S638" s="181"/>
    </row>
    <row r="639" spans="1:19" ht="12.6" customHeight="1" x14ac:dyDescent="0.2">
      <c r="A639" s="134"/>
      <c r="B639" s="134"/>
      <c r="C639" s="134"/>
      <c r="D639" s="150"/>
      <c r="E639" s="150"/>
      <c r="F639" s="150"/>
      <c r="G639" s="150"/>
      <c r="H639" s="150"/>
      <c r="I639" s="150"/>
      <c r="J639" s="150"/>
      <c r="K639" s="134"/>
      <c r="L639" s="134"/>
      <c r="M639" s="134"/>
      <c r="N639" s="134"/>
      <c r="O639" s="134"/>
      <c r="S639" s="181"/>
    </row>
    <row r="640" spans="1:19" ht="12.6" customHeight="1" x14ac:dyDescent="0.2">
      <c r="A640" s="134"/>
      <c r="B640" s="134"/>
      <c r="C640" s="134"/>
      <c r="D640" s="150"/>
      <c r="E640" s="150"/>
      <c r="F640" s="150"/>
      <c r="G640" s="150"/>
      <c r="H640" s="150"/>
      <c r="I640" s="150"/>
      <c r="J640" s="150"/>
      <c r="K640" s="134"/>
      <c r="L640" s="134"/>
      <c r="M640" s="134"/>
      <c r="N640" s="134"/>
      <c r="O640" s="134"/>
      <c r="S640" s="181"/>
    </row>
    <row r="641" spans="1:19" ht="12.6" customHeight="1" x14ac:dyDescent="0.2">
      <c r="A641" s="134"/>
      <c r="B641" s="134"/>
      <c r="C641" s="134"/>
      <c r="D641" s="150"/>
      <c r="E641" s="150"/>
      <c r="F641" s="150"/>
      <c r="G641" s="150"/>
      <c r="H641" s="150"/>
      <c r="I641" s="150"/>
      <c r="J641" s="150"/>
      <c r="K641" s="134"/>
      <c r="L641" s="134"/>
      <c r="M641" s="134"/>
      <c r="N641" s="134"/>
      <c r="O641" s="134"/>
      <c r="S641" s="181"/>
    </row>
    <row r="642" spans="1:19" ht="12.6" customHeight="1" x14ac:dyDescent="0.2">
      <c r="A642" s="134"/>
      <c r="B642" s="134"/>
      <c r="C642" s="134"/>
      <c r="D642" s="150"/>
      <c r="E642" s="150"/>
      <c r="F642" s="150"/>
      <c r="G642" s="150"/>
      <c r="H642" s="150"/>
      <c r="I642" s="150"/>
      <c r="J642" s="150"/>
      <c r="K642" s="134"/>
      <c r="L642" s="134"/>
      <c r="M642" s="134"/>
      <c r="N642" s="134"/>
      <c r="O642" s="134"/>
      <c r="S642" s="181"/>
    </row>
    <row r="643" spans="1:19" ht="12.6" customHeight="1" x14ac:dyDescent="0.2">
      <c r="A643" s="134"/>
      <c r="B643" s="134"/>
      <c r="C643" s="134"/>
      <c r="D643" s="150"/>
      <c r="E643" s="150"/>
      <c r="F643" s="150"/>
      <c r="G643" s="150"/>
      <c r="H643" s="150"/>
      <c r="I643" s="150"/>
      <c r="J643" s="150"/>
      <c r="K643" s="134"/>
      <c r="L643" s="134"/>
      <c r="M643" s="134"/>
      <c r="N643" s="134"/>
      <c r="O643" s="134"/>
      <c r="S643" s="181"/>
    </row>
    <row r="644" spans="1:19" ht="12.6" customHeight="1" x14ac:dyDescent="0.2">
      <c r="A644" s="134"/>
      <c r="B644" s="134"/>
      <c r="C644" s="134"/>
      <c r="D644" s="150"/>
      <c r="E644" s="150"/>
      <c r="F644" s="150"/>
      <c r="G644" s="150"/>
      <c r="H644" s="150"/>
      <c r="I644" s="150"/>
      <c r="J644" s="150"/>
      <c r="K644" s="134"/>
      <c r="L644" s="134"/>
      <c r="M644" s="134"/>
      <c r="N644" s="134"/>
      <c r="O644" s="134"/>
      <c r="S644" s="181"/>
    </row>
    <row r="645" spans="1:19" ht="12.6" customHeight="1" x14ac:dyDescent="0.2">
      <c r="A645" s="134"/>
      <c r="B645" s="134"/>
      <c r="C645" s="134"/>
      <c r="D645" s="150"/>
      <c r="E645" s="150"/>
      <c r="F645" s="150"/>
      <c r="G645" s="150"/>
      <c r="H645" s="150"/>
      <c r="I645" s="150"/>
      <c r="J645" s="150"/>
      <c r="K645" s="134"/>
      <c r="L645" s="134"/>
      <c r="M645" s="134"/>
      <c r="N645" s="134"/>
      <c r="O645" s="134"/>
      <c r="S645" s="181"/>
    </row>
    <row r="646" spans="1:19" ht="12.6" customHeight="1" x14ac:dyDescent="0.2">
      <c r="A646" s="134"/>
      <c r="B646" s="134"/>
      <c r="C646" s="134"/>
      <c r="D646" s="150"/>
      <c r="E646" s="150"/>
      <c r="F646" s="150"/>
      <c r="G646" s="150"/>
      <c r="H646" s="150"/>
      <c r="I646" s="150"/>
      <c r="J646" s="150"/>
      <c r="K646" s="134"/>
      <c r="L646" s="134"/>
      <c r="M646" s="134"/>
      <c r="N646" s="134"/>
      <c r="O646" s="134"/>
      <c r="S646" s="181"/>
    </row>
    <row r="647" spans="1:19" ht="12.6" customHeight="1" x14ac:dyDescent="0.2">
      <c r="A647" s="134"/>
      <c r="B647" s="134"/>
      <c r="C647" s="134"/>
      <c r="D647" s="150"/>
      <c r="E647" s="150"/>
      <c r="F647" s="150"/>
      <c r="G647" s="150"/>
      <c r="H647" s="150"/>
      <c r="I647" s="150"/>
      <c r="J647" s="150"/>
      <c r="K647" s="134"/>
      <c r="L647" s="134"/>
      <c r="M647" s="134"/>
      <c r="N647" s="134"/>
      <c r="O647" s="134"/>
      <c r="S647" s="181"/>
    </row>
    <row r="648" spans="1:19" ht="12.6" customHeight="1" x14ac:dyDescent="0.2">
      <c r="A648" s="134"/>
      <c r="B648" s="134"/>
      <c r="C648" s="134"/>
      <c r="D648" s="150"/>
      <c r="E648" s="150"/>
      <c r="F648" s="150"/>
      <c r="G648" s="150"/>
      <c r="H648" s="150"/>
      <c r="I648" s="150"/>
      <c r="J648" s="150"/>
      <c r="K648" s="134"/>
      <c r="L648" s="134"/>
      <c r="M648" s="134"/>
      <c r="N648" s="134"/>
      <c r="O648" s="134"/>
      <c r="S648" s="181"/>
    </row>
    <row r="649" spans="1:19" ht="12.6" customHeight="1" x14ac:dyDescent="0.2">
      <c r="A649" s="134"/>
      <c r="B649" s="134"/>
      <c r="C649" s="134"/>
      <c r="D649" s="150"/>
      <c r="E649" s="150"/>
      <c r="F649" s="150"/>
      <c r="G649" s="150"/>
      <c r="H649" s="150"/>
      <c r="I649" s="150"/>
      <c r="J649" s="150"/>
      <c r="K649" s="134"/>
      <c r="L649" s="134"/>
      <c r="M649" s="134"/>
      <c r="N649" s="134"/>
      <c r="O649" s="134"/>
      <c r="S649" s="181"/>
    </row>
    <row r="650" spans="1:19" ht="12.6" customHeight="1" x14ac:dyDescent="0.2">
      <c r="A650" s="134"/>
      <c r="B650" s="134"/>
      <c r="C650" s="134"/>
      <c r="D650" s="150"/>
      <c r="E650" s="150"/>
      <c r="F650" s="150"/>
      <c r="G650" s="150"/>
      <c r="H650" s="150"/>
      <c r="I650" s="150"/>
      <c r="J650" s="150"/>
      <c r="K650" s="134"/>
      <c r="L650" s="134"/>
      <c r="M650" s="134"/>
      <c r="N650" s="134"/>
      <c r="O650" s="134"/>
      <c r="S650" s="181"/>
    </row>
    <row r="651" spans="1:19" ht="12.6" customHeight="1" x14ac:dyDescent="0.2">
      <c r="A651" s="134"/>
      <c r="B651" s="134"/>
      <c r="C651" s="134"/>
      <c r="D651" s="150"/>
      <c r="E651" s="150"/>
      <c r="F651" s="150"/>
      <c r="G651" s="150"/>
      <c r="H651" s="150"/>
      <c r="I651" s="150"/>
      <c r="J651" s="150"/>
      <c r="K651" s="134"/>
      <c r="L651" s="134"/>
      <c r="M651" s="134"/>
      <c r="N651" s="134"/>
      <c r="O651" s="134"/>
      <c r="S651" s="181"/>
    </row>
    <row r="652" spans="1:19" ht="12.6" customHeight="1" x14ac:dyDescent="0.2">
      <c r="A652" s="134"/>
      <c r="B652" s="134"/>
      <c r="C652" s="134"/>
      <c r="D652" s="150"/>
      <c r="E652" s="150"/>
      <c r="F652" s="150"/>
      <c r="G652" s="150"/>
      <c r="H652" s="150"/>
      <c r="I652" s="150"/>
      <c r="J652" s="150"/>
      <c r="K652" s="134"/>
      <c r="L652" s="134"/>
      <c r="M652" s="134"/>
      <c r="N652" s="134"/>
      <c r="O652" s="134"/>
      <c r="S652" s="181"/>
    </row>
    <row r="653" spans="1:19" ht="12.6" customHeight="1" x14ac:dyDescent="0.2">
      <c r="A653" s="134"/>
      <c r="B653" s="134"/>
      <c r="C653" s="134"/>
      <c r="D653" s="150"/>
      <c r="E653" s="150"/>
      <c r="F653" s="150"/>
      <c r="G653" s="150"/>
      <c r="H653" s="150"/>
      <c r="I653" s="150"/>
      <c r="J653" s="150"/>
      <c r="K653" s="134"/>
      <c r="L653" s="134"/>
      <c r="M653" s="134"/>
      <c r="N653" s="134"/>
      <c r="O653" s="134"/>
      <c r="S653" s="181"/>
    </row>
    <row r="654" spans="1:19" ht="12.6" customHeight="1" x14ac:dyDescent="0.2">
      <c r="A654" s="134"/>
      <c r="B654" s="134"/>
      <c r="C654" s="134"/>
      <c r="D654" s="150"/>
      <c r="E654" s="150"/>
      <c r="F654" s="150"/>
      <c r="G654" s="150"/>
      <c r="H654" s="150"/>
      <c r="I654" s="150"/>
      <c r="J654" s="150"/>
      <c r="K654" s="134"/>
      <c r="L654" s="134"/>
      <c r="M654" s="134"/>
      <c r="N654" s="134"/>
      <c r="O654" s="134"/>
      <c r="S654" s="181"/>
    </row>
    <row r="655" spans="1:19" ht="12.6" customHeight="1" x14ac:dyDescent="0.2">
      <c r="A655" s="134"/>
      <c r="B655" s="134"/>
      <c r="C655" s="134"/>
      <c r="D655" s="150"/>
      <c r="E655" s="150"/>
      <c r="F655" s="150"/>
      <c r="G655" s="150"/>
      <c r="H655" s="150"/>
      <c r="I655" s="150"/>
      <c r="J655" s="150"/>
      <c r="K655" s="134"/>
      <c r="L655" s="134"/>
      <c r="M655" s="134"/>
      <c r="N655" s="134"/>
      <c r="O655" s="134"/>
      <c r="S655" s="181"/>
    </row>
    <row r="656" spans="1:19" ht="12.6" customHeight="1" x14ac:dyDescent="0.2">
      <c r="A656" s="134"/>
      <c r="B656" s="134"/>
      <c r="C656" s="134"/>
      <c r="D656" s="150"/>
      <c r="E656" s="150"/>
      <c r="F656" s="150"/>
      <c r="G656" s="150"/>
      <c r="H656" s="150"/>
      <c r="I656" s="150"/>
      <c r="J656" s="150"/>
      <c r="K656" s="134"/>
      <c r="L656" s="134"/>
      <c r="M656" s="134"/>
      <c r="N656" s="134"/>
      <c r="O656" s="134"/>
      <c r="S656" s="181"/>
    </row>
    <row r="657" spans="1:19" ht="12.6" customHeight="1" x14ac:dyDescent="0.2">
      <c r="A657" s="134"/>
      <c r="B657" s="134"/>
      <c r="C657" s="134"/>
      <c r="D657" s="150"/>
      <c r="E657" s="150"/>
      <c r="F657" s="150"/>
      <c r="G657" s="150"/>
      <c r="H657" s="150"/>
      <c r="I657" s="150"/>
      <c r="J657" s="150"/>
      <c r="K657" s="134"/>
      <c r="L657" s="134"/>
      <c r="M657" s="134"/>
      <c r="N657" s="134"/>
      <c r="O657" s="134"/>
      <c r="S657" s="181"/>
    </row>
    <row r="658" spans="1:19" ht="12.6" customHeight="1" x14ac:dyDescent="0.2">
      <c r="A658" s="134"/>
      <c r="B658" s="134"/>
      <c r="C658" s="134"/>
      <c r="D658" s="150"/>
      <c r="E658" s="150"/>
      <c r="F658" s="150"/>
      <c r="G658" s="150"/>
      <c r="H658" s="150"/>
      <c r="I658" s="150"/>
      <c r="J658" s="150"/>
      <c r="K658" s="134"/>
      <c r="L658" s="134"/>
      <c r="M658" s="134"/>
      <c r="N658" s="134"/>
      <c r="O658" s="134"/>
      <c r="S658" s="181"/>
    </row>
    <row r="659" spans="1:19" ht="12.6" customHeight="1" x14ac:dyDescent="0.2">
      <c r="A659" s="134"/>
      <c r="B659" s="134"/>
      <c r="C659" s="134"/>
      <c r="D659" s="150"/>
      <c r="E659" s="150"/>
      <c r="F659" s="150"/>
      <c r="G659" s="150"/>
      <c r="H659" s="150"/>
      <c r="I659" s="150"/>
      <c r="J659" s="150"/>
      <c r="K659" s="134"/>
      <c r="L659" s="134"/>
      <c r="M659" s="134"/>
      <c r="N659" s="134"/>
      <c r="O659" s="134"/>
      <c r="S659" s="181"/>
    </row>
    <row r="660" spans="1:19" ht="12.6" customHeight="1" x14ac:dyDescent="0.2">
      <c r="A660" s="134"/>
      <c r="B660" s="134"/>
      <c r="C660" s="134"/>
      <c r="D660" s="150"/>
      <c r="E660" s="150"/>
      <c r="F660" s="150"/>
      <c r="G660" s="150"/>
      <c r="H660" s="150"/>
      <c r="I660" s="150"/>
      <c r="J660" s="150"/>
      <c r="K660" s="134"/>
      <c r="L660" s="134"/>
      <c r="M660" s="134"/>
      <c r="N660" s="134"/>
      <c r="O660" s="134"/>
      <c r="S660" s="181"/>
    </row>
    <row r="661" spans="1:19" ht="12.6" customHeight="1" x14ac:dyDescent="0.2">
      <c r="A661" s="134"/>
      <c r="B661" s="134"/>
      <c r="C661" s="134"/>
      <c r="D661" s="150"/>
      <c r="E661" s="150"/>
      <c r="F661" s="150"/>
      <c r="G661" s="150"/>
      <c r="H661" s="150"/>
      <c r="I661" s="150"/>
      <c r="J661" s="150"/>
      <c r="K661" s="134"/>
      <c r="L661" s="134"/>
      <c r="M661" s="134"/>
      <c r="N661" s="134"/>
      <c r="O661" s="134"/>
      <c r="S661" s="181"/>
    </row>
    <row r="662" spans="1:19" ht="12.6" customHeight="1" x14ac:dyDescent="0.2">
      <c r="A662" s="134"/>
      <c r="B662" s="134"/>
      <c r="C662" s="134"/>
      <c r="D662" s="150"/>
      <c r="E662" s="150"/>
      <c r="F662" s="150"/>
      <c r="G662" s="150"/>
      <c r="H662" s="150"/>
      <c r="I662" s="150"/>
      <c r="J662" s="150"/>
      <c r="K662" s="134"/>
      <c r="L662" s="134"/>
      <c r="M662" s="134"/>
      <c r="N662" s="134"/>
      <c r="O662" s="134"/>
      <c r="S662" s="181"/>
    </row>
    <row r="663" spans="1:19" ht="12.6" customHeight="1" x14ac:dyDescent="0.2">
      <c r="A663" s="134"/>
      <c r="B663" s="134"/>
      <c r="C663" s="134"/>
      <c r="D663" s="150"/>
      <c r="E663" s="150"/>
      <c r="F663" s="150"/>
      <c r="G663" s="150"/>
      <c r="H663" s="150"/>
      <c r="I663" s="150"/>
      <c r="J663" s="150"/>
      <c r="K663" s="134"/>
      <c r="L663" s="134"/>
      <c r="M663" s="134"/>
      <c r="N663" s="134"/>
      <c r="O663" s="134"/>
      <c r="S663" s="181"/>
    </row>
    <row r="664" spans="1:19" ht="12.6" customHeight="1" x14ac:dyDescent="0.2">
      <c r="A664" s="134"/>
      <c r="B664" s="134"/>
      <c r="C664" s="134"/>
      <c r="D664" s="150"/>
      <c r="E664" s="150"/>
      <c r="F664" s="150"/>
      <c r="G664" s="150"/>
      <c r="H664" s="150"/>
      <c r="I664" s="150"/>
      <c r="J664" s="150"/>
      <c r="K664" s="134"/>
      <c r="L664" s="134"/>
      <c r="M664" s="134"/>
      <c r="N664" s="134"/>
      <c r="O664" s="134"/>
      <c r="S664" s="181"/>
    </row>
    <row r="665" spans="1:19" ht="12.6" customHeight="1" x14ac:dyDescent="0.2">
      <c r="A665" s="134"/>
      <c r="B665" s="134"/>
      <c r="C665" s="134"/>
      <c r="D665" s="150"/>
      <c r="E665" s="150"/>
      <c r="F665" s="150"/>
      <c r="G665" s="150"/>
      <c r="H665" s="150"/>
      <c r="I665" s="150"/>
      <c r="J665" s="150"/>
      <c r="K665" s="134"/>
      <c r="L665" s="134"/>
      <c r="M665" s="134"/>
      <c r="N665" s="134"/>
      <c r="O665" s="134"/>
      <c r="S665" s="181"/>
    </row>
    <row r="666" spans="1:19" ht="12.6" customHeight="1" x14ac:dyDescent="0.2">
      <c r="A666" s="134"/>
      <c r="B666" s="134"/>
      <c r="C666" s="134"/>
      <c r="D666" s="150"/>
      <c r="E666" s="150"/>
      <c r="F666" s="150"/>
      <c r="G666" s="150"/>
      <c r="H666" s="150"/>
      <c r="I666" s="150"/>
      <c r="J666" s="150"/>
      <c r="K666" s="134"/>
      <c r="L666" s="134"/>
      <c r="M666" s="134"/>
      <c r="N666" s="134"/>
      <c r="O666" s="134"/>
      <c r="S666" s="181"/>
    </row>
    <row r="667" spans="1:19" ht="12.6" customHeight="1" x14ac:dyDescent="0.2">
      <c r="A667" s="134"/>
      <c r="B667" s="134"/>
      <c r="C667" s="134"/>
      <c r="D667" s="150"/>
      <c r="E667" s="150"/>
      <c r="F667" s="150"/>
      <c r="G667" s="150"/>
      <c r="H667" s="150"/>
      <c r="I667" s="150"/>
      <c r="J667" s="150"/>
      <c r="K667" s="134"/>
      <c r="L667" s="134"/>
      <c r="M667" s="134"/>
      <c r="N667" s="134"/>
      <c r="O667" s="134"/>
      <c r="S667" s="181"/>
    </row>
    <row r="668" spans="1:19" ht="12.6" customHeight="1" x14ac:dyDescent="0.2">
      <c r="A668" s="134"/>
      <c r="B668" s="134"/>
      <c r="C668" s="134"/>
      <c r="D668" s="150"/>
      <c r="E668" s="150"/>
      <c r="F668" s="150"/>
      <c r="G668" s="150"/>
      <c r="H668" s="150"/>
      <c r="I668" s="150"/>
      <c r="J668" s="150"/>
      <c r="K668" s="134"/>
      <c r="L668" s="134"/>
      <c r="M668" s="134"/>
      <c r="N668" s="134"/>
      <c r="O668" s="134"/>
      <c r="S668" s="181"/>
    </row>
    <row r="669" spans="1:19" ht="12.6" customHeight="1" x14ac:dyDescent="0.2">
      <c r="A669" s="134"/>
      <c r="B669" s="134"/>
      <c r="C669" s="134"/>
      <c r="D669" s="150"/>
      <c r="E669" s="150"/>
      <c r="F669" s="150"/>
      <c r="G669" s="150"/>
      <c r="H669" s="150"/>
      <c r="I669" s="150"/>
      <c r="J669" s="150"/>
      <c r="K669" s="134"/>
      <c r="L669" s="134"/>
      <c r="M669" s="134"/>
      <c r="N669" s="134"/>
      <c r="O669" s="134"/>
      <c r="S669" s="181"/>
    </row>
    <row r="670" spans="1:19" ht="12.6" customHeight="1" x14ac:dyDescent="0.2">
      <c r="A670" s="134"/>
      <c r="B670" s="134"/>
      <c r="C670" s="134"/>
      <c r="D670" s="150"/>
      <c r="E670" s="150"/>
      <c r="F670" s="150"/>
      <c r="G670" s="150"/>
      <c r="H670" s="150"/>
      <c r="I670" s="150"/>
      <c r="J670" s="150"/>
      <c r="K670" s="134"/>
      <c r="L670" s="134"/>
      <c r="M670" s="134"/>
      <c r="N670" s="134"/>
      <c r="O670" s="134"/>
      <c r="S670" s="181"/>
    </row>
    <row r="671" spans="1:19" ht="12.6" customHeight="1" x14ac:dyDescent="0.2">
      <c r="A671" s="134"/>
      <c r="B671" s="134"/>
      <c r="C671" s="134"/>
      <c r="D671" s="150"/>
      <c r="E671" s="150"/>
      <c r="F671" s="150"/>
      <c r="G671" s="150"/>
      <c r="H671" s="150"/>
      <c r="I671" s="150"/>
      <c r="J671" s="150"/>
      <c r="K671" s="134"/>
      <c r="L671" s="134"/>
      <c r="M671" s="134"/>
      <c r="N671" s="134"/>
      <c r="O671" s="134"/>
      <c r="S671" s="181"/>
    </row>
    <row r="672" spans="1:19" ht="12.6" customHeight="1" x14ac:dyDescent="0.2">
      <c r="A672" s="134"/>
      <c r="B672" s="134"/>
      <c r="C672" s="134"/>
      <c r="D672" s="150"/>
      <c r="E672" s="150"/>
      <c r="F672" s="150"/>
      <c r="G672" s="150"/>
      <c r="H672" s="150"/>
      <c r="I672" s="150"/>
      <c r="J672" s="150"/>
      <c r="K672" s="134"/>
      <c r="L672" s="134"/>
      <c r="M672" s="134"/>
      <c r="N672" s="134"/>
      <c r="O672" s="134"/>
      <c r="S672" s="181"/>
    </row>
    <row r="673" spans="1:19" ht="12.6" customHeight="1" x14ac:dyDescent="0.2">
      <c r="A673" s="134"/>
      <c r="B673" s="134"/>
      <c r="C673" s="134"/>
      <c r="D673" s="150"/>
      <c r="E673" s="150"/>
      <c r="F673" s="150"/>
      <c r="G673" s="150"/>
      <c r="H673" s="150"/>
      <c r="I673" s="150"/>
      <c r="J673" s="150"/>
      <c r="K673" s="134"/>
      <c r="L673" s="134"/>
      <c r="M673" s="134"/>
      <c r="N673" s="134"/>
      <c r="O673" s="134"/>
      <c r="S673" s="181"/>
    </row>
    <row r="674" spans="1:19" ht="12.6" customHeight="1" x14ac:dyDescent="0.2">
      <c r="A674" s="134"/>
      <c r="B674" s="134"/>
      <c r="C674" s="134"/>
      <c r="D674" s="150"/>
      <c r="E674" s="150"/>
      <c r="F674" s="150"/>
      <c r="G674" s="150"/>
      <c r="H674" s="150"/>
      <c r="I674" s="150"/>
      <c r="J674" s="150"/>
      <c r="K674" s="134"/>
      <c r="L674" s="134"/>
      <c r="M674" s="134"/>
      <c r="N674" s="134"/>
      <c r="O674" s="134"/>
      <c r="S674" s="181"/>
    </row>
    <row r="675" spans="1:19" ht="12.6" customHeight="1" x14ac:dyDescent="0.2">
      <c r="A675" s="134"/>
      <c r="B675" s="134"/>
      <c r="C675" s="134"/>
      <c r="D675" s="150"/>
      <c r="E675" s="150"/>
      <c r="F675" s="150"/>
      <c r="G675" s="150"/>
      <c r="H675" s="150"/>
      <c r="I675" s="150"/>
      <c r="J675" s="150"/>
      <c r="K675" s="134"/>
      <c r="L675" s="134"/>
      <c r="M675" s="134"/>
      <c r="N675" s="134"/>
      <c r="O675" s="134"/>
      <c r="S675" s="181"/>
    </row>
    <row r="676" spans="1:19" ht="12.6" customHeight="1" x14ac:dyDescent="0.2">
      <c r="A676" s="134"/>
      <c r="B676" s="134"/>
      <c r="C676" s="134"/>
      <c r="D676" s="150"/>
      <c r="E676" s="150"/>
      <c r="F676" s="150"/>
      <c r="G676" s="150"/>
      <c r="H676" s="150"/>
      <c r="I676" s="150"/>
      <c r="J676" s="150"/>
      <c r="K676" s="134"/>
      <c r="L676" s="134"/>
      <c r="M676" s="134"/>
      <c r="N676" s="134"/>
      <c r="O676" s="134"/>
      <c r="S676" s="181"/>
    </row>
    <row r="677" spans="1:19" ht="12.6" customHeight="1" x14ac:dyDescent="0.2">
      <c r="A677" s="134"/>
      <c r="B677" s="134"/>
      <c r="C677" s="134"/>
      <c r="D677" s="150"/>
      <c r="E677" s="150"/>
      <c r="F677" s="150"/>
      <c r="G677" s="150"/>
      <c r="H677" s="150"/>
      <c r="I677" s="150"/>
      <c r="J677" s="150"/>
      <c r="K677" s="134"/>
      <c r="L677" s="134"/>
      <c r="M677" s="134"/>
      <c r="N677" s="134"/>
      <c r="O677" s="134"/>
      <c r="S677" s="181"/>
    </row>
    <row r="678" spans="1:19" ht="12.6" customHeight="1" x14ac:dyDescent="0.2">
      <c r="A678" s="134"/>
      <c r="B678" s="134"/>
      <c r="C678" s="134"/>
      <c r="D678" s="150"/>
      <c r="E678" s="150"/>
      <c r="F678" s="150"/>
      <c r="G678" s="150"/>
      <c r="H678" s="150"/>
      <c r="I678" s="150"/>
      <c r="J678" s="150"/>
      <c r="K678" s="134"/>
      <c r="L678" s="134"/>
      <c r="M678" s="134"/>
      <c r="N678" s="134"/>
      <c r="O678" s="134"/>
      <c r="S678" s="181"/>
    </row>
    <row r="679" spans="1:19" ht="12.6" customHeight="1" x14ac:dyDescent="0.2">
      <c r="A679" s="134"/>
      <c r="B679" s="134"/>
      <c r="C679" s="134"/>
      <c r="D679" s="150"/>
      <c r="E679" s="150"/>
      <c r="F679" s="150"/>
      <c r="G679" s="150"/>
      <c r="H679" s="150"/>
      <c r="I679" s="150"/>
      <c r="J679" s="150"/>
      <c r="K679" s="134"/>
      <c r="L679" s="134"/>
      <c r="M679" s="134"/>
      <c r="N679" s="134"/>
      <c r="O679" s="134"/>
      <c r="S679" s="181"/>
    </row>
    <row r="680" spans="1:19" ht="12.6" customHeight="1" x14ac:dyDescent="0.2">
      <c r="A680" s="134"/>
      <c r="B680" s="134"/>
      <c r="C680" s="134"/>
      <c r="D680" s="150"/>
      <c r="E680" s="150"/>
      <c r="F680" s="150"/>
      <c r="G680" s="150"/>
      <c r="H680" s="150"/>
      <c r="I680" s="150"/>
      <c r="J680" s="150"/>
      <c r="K680" s="134"/>
      <c r="L680" s="134"/>
      <c r="M680" s="134"/>
      <c r="N680" s="134"/>
      <c r="O680" s="134"/>
      <c r="S680" s="181"/>
    </row>
    <row r="681" spans="1:19" ht="12.6" customHeight="1" x14ac:dyDescent="0.2">
      <c r="A681" s="134"/>
      <c r="B681" s="134"/>
      <c r="C681" s="134"/>
      <c r="D681" s="150"/>
      <c r="E681" s="150"/>
      <c r="F681" s="150"/>
      <c r="G681" s="150"/>
      <c r="H681" s="150"/>
      <c r="I681" s="150"/>
      <c r="J681" s="150"/>
      <c r="K681" s="134"/>
      <c r="L681" s="134"/>
      <c r="M681" s="134"/>
      <c r="N681" s="134"/>
      <c r="O681" s="134"/>
      <c r="S681" s="181"/>
    </row>
    <row r="682" spans="1:19" ht="12.6" customHeight="1" x14ac:dyDescent="0.2">
      <c r="A682" s="134"/>
      <c r="B682" s="134"/>
      <c r="C682" s="134"/>
      <c r="D682" s="150"/>
      <c r="E682" s="150"/>
      <c r="F682" s="150"/>
      <c r="G682" s="150"/>
      <c r="H682" s="150"/>
      <c r="I682" s="150"/>
      <c r="J682" s="150"/>
      <c r="K682" s="134"/>
      <c r="L682" s="134"/>
      <c r="M682" s="134"/>
      <c r="N682" s="134"/>
      <c r="O682" s="134"/>
      <c r="S682" s="181"/>
    </row>
    <row r="683" spans="1:19" ht="12.6" customHeight="1" x14ac:dyDescent="0.2">
      <c r="A683" s="134"/>
      <c r="B683" s="134"/>
      <c r="C683" s="134"/>
      <c r="D683" s="150"/>
      <c r="E683" s="150"/>
      <c r="F683" s="150"/>
      <c r="G683" s="150"/>
      <c r="H683" s="150"/>
      <c r="I683" s="150"/>
      <c r="J683" s="150"/>
      <c r="K683" s="134"/>
      <c r="L683" s="134"/>
      <c r="M683" s="134"/>
      <c r="N683" s="134"/>
      <c r="O683" s="134"/>
      <c r="S683" s="181"/>
    </row>
    <row r="684" spans="1:19" ht="12.6" customHeight="1" x14ac:dyDescent="0.2">
      <c r="A684" s="134"/>
      <c r="B684" s="134"/>
      <c r="C684" s="134"/>
      <c r="D684" s="150"/>
      <c r="E684" s="150"/>
      <c r="F684" s="150"/>
      <c r="G684" s="150"/>
      <c r="H684" s="150"/>
      <c r="I684" s="150"/>
      <c r="J684" s="150"/>
      <c r="K684" s="134"/>
      <c r="L684" s="134"/>
      <c r="M684" s="134"/>
      <c r="N684" s="134"/>
      <c r="O684" s="134"/>
      <c r="S684" s="181"/>
    </row>
    <row r="685" spans="1:19" ht="12.6" customHeight="1" x14ac:dyDescent="0.2">
      <c r="A685" s="134"/>
      <c r="B685" s="134"/>
      <c r="C685" s="134"/>
      <c r="D685" s="150"/>
      <c r="E685" s="150"/>
      <c r="F685" s="150"/>
      <c r="G685" s="150"/>
      <c r="H685" s="150"/>
      <c r="I685" s="150"/>
      <c r="J685" s="150"/>
      <c r="K685" s="134"/>
      <c r="L685" s="134"/>
      <c r="M685" s="134"/>
      <c r="N685" s="134"/>
      <c r="O685" s="134"/>
      <c r="S685" s="181"/>
    </row>
    <row r="686" spans="1:19" ht="12.6" customHeight="1" x14ac:dyDescent="0.2">
      <c r="A686" s="134"/>
      <c r="B686" s="134"/>
      <c r="C686" s="134"/>
      <c r="D686" s="150"/>
      <c r="E686" s="150"/>
      <c r="F686" s="150"/>
      <c r="G686" s="150"/>
      <c r="H686" s="150"/>
      <c r="I686" s="150"/>
      <c r="J686" s="150"/>
      <c r="K686" s="134"/>
      <c r="L686" s="134"/>
      <c r="M686" s="134"/>
      <c r="N686" s="134"/>
      <c r="O686" s="134"/>
      <c r="S686" s="181"/>
    </row>
    <row r="687" spans="1:19" ht="12.6" customHeight="1" x14ac:dyDescent="0.2">
      <c r="A687" s="134"/>
      <c r="B687" s="134"/>
      <c r="C687" s="134"/>
      <c r="D687" s="150"/>
      <c r="E687" s="150"/>
      <c r="F687" s="150"/>
      <c r="G687" s="150"/>
      <c r="H687" s="150"/>
      <c r="I687" s="150"/>
      <c r="J687" s="150"/>
      <c r="K687" s="134"/>
      <c r="L687" s="134"/>
      <c r="M687" s="134"/>
      <c r="N687" s="134"/>
      <c r="O687" s="134"/>
      <c r="S687" s="181"/>
    </row>
    <row r="688" spans="1:19" ht="12.6" customHeight="1" x14ac:dyDescent="0.2">
      <c r="A688" s="134"/>
      <c r="B688" s="134"/>
      <c r="C688" s="134"/>
      <c r="D688" s="150"/>
      <c r="E688" s="150"/>
      <c r="F688" s="150"/>
      <c r="G688" s="150"/>
      <c r="H688" s="150"/>
      <c r="I688" s="150"/>
      <c r="J688" s="150"/>
      <c r="K688" s="134"/>
      <c r="L688" s="134"/>
      <c r="M688" s="134"/>
      <c r="N688" s="134"/>
      <c r="O688" s="134"/>
      <c r="S688" s="181"/>
    </row>
    <row r="689" spans="1:19" ht="12.6" customHeight="1" x14ac:dyDescent="0.2">
      <c r="A689" s="134"/>
      <c r="B689" s="134"/>
      <c r="C689" s="134"/>
      <c r="D689" s="150"/>
      <c r="E689" s="150"/>
      <c r="F689" s="150"/>
      <c r="G689" s="150"/>
      <c r="H689" s="150"/>
      <c r="I689" s="150"/>
      <c r="J689" s="150"/>
      <c r="K689" s="134"/>
      <c r="L689" s="134"/>
      <c r="M689" s="134"/>
      <c r="N689" s="134"/>
      <c r="O689" s="134"/>
      <c r="S689" s="181"/>
    </row>
    <row r="690" spans="1:19" ht="12.6" customHeight="1" x14ac:dyDescent="0.2">
      <c r="A690" s="134"/>
      <c r="B690" s="134"/>
      <c r="C690" s="134"/>
      <c r="D690" s="150"/>
      <c r="E690" s="150"/>
      <c r="F690" s="150"/>
      <c r="G690" s="150"/>
      <c r="H690" s="150"/>
      <c r="I690" s="150"/>
      <c r="J690" s="150"/>
      <c r="K690" s="134"/>
      <c r="L690" s="134"/>
      <c r="M690" s="134"/>
      <c r="N690" s="134"/>
      <c r="O690" s="134"/>
      <c r="S690" s="181"/>
    </row>
    <row r="691" spans="1:19" ht="12.6" customHeight="1" x14ac:dyDescent="0.2">
      <c r="A691" s="134"/>
      <c r="B691" s="134"/>
      <c r="C691" s="134"/>
      <c r="D691" s="150"/>
      <c r="E691" s="150"/>
      <c r="F691" s="150"/>
      <c r="G691" s="150"/>
      <c r="H691" s="150"/>
      <c r="I691" s="150"/>
      <c r="J691" s="150"/>
      <c r="K691" s="134"/>
      <c r="L691" s="134"/>
      <c r="M691" s="134"/>
      <c r="N691" s="134"/>
      <c r="O691" s="134"/>
      <c r="S691" s="181"/>
    </row>
    <row r="692" spans="1:19" ht="12.6" customHeight="1" x14ac:dyDescent="0.2">
      <c r="A692" s="134"/>
      <c r="B692" s="134"/>
      <c r="C692" s="134"/>
      <c r="D692" s="150"/>
      <c r="E692" s="150"/>
      <c r="F692" s="150"/>
      <c r="G692" s="150"/>
      <c r="H692" s="150"/>
      <c r="I692" s="150"/>
      <c r="J692" s="150"/>
      <c r="K692" s="134"/>
      <c r="L692" s="134"/>
      <c r="M692" s="134"/>
      <c r="N692" s="134"/>
      <c r="O692" s="134"/>
      <c r="S692" s="181"/>
    </row>
    <row r="693" spans="1:19" ht="12.6" customHeight="1" x14ac:dyDescent="0.2">
      <c r="A693" s="134"/>
      <c r="B693" s="134"/>
      <c r="C693" s="134"/>
      <c r="D693" s="150"/>
      <c r="E693" s="150"/>
      <c r="F693" s="150"/>
      <c r="G693" s="150"/>
      <c r="H693" s="150"/>
      <c r="I693" s="150"/>
      <c r="J693" s="150"/>
      <c r="K693" s="134"/>
      <c r="L693" s="134"/>
      <c r="M693" s="134"/>
      <c r="N693" s="134"/>
      <c r="O693" s="134"/>
      <c r="S693" s="181"/>
    </row>
    <row r="694" spans="1:19" ht="12.6" customHeight="1" x14ac:dyDescent="0.2">
      <c r="A694" s="134"/>
      <c r="B694" s="134"/>
      <c r="C694" s="134"/>
      <c r="D694" s="150"/>
      <c r="E694" s="150"/>
      <c r="F694" s="150"/>
      <c r="G694" s="150"/>
      <c r="H694" s="150"/>
      <c r="I694" s="150"/>
      <c r="J694" s="150"/>
      <c r="K694" s="134"/>
      <c r="L694" s="134"/>
      <c r="M694" s="134"/>
      <c r="N694" s="134"/>
      <c r="O694" s="134"/>
      <c r="S694" s="181"/>
    </row>
    <row r="695" spans="1:19" ht="12.6" customHeight="1" x14ac:dyDescent="0.2">
      <c r="A695" s="134"/>
      <c r="B695" s="134"/>
      <c r="C695" s="134"/>
      <c r="D695" s="150"/>
      <c r="E695" s="150"/>
      <c r="F695" s="150"/>
      <c r="G695" s="150"/>
      <c r="H695" s="150"/>
      <c r="I695" s="150"/>
      <c r="J695" s="150"/>
      <c r="K695" s="134"/>
      <c r="L695" s="134"/>
      <c r="M695" s="134"/>
      <c r="N695" s="134"/>
      <c r="O695" s="134"/>
      <c r="S695" s="181"/>
    </row>
    <row r="696" spans="1:19" ht="12.6" customHeight="1" x14ac:dyDescent="0.2">
      <c r="A696" s="134"/>
      <c r="B696" s="134"/>
      <c r="C696" s="134"/>
      <c r="D696" s="150"/>
      <c r="E696" s="150"/>
      <c r="F696" s="150"/>
      <c r="G696" s="150"/>
      <c r="H696" s="150"/>
      <c r="I696" s="150"/>
      <c r="J696" s="150"/>
      <c r="K696" s="134"/>
      <c r="L696" s="134"/>
      <c r="M696" s="134"/>
      <c r="N696" s="134"/>
      <c r="O696" s="134"/>
      <c r="S696" s="181"/>
    </row>
    <row r="697" spans="1:19" ht="12.6" customHeight="1" x14ac:dyDescent="0.2">
      <c r="A697" s="134"/>
      <c r="B697" s="134"/>
      <c r="C697" s="134"/>
      <c r="D697" s="150"/>
      <c r="E697" s="150"/>
      <c r="F697" s="150"/>
      <c r="G697" s="150"/>
      <c r="H697" s="150"/>
      <c r="I697" s="150"/>
      <c r="J697" s="150"/>
      <c r="K697" s="134"/>
      <c r="L697" s="134"/>
      <c r="M697" s="134"/>
      <c r="N697" s="134"/>
      <c r="O697" s="134"/>
      <c r="S697" s="181"/>
    </row>
    <row r="698" spans="1:19" ht="12.6" customHeight="1" x14ac:dyDescent="0.2">
      <c r="A698" s="134"/>
      <c r="B698" s="134"/>
      <c r="C698" s="134"/>
      <c r="D698" s="150"/>
      <c r="E698" s="150"/>
      <c r="F698" s="150"/>
      <c r="G698" s="150"/>
      <c r="H698" s="150"/>
      <c r="I698" s="150"/>
      <c r="J698" s="150"/>
      <c r="K698" s="134"/>
      <c r="L698" s="134"/>
      <c r="M698" s="134"/>
      <c r="N698" s="134"/>
      <c r="O698" s="134"/>
      <c r="S698" s="181"/>
    </row>
    <row r="699" spans="1:19" ht="12.6" customHeight="1" x14ac:dyDescent="0.2">
      <c r="A699" s="134"/>
      <c r="B699" s="134"/>
      <c r="C699" s="134"/>
      <c r="D699" s="150"/>
      <c r="E699" s="150"/>
      <c r="F699" s="150"/>
      <c r="G699" s="150"/>
      <c r="H699" s="150"/>
      <c r="I699" s="150"/>
      <c r="J699" s="150"/>
      <c r="K699" s="134"/>
      <c r="L699" s="134"/>
      <c r="M699" s="134"/>
      <c r="N699" s="134"/>
      <c r="O699" s="134"/>
      <c r="S699" s="181"/>
    </row>
    <row r="700" spans="1:19" ht="12.6" customHeight="1" x14ac:dyDescent="0.2">
      <c r="A700" s="134"/>
      <c r="B700" s="134"/>
      <c r="C700" s="134"/>
      <c r="D700" s="150"/>
      <c r="E700" s="150"/>
      <c r="F700" s="150"/>
      <c r="G700" s="150"/>
      <c r="H700" s="150"/>
      <c r="I700" s="150"/>
      <c r="J700" s="150"/>
      <c r="K700" s="134"/>
      <c r="L700" s="134"/>
      <c r="M700" s="134"/>
      <c r="N700" s="134"/>
      <c r="O700" s="134"/>
      <c r="S700" s="181"/>
    </row>
    <row r="701" spans="1:19" ht="12.6" customHeight="1" x14ac:dyDescent="0.2">
      <c r="A701" s="134"/>
      <c r="B701" s="134"/>
      <c r="C701" s="134"/>
      <c r="D701" s="150"/>
      <c r="E701" s="150"/>
      <c r="F701" s="150"/>
      <c r="G701" s="150"/>
      <c r="H701" s="150"/>
      <c r="I701" s="150"/>
      <c r="J701" s="150"/>
      <c r="K701" s="134"/>
      <c r="L701" s="134"/>
      <c r="M701" s="134"/>
      <c r="N701" s="134"/>
      <c r="O701" s="134"/>
      <c r="S701" s="181"/>
    </row>
    <row r="702" spans="1:19" ht="12.6" customHeight="1" x14ac:dyDescent="0.2">
      <c r="A702" s="134"/>
      <c r="B702" s="134"/>
      <c r="C702" s="134"/>
      <c r="D702" s="150"/>
      <c r="E702" s="150"/>
      <c r="F702" s="150"/>
      <c r="G702" s="150"/>
      <c r="H702" s="150"/>
      <c r="I702" s="150"/>
      <c r="J702" s="150"/>
      <c r="K702" s="134"/>
      <c r="L702" s="134"/>
      <c r="M702" s="134"/>
      <c r="N702" s="134"/>
      <c r="O702" s="134"/>
      <c r="S702" s="181"/>
    </row>
    <row r="703" spans="1:19" ht="12.6" customHeight="1" x14ac:dyDescent="0.2">
      <c r="A703" s="134"/>
      <c r="B703" s="134"/>
      <c r="C703" s="134"/>
      <c r="D703" s="150"/>
      <c r="E703" s="150"/>
      <c r="F703" s="150"/>
      <c r="G703" s="150"/>
      <c r="H703" s="150"/>
      <c r="I703" s="150"/>
      <c r="J703" s="150"/>
      <c r="K703" s="134"/>
      <c r="L703" s="134"/>
      <c r="M703" s="134"/>
      <c r="N703" s="134"/>
      <c r="O703" s="134"/>
      <c r="S703" s="181"/>
    </row>
    <row r="704" spans="1:19" ht="12.6" customHeight="1" x14ac:dyDescent="0.2">
      <c r="A704" s="134"/>
      <c r="B704" s="134"/>
      <c r="C704" s="134"/>
      <c r="D704" s="150"/>
      <c r="E704" s="150"/>
      <c r="F704" s="150"/>
      <c r="G704" s="150"/>
      <c r="H704" s="150"/>
      <c r="I704" s="150"/>
      <c r="J704" s="150"/>
      <c r="K704" s="134"/>
      <c r="L704" s="134"/>
      <c r="M704" s="134"/>
      <c r="N704" s="134"/>
      <c r="O704" s="134"/>
      <c r="S704" s="181"/>
    </row>
    <row r="705" spans="1:19" ht="12.6" customHeight="1" x14ac:dyDescent="0.2">
      <c r="A705" s="134"/>
      <c r="B705" s="134"/>
      <c r="C705" s="134"/>
      <c r="D705" s="150"/>
      <c r="E705" s="150"/>
      <c r="F705" s="150"/>
      <c r="G705" s="150"/>
      <c r="H705" s="150"/>
      <c r="I705" s="150"/>
      <c r="J705" s="150"/>
      <c r="K705" s="134"/>
      <c r="L705" s="134"/>
      <c r="M705" s="134"/>
      <c r="N705" s="134"/>
      <c r="O705" s="134"/>
      <c r="S705" s="181"/>
    </row>
    <row r="706" spans="1:19" ht="12.6" customHeight="1" x14ac:dyDescent="0.2">
      <c r="A706" s="134"/>
      <c r="B706" s="134"/>
      <c r="C706" s="134"/>
      <c r="D706" s="150"/>
      <c r="E706" s="150"/>
      <c r="F706" s="150"/>
      <c r="G706" s="150"/>
      <c r="H706" s="150"/>
      <c r="I706" s="150"/>
      <c r="J706" s="150"/>
      <c r="K706" s="134"/>
      <c r="L706" s="134"/>
      <c r="M706" s="134"/>
      <c r="N706" s="134"/>
      <c r="O706" s="134"/>
      <c r="S706" s="181"/>
    </row>
    <row r="707" spans="1:19" ht="12.6" customHeight="1" x14ac:dyDescent="0.2">
      <c r="A707" s="134"/>
      <c r="B707" s="134"/>
      <c r="C707" s="134"/>
      <c r="D707" s="150"/>
      <c r="E707" s="150"/>
      <c r="F707" s="150"/>
      <c r="G707" s="150"/>
      <c r="H707" s="150"/>
      <c r="I707" s="150"/>
      <c r="J707" s="150"/>
      <c r="K707" s="134"/>
      <c r="L707" s="134"/>
      <c r="M707" s="134"/>
      <c r="N707" s="134"/>
      <c r="O707" s="134"/>
      <c r="S707" s="181"/>
    </row>
    <row r="708" spans="1:19" ht="12.6" customHeight="1" x14ac:dyDescent="0.2">
      <c r="A708" s="134"/>
      <c r="B708" s="134"/>
      <c r="C708" s="134"/>
      <c r="D708" s="150"/>
      <c r="E708" s="150"/>
      <c r="F708" s="150"/>
      <c r="G708" s="150"/>
      <c r="H708" s="150"/>
      <c r="I708" s="150"/>
      <c r="J708" s="150"/>
      <c r="K708" s="134"/>
      <c r="L708" s="134"/>
      <c r="M708" s="134"/>
      <c r="N708" s="134"/>
      <c r="O708" s="134"/>
      <c r="S708" s="181"/>
    </row>
    <row r="709" spans="1:19" ht="12.6" customHeight="1" x14ac:dyDescent="0.2">
      <c r="A709" s="134"/>
      <c r="B709" s="134"/>
      <c r="C709" s="134"/>
      <c r="D709" s="150"/>
      <c r="E709" s="150"/>
      <c r="F709" s="150"/>
      <c r="G709" s="150"/>
      <c r="H709" s="150"/>
      <c r="I709" s="150"/>
      <c r="J709" s="150"/>
      <c r="K709" s="134"/>
      <c r="L709" s="134"/>
      <c r="M709" s="134"/>
      <c r="N709" s="134"/>
      <c r="O709" s="134"/>
      <c r="S709" s="181"/>
    </row>
    <row r="710" spans="1:19" ht="12.6" customHeight="1" x14ac:dyDescent="0.2">
      <c r="A710" s="134"/>
      <c r="B710" s="134"/>
      <c r="C710" s="134"/>
      <c r="D710" s="150"/>
      <c r="E710" s="150"/>
      <c r="F710" s="150"/>
      <c r="G710" s="150"/>
      <c r="H710" s="150"/>
      <c r="I710" s="150"/>
      <c r="J710" s="150"/>
      <c r="K710" s="134"/>
      <c r="L710" s="134"/>
      <c r="M710" s="134"/>
      <c r="N710" s="134"/>
      <c r="O710" s="134"/>
      <c r="S710" s="181"/>
    </row>
    <row r="711" spans="1:19" ht="12.6" customHeight="1" x14ac:dyDescent="0.2">
      <c r="A711" s="134"/>
      <c r="B711" s="134"/>
      <c r="C711" s="134"/>
      <c r="D711" s="150"/>
      <c r="E711" s="150"/>
      <c r="F711" s="150"/>
      <c r="G711" s="150"/>
      <c r="H711" s="150"/>
      <c r="I711" s="150"/>
      <c r="J711" s="150"/>
      <c r="K711" s="134"/>
      <c r="L711" s="134"/>
      <c r="M711" s="134"/>
      <c r="N711" s="134"/>
      <c r="O711" s="134"/>
      <c r="S711" s="181"/>
    </row>
    <row r="712" spans="1:19" ht="12.6" customHeight="1" x14ac:dyDescent="0.2">
      <c r="A712" s="134"/>
      <c r="B712" s="134"/>
      <c r="C712" s="134"/>
      <c r="D712" s="150"/>
      <c r="E712" s="150"/>
      <c r="F712" s="150"/>
      <c r="G712" s="150"/>
      <c r="H712" s="150"/>
      <c r="I712" s="150"/>
      <c r="J712" s="150"/>
      <c r="K712" s="134"/>
      <c r="L712" s="134"/>
      <c r="M712" s="134"/>
      <c r="N712" s="134"/>
      <c r="O712" s="134"/>
      <c r="S712" s="181"/>
    </row>
    <row r="713" spans="1:19" ht="12.6" customHeight="1" x14ac:dyDescent="0.2">
      <c r="A713" s="134"/>
      <c r="B713" s="134"/>
      <c r="C713" s="134"/>
      <c r="D713" s="150"/>
      <c r="E713" s="150"/>
      <c r="F713" s="150"/>
      <c r="G713" s="150"/>
      <c r="H713" s="150"/>
      <c r="I713" s="150"/>
      <c r="J713" s="150"/>
      <c r="K713" s="134"/>
      <c r="L713" s="134"/>
      <c r="M713" s="134"/>
      <c r="N713" s="134"/>
      <c r="O713" s="134"/>
      <c r="S713" s="181"/>
    </row>
    <row r="714" spans="1:19" ht="12.6" customHeight="1" x14ac:dyDescent="0.2">
      <c r="A714" s="134"/>
      <c r="B714" s="134"/>
      <c r="C714" s="134"/>
      <c r="D714" s="150"/>
      <c r="E714" s="150"/>
      <c r="F714" s="150"/>
      <c r="G714" s="150"/>
      <c r="H714" s="150"/>
      <c r="I714" s="150"/>
      <c r="J714" s="150"/>
      <c r="K714" s="134"/>
      <c r="L714" s="134"/>
      <c r="M714" s="134"/>
      <c r="N714" s="134"/>
      <c r="O714" s="134"/>
      <c r="S714" s="181"/>
    </row>
    <row r="715" spans="1:19" ht="12.6" customHeight="1" x14ac:dyDescent="0.2">
      <c r="A715" s="134"/>
      <c r="B715" s="134"/>
      <c r="C715" s="134"/>
      <c r="D715" s="150"/>
      <c r="E715" s="150"/>
      <c r="F715" s="150"/>
      <c r="G715" s="150"/>
      <c r="H715" s="150"/>
      <c r="I715" s="150"/>
      <c r="J715" s="150"/>
      <c r="K715" s="134"/>
      <c r="L715" s="134"/>
      <c r="M715" s="134"/>
      <c r="N715" s="134"/>
      <c r="O715" s="134"/>
      <c r="S715" s="181"/>
    </row>
    <row r="716" spans="1:19" ht="12.6" customHeight="1" x14ac:dyDescent="0.2">
      <c r="A716" s="134"/>
      <c r="B716" s="134"/>
      <c r="C716" s="134"/>
      <c r="D716" s="150"/>
      <c r="E716" s="150"/>
      <c r="F716" s="150"/>
      <c r="G716" s="150"/>
      <c r="H716" s="150"/>
      <c r="I716" s="150"/>
      <c r="J716" s="150"/>
      <c r="K716" s="134"/>
      <c r="L716" s="134"/>
      <c r="M716" s="134"/>
      <c r="N716" s="134"/>
      <c r="O716" s="134"/>
      <c r="S716" s="181"/>
    </row>
    <row r="717" spans="1:19" ht="12.6" customHeight="1" x14ac:dyDescent="0.2">
      <c r="A717" s="134"/>
      <c r="B717" s="134"/>
      <c r="C717" s="134"/>
      <c r="D717" s="150"/>
      <c r="E717" s="150"/>
      <c r="F717" s="150"/>
      <c r="G717" s="150"/>
      <c r="H717" s="150"/>
      <c r="I717" s="150"/>
      <c r="J717" s="150"/>
      <c r="K717" s="134"/>
      <c r="L717" s="134"/>
      <c r="M717" s="134"/>
      <c r="N717" s="134"/>
      <c r="O717" s="134"/>
      <c r="S717" s="181"/>
    </row>
    <row r="718" spans="1:19" ht="12.6" customHeight="1" x14ac:dyDescent="0.2">
      <c r="A718" s="134"/>
      <c r="B718" s="134"/>
      <c r="C718" s="134"/>
      <c r="D718" s="150"/>
      <c r="E718" s="150"/>
      <c r="F718" s="150"/>
      <c r="G718" s="150"/>
      <c r="H718" s="150"/>
      <c r="I718" s="150"/>
      <c r="J718" s="150"/>
      <c r="K718" s="134"/>
      <c r="L718" s="134"/>
      <c r="M718" s="134"/>
      <c r="N718" s="134"/>
      <c r="O718" s="134"/>
      <c r="S718" s="181"/>
    </row>
    <row r="719" spans="1:19" ht="12.6" customHeight="1" x14ac:dyDescent="0.2">
      <c r="A719" s="134"/>
      <c r="B719" s="134"/>
      <c r="C719" s="134"/>
      <c r="D719" s="150"/>
      <c r="E719" s="150"/>
      <c r="F719" s="150"/>
      <c r="G719" s="150"/>
      <c r="H719" s="150"/>
      <c r="I719" s="150"/>
      <c r="J719" s="150"/>
      <c r="K719" s="134"/>
      <c r="L719" s="134"/>
      <c r="M719" s="134"/>
      <c r="N719" s="134"/>
      <c r="O719" s="134"/>
      <c r="S719" s="181"/>
    </row>
    <row r="720" spans="1:19" ht="12.6" customHeight="1" x14ac:dyDescent="0.2">
      <c r="A720" s="134"/>
      <c r="B720" s="134"/>
      <c r="C720" s="134"/>
      <c r="D720" s="150"/>
      <c r="E720" s="150"/>
      <c r="F720" s="150"/>
      <c r="G720" s="150"/>
      <c r="H720" s="150"/>
      <c r="I720" s="150"/>
      <c r="J720" s="150"/>
      <c r="K720" s="134"/>
      <c r="L720" s="134"/>
      <c r="M720" s="134"/>
      <c r="N720" s="134"/>
      <c r="O720" s="134"/>
      <c r="S720" s="181"/>
    </row>
    <row r="721" spans="1:19" ht="12.6" customHeight="1" x14ac:dyDescent="0.2">
      <c r="A721" s="134"/>
      <c r="B721" s="134"/>
      <c r="C721" s="134"/>
      <c r="D721" s="150"/>
      <c r="E721" s="150"/>
      <c r="F721" s="150"/>
      <c r="G721" s="150"/>
      <c r="H721" s="150"/>
      <c r="I721" s="150"/>
      <c r="J721" s="150"/>
      <c r="K721" s="134"/>
      <c r="L721" s="134"/>
      <c r="M721" s="134"/>
      <c r="N721" s="134"/>
      <c r="O721" s="134"/>
      <c r="S721" s="181"/>
    </row>
    <row r="722" spans="1:19" ht="12.6" customHeight="1" x14ac:dyDescent="0.2">
      <c r="A722" s="134"/>
      <c r="B722" s="134"/>
      <c r="C722" s="134"/>
      <c r="D722" s="150"/>
      <c r="E722" s="150"/>
      <c r="F722" s="150"/>
      <c r="G722" s="150"/>
      <c r="H722" s="150"/>
      <c r="I722" s="150"/>
      <c r="J722" s="150"/>
      <c r="K722" s="134"/>
      <c r="L722" s="134"/>
      <c r="M722" s="134"/>
      <c r="N722" s="134"/>
      <c r="O722" s="134"/>
      <c r="S722" s="181"/>
    </row>
    <row r="723" spans="1:19" ht="12.6" customHeight="1" x14ac:dyDescent="0.2">
      <c r="A723" s="134"/>
      <c r="B723" s="134"/>
      <c r="C723" s="134"/>
      <c r="D723" s="150"/>
      <c r="E723" s="150"/>
      <c r="F723" s="150"/>
      <c r="G723" s="150"/>
      <c r="H723" s="150"/>
      <c r="I723" s="150"/>
      <c r="J723" s="150"/>
      <c r="K723" s="134"/>
      <c r="L723" s="134"/>
      <c r="M723" s="134"/>
      <c r="N723" s="134"/>
      <c r="O723" s="134"/>
      <c r="S723" s="181"/>
    </row>
    <row r="724" spans="1:19" ht="12.6" customHeight="1" x14ac:dyDescent="0.2">
      <c r="A724" s="134"/>
      <c r="B724" s="134"/>
      <c r="C724" s="134"/>
      <c r="D724" s="150"/>
      <c r="E724" s="150"/>
      <c r="F724" s="150"/>
      <c r="G724" s="150"/>
      <c r="H724" s="150"/>
      <c r="I724" s="150"/>
      <c r="J724" s="150"/>
      <c r="K724" s="134"/>
      <c r="L724" s="134"/>
      <c r="M724" s="134"/>
      <c r="N724" s="134"/>
      <c r="O724" s="134"/>
      <c r="S724" s="181"/>
    </row>
    <row r="725" spans="1:19" ht="12.6" customHeight="1" x14ac:dyDescent="0.2">
      <c r="A725" s="134"/>
      <c r="B725" s="134"/>
      <c r="C725" s="134"/>
      <c r="D725" s="150"/>
      <c r="E725" s="150"/>
      <c r="F725" s="150"/>
      <c r="G725" s="150"/>
      <c r="H725" s="150"/>
      <c r="I725" s="150"/>
      <c r="J725" s="150"/>
      <c r="K725" s="134"/>
      <c r="L725" s="134"/>
      <c r="M725" s="134"/>
      <c r="N725" s="134"/>
      <c r="O725" s="134"/>
      <c r="S725" s="181"/>
    </row>
    <row r="726" spans="1:19" ht="12.6" customHeight="1" x14ac:dyDescent="0.2">
      <c r="A726" s="134"/>
      <c r="B726" s="134"/>
      <c r="C726" s="134"/>
      <c r="D726" s="150"/>
      <c r="E726" s="150"/>
      <c r="F726" s="150"/>
      <c r="G726" s="150"/>
      <c r="H726" s="150"/>
      <c r="I726" s="150"/>
      <c r="J726" s="150"/>
      <c r="K726" s="134"/>
      <c r="L726" s="134"/>
      <c r="M726" s="134"/>
      <c r="N726" s="134"/>
      <c r="O726" s="134"/>
      <c r="S726" s="181"/>
    </row>
    <row r="727" spans="1:19" ht="12.6" customHeight="1" x14ac:dyDescent="0.2">
      <c r="A727" s="134"/>
      <c r="B727" s="134"/>
      <c r="C727" s="134"/>
      <c r="D727" s="150"/>
      <c r="E727" s="150"/>
      <c r="F727" s="150"/>
      <c r="G727" s="150"/>
      <c r="H727" s="150"/>
      <c r="I727" s="150"/>
      <c r="J727" s="150"/>
      <c r="K727" s="134"/>
      <c r="L727" s="134"/>
      <c r="M727" s="134"/>
      <c r="N727" s="134"/>
      <c r="O727" s="134"/>
      <c r="S727" s="181"/>
    </row>
    <row r="728" spans="1:19" ht="12.6" customHeight="1" x14ac:dyDescent="0.2">
      <c r="A728" s="134"/>
      <c r="B728" s="134"/>
      <c r="C728" s="134"/>
      <c r="D728" s="150"/>
      <c r="E728" s="150"/>
      <c r="F728" s="150"/>
      <c r="G728" s="150"/>
      <c r="H728" s="150"/>
      <c r="I728" s="150"/>
      <c r="J728" s="150"/>
      <c r="K728" s="134"/>
      <c r="L728" s="134"/>
      <c r="M728" s="134"/>
      <c r="N728" s="134"/>
      <c r="O728" s="134"/>
      <c r="S728" s="181"/>
    </row>
    <row r="729" spans="1:19" ht="12.6" customHeight="1" x14ac:dyDescent="0.2">
      <c r="A729" s="134"/>
      <c r="B729" s="134"/>
      <c r="C729" s="134"/>
      <c r="D729" s="150"/>
      <c r="E729" s="150"/>
      <c r="F729" s="150"/>
      <c r="G729" s="150"/>
      <c r="H729" s="150"/>
      <c r="I729" s="150"/>
      <c r="J729" s="150"/>
      <c r="K729" s="134"/>
      <c r="L729" s="134"/>
      <c r="M729" s="134"/>
      <c r="N729" s="134"/>
      <c r="O729" s="134"/>
      <c r="S729" s="181"/>
    </row>
    <row r="730" spans="1:19" ht="12.6" customHeight="1" x14ac:dyDescent="0.2">
      <c r="A730" s="134"/>
      <c r="B730" s="134"/>
      <c r="C730" s="134"/>
      <c r="D730" s="150"/>
      <c r="E730" s="150"/>
      <c r="F730" s="150"/>
      <c r="G730" s="150"/>
      <c r="H730" s="150"/>
      <c r="I730" s="150"/>
      <c r="J730" s="150"/>
      <c r="K730" s="134"/>
      <c r="L730" s="134"/>
      <c r="M730" s="134"/>
      <c r="N730" s="134"/>
      <c r="O730" s="134"/>
      <c r="S730" s="181"/>
    </row>
    <row r="731" spans="1:19" ht="12.6" customHeight="1" x14ac:dyDescent="0.2">
      <c r="A731" s="134"/>
      <c r="B731" s="134"/>
      <c r="C731" s="134"/>
      <c r="D731" s="150"/>
      <c r="E731" s="150"/>
      <c r="F731" s="150"/>
      <c r="G731" s="150"/>
      <c r="H731" s="150"/>
      <c r="I731" s="150"/>
      <c r="J731" s="150"/>
      <c r="K731" s="134"/>
      <c r="L731" s="134"/>
      <c r="M731" s="134"/>
      <c r="N731" s="134"/>
      <c r="O731" s="134"/>
      <c r="S731" s="181"/>
    </row>
    <row r="732" spans="1:19" ht="12.6" customHeight="1" x14ac:dyDescent="0.2">
      <c r="A732" s="134"/>
      <c r="B732" s="134"/>
      <c r="C732" s="134"/>
      <c r="D732" s="150"/>
      <c r="E732" s="150"/>
      <c r="F732" s="150"/>
      <c r="G732" s="150"/>
      <c r="H732" s="150"/>
      <c r="I732" s="150"/>
      <c r="J732" s="150"/>
      <c r="K732" s="134"/>
      <c r="L732" s="134"/>
      <c r="M732" s="134"/>
      <c r="N732" s="134"/>
      <c r="O732" s="134"/>
      <c r="S732" s="181"/>
    </row>
    <row r="733" spans="1:19" ht="12.6" customHeight="1" x14ac:dyDescent="0.2">
      <c r="A733" s="134"/>
      <c r="B733" s="134"/>
      <c r="C733" s="134"/>
      <c r="D733" s="150"/>
      <c r="E733" s="150"/>
      <c r="F733" s="150"/>
      <c r="G733" s="150"/>
      <c r="H733" s="150"/>
      <c r="I733" s="150"/>
      <c r="J733" s="150"/>
      <c r="K733" s="134"/>
      <c r="L733" s="134"/>
      <c r="M733" s="134"/>
      <c r="N733" s="134"/>
      <c r="O733" s="134"/>
      <c r="S733" s="181"/>
    </row>
    <row r="734" spans="1:19" ht="12.6" customHeight="1" x14ac:dyDescent="0.2">
      <c r="A734" s="134"/>
      <c r="B734" s="134"/>
      <c r="C734" s="134"/>
      <c r="D734" s="150"/>
      <c r="E734" s="150"/>
      <c r="F734" s="150"/>
      <c r="G734" s="150"/>
      <c r="H734" s="150"/>
      <c r="I734" s="150"/>
      <c r="J734" s="150"/>
      <c r="K734" s="134"/>
      <c r="L734" s="134"/>
      <c r="M734" s="134"/>
      <c r="N734" s="134"/>
      <c r="O734" s="134"/>
      <c r="S734" s="181"/>
    </row>
    <row r="735" spans="1:19" ht="12.6" customHeight="1" x14ac:dyDescent="0.2">
      <c r="A735" s="134"/>
      <c r="B735" s="134"/>
      <c r="C735" s="134"/>
      <c r="D735" s="150"/>
      <c r="E735" s="150"/>
      <c r="F735" s="150"/>
      <c r="G735" s="150"/>
      <c r="H735" s="150"/>
      <c r="I735" s="150"/>
      <c r="J735" s="150"/>
      <c r="K735" s="134"/>
      <c r="L735" s="134"/>
      <c r="M735" s="134"/>
      <c r="N735" s="134"/>
      <c r="O735" s="134"/>
      <c r="S735" s="181"/>
    </row>
    <row r="736" spans="1:19" ht="12.6" customHeight="1" x14ac:dyDescent="0.2">
      <c r="A736" s="134"/>
      <c r="B736" s="134"/>
      <c r="C736" s="134"/>
      <c r="D736" s="150"/>
      <c r="E736" s="150"/>
      <c r="F736" s="150"/>
      <c r="G736" s="150"/>
      <c r="H736" s="150"/>
      <c r="I736" s="150"/>
      <c r="J736" s="150"/>
      <c r="K736" s="134"/>
      <c r="L736" s="134"/>
      <c r="M736" s="134"/>
      <c r="N736" s="134"/>
      <c r="O736" s="134"/>
      <c r="S736" s="181"/>
    </row>
    <row r="737" spans="1:19" ht="12.6" customHeight="1" x14ac:dyDescent="0.2">
      <c r="A737" s="134"/>
      <c r="B737" s="134"/>
      <c r="C737" s="134"/>
      <c r="D737" s="150"/>
      <c r="E737" s="150"/>
      <c r="F737" s="150"/>
      <c r="G737" s="150"/>
      <c r="H737" s="150"/>
      <c r="I737" s="150"/>
      <c r="J737" s="150"/>
      <c r="K737" s="134"/>
      <c r="L737" s="134"/>
      <c r="M737" s="134"/>
      <c r="N737" s="134"/>
      <c r="O737" s="134"/>
      <c r="S737" s="181"/>
    </row>
    <row r="738" spans="1:19" ht="12.6" customHeight="1" x14ac:dyDescent="0.2">
      <c r="A738" s="134"/>
      <c r="B738" s="134"/>
      <c r="C738" s="134"/>
      <c r="D738" s="150"/>
      <c r="E738" s="150"/>
      <c r="F738" s="150"/>
      <c r="G738" s="150"/>
      <c r="H738" s="150"/>
      <c r="I738" s="150"/>
      <c r="J738" s="150"/>
      <c r="K738" s="134"/>
      <c r="L738" s="134"/>
      <c r="M738" s="134"/>
      <c r="N738" s="134"/>
      <c r="O738" s="134"/>
      <c r="S738" s="181"/>
    </row>
    <row r="739" spans="1:19" ht="12.6" customHeight="1" x14ac:dyDescent="0.2">
      <c r="A739" s="134"/>
      <c r="B739" s="134"/>
      <c r="C739" s="134"/>
      <c r="D739" s="150"/>
      <c r="E739" s="150"/>
      <c r="F739" s="150"/>
      <c r="G739" s="150"/>
      <c r="H739" s="150"/>
      <c r="I739" s="150"/>
      <c r="J739" s="150"/>
      <c r="K739" s="134"/>
      <c r="L739" s="134"/>
      <c r="M739" s="134"/>
      <c r="N739" s="134"/>
      <c r="O739" s="134"/>
      <c r="S739" s="181"/>
    </row>
    <row r="740" spans="1:19" ht="12.6" customHeight="1" x14ac:dyDescent="0.2">
      <c r="A740" s="134"/>
      <c r="B740" s="134"/>
      <c r="C740" s="134"/>
      <c r="D740" s="150"/>
      <c r="E740" s="150"/>
      <c r="F740" s="150"/>
      <c r="G740" s="150"/>
      <c r="H740" s="150"/>
      <c r="I740" s="150"/>
      <c r="J740" s="150"/>
      <c r="K740" s="134"/>
      <c r="L740" s="134"/>
      <c r="M740" s="134"/>
      <c r="N740" s="134"/>
      <c r="O740" s="134"/>
      <c r="S740" s="181"/>
    </row>
    <row r="741" spans="1:19" ht="12.6" customHeight="1" x14ac:dyDescent="0.2">
      <c r="A741" s="134"/>
      <c r="B741" s="134"/>
      <c r="C741" s="134"/>
      <c r="D741" s="150"/>
      <c r="E741" s="150"/>
      <c r="F741" s="150"/>
      <c r="G741" s="150"/>
      <c r="H741" s="150"/>
      <c r="I741" s="150"/>
      <c r="J741" s="150"/>
      <c r="K741" s="134"/>
      <c r="L741" s="134"/>
      <c r="M741" s="134"/>
      <c r="N741" s="134"/>
      <c r="O741" s="134"/>
      <c r="S741" s="181"/>
    </row>
    <row r="742" spans="1:19" ht="12.6" customHeight="1" x14ac:dyDescent="0.2">
      <c r="A742" s="134"/>
      <c r="B742" s="134"/>
      <c r="C742" s="134"/>
      <c r="D742" s="150"/>
      <c r="E742" s="150"/>
      <c r="F742" s="150"/>
      <c r="G742" s="150"/>
      <c r="H742" s="150"/>
      <c r="I742" s="150"/>
      <c r="J742" s="150"/>
      <c r="K742" s="134"/>
      <c r="L742" s="134"/>
      <c r="M742" s="134"/>
      <c r="N742" s="134"/>
      <c r="O742" s="134"/>
      <c r="S742" s="181"/>
    </row>
    <row r="743" spans="1:19" ht="12.6" customHeight="1" x14ac:dyDescent="0.2">
      <c r="A743" s="134"/>
      <c r="B743" s="134"/>
      <c r="C743" s="134"/>
      <c r="D743" s="150"/>
      <c r="E743" s="150"/>
      <c r="F743" s="150"/>
      <c r="G743" s="150"/>
      <c r="H743" s="150"/>
      <c r="I743" s="150"/>
      <c r="J743" s="150"/>
      <c r="K743" s="134"/>
      <c r="L743" s="134"/>
      <c r="M743" s="134"/>
      <c r="N743" s="134"/>
      <c r="O743" s="134"/>
      <c r="S743" s="181"/>
    </row>
    <row r="744" spans="1:19" ht="12.6" customHeight="1" x14ac:dyDescent="0.2">
      <c r="A744" s="134"/>
      <c r="B744" s="134"/>
      <c r="C744" s="134"/>
      <c r="D744" s="150"/>
      <c r="E744" s="150"/>
      <c r="F744" s="150"/>
      <c r="G744" s="150"/>
      <c r="H744" s="150"/>
      <c r="I744" s="150"/>
      <c r="J744" s="150"/>
      <c r="K744" s="134"/>
      <c r="L744" s="134"/>
      <c r="M744" s="134"/>
      <c r="N744" s="134"/>
      <c r="O744" s="134"/>
      <c r="S744" s="181"/>
    </row>
    <row r="745" spans="1:19" ht="12.6" customHeight="1" x14ac:dyDescent="0.2">
      <c r="A745" s="134"/>
      <c r="B745" s="134"/>
      <c r="C745" s="134"/>
      <c r="D745" s="150"/>
      <c r="E745" s="150"/>
      <c r="F745" s="150"/>
      <c r="G745" s="150"/>
      <c r="H745" s="150"/>
      <c r="I745" s="150"/>
      <c r="J745" s="150"/>
      <c r="K745" s="134"/>
      <c r="L745" s="134"/>
      <c r="M745" s="134"/>
      <c r="N745" s="134"/>
      <c r="O745" s="134"/>
      <c r="S745" s="181"/>
    </row>
    <row r="746" spans="1:19" ht="12.6" customHeight="1" x14ac:dyDescent="0.2">
      <c r="A746" s="134"/>
      <c r="B746" s="134"/>
      <c r="C746" s="134"/>
      <c r="D746" s="150"/>
      <c r="E746" s="150"/>
      <c r="F746" s="150"/>
      <c r="G746" s="150"/>
      <c r="H746" s="150"/>
      <c r="I746" s="150"/>
      <c r="J746" s="150"/>
      <c r="K746" s="134"/>
      <c r="L746" s="134"/>
      <c r="M746" s="134"/>
      <c r="N746" s="134"/>
      <c r="O746" s="134"/>
      <c r="S746" s="181"/>
    </row>
    <row r="747" spans="1:19" ht="12.6" customHeight="1" x14ac:dyDescent="0.2">
      <c r="A747" s="134"/>
      <c r="B747" s="134"/>
      <c r="C747" s="134"/>
      <c r="D747" s="150"/>
      <c r="E747" s="150"/>
      <c r="F747" s="150"/>
      <c r="G747" s="150"/>
      <c r="H747" s="150"/>
      <c r="I747" s="150"/>
      <c r="J747" s="150"/>
      <c r="K747" s="134"/>
      <c r="L747" s="134"/>
      <c r="M747" s="134"/>
      <c r="N747" s="134"/>
      <c r="O747" s="134"/>
      <c r="S747" s="181"/>
    </row>
    <row r="748" spans="1:19" ht="12.6" customHeight="1" x14ac:dyDescent="0.2">
      <c r="A748" s="134"/>
      <c r="B748" s="134"/>
      <c r="C748" s="134"/>
      <c r="D748" s="150"/>
      <c r="E748" s="150"/>
      <c r="F748" s="150"/>
      <c r="G748" s="150"/>
      <c r="H748" s="150"/>
      <c r="I748" s="150"/>
      <c r="J748" s="150"/>
      <c r="K748" s="134"/>
      <c r="L748" s="134"/>
      <c r="M748" s="134"/>
      <c r="N748" s="134"/>
      <c r="O748" s="134"/>
      <c r="S748" s="181"/>
    </row>
    <row r="749" spans="1:19" ht="12.6" customHeight="1" x14ac:dyDescent="0.2">
      <c r="A749" s="134"/>
      <c r="B749" s="134"/>
      <c r="C749" s="134"/>
      <c r="D749" s="150"/>
      <c r="E749" s="150"/>
      <c r="F749" s="150"/>
      <c r="G749" s="150"/>
      <c r="H749" s="150"/>
      <c r="I749" s="150"/>
      <c r="J749" s="150"/>
      <c r="K749" s="134"/>
      <c r="L749" s="134"/>
      <c r="M749" s="134"/>
      <c r="N749" s="134"/>
      <c r="O749" s="134"/>
      <c r="S749" s="181"/>
    </row>
    <row r="750" spans="1:19" ht="12.6" customHeight="1" x14ac:dyDescent="0.2">
      <c r="A750" s="134"/>
      <c r="B750" s="134"/>
      <c r="C750" s="134"/>
      <c r="D750" s="150"/>
      <c r="E750" s="150"/>
      <c r="F750" s="150"/>
      <c r="G750" s="150"/>
      <c r="H750" s="150"/>
      <c r="I750" s="150"/>
      <c r="J750" s="150"/>
      <c r="K750" s="134"/>
      <c r="L750" s="134"/>
      <c r="M750" s="134"/>
      <c r="N750" s="134"/>
      <c r="O750" s="134"/>
      <c r="S750" s="181"/>
    </row>
    <row r="751" spans="1:19" ht="12.6" customHeight="1" x14ac:dyDescent="0.2">
      <c r="A751" s="134"/>
      <c r="B751" s="134"/>
      <c r="C751" s="134"/>
      <c r="D751" s="150"/>
      <c r="E751" s="150"/>
      <c r="F751" s="150"/>
      <c r="G751" s="150"/>
      <c r="H751" s="150"/>
      <c r="I751" s="150"/>
      <c r="J751" s="150"/>
      <c r="K751" s="134"/>
      <c r="L751" s="134"/>
      <c r="M751" s="134"/>
      <c r="N751" s="134"/>
      <c r="O751" s="134"/>
      <c r="S751" s="181"/>
    </row>
    <row r="752" spans="1:19" ht="12.6" customHeight="1" x14ac:dyDescent="0.2">
      <c r="A752" s="134"/>
      <c r="B752" s="134"/>
      <c r="C752" s="134"/>
      <c r="D752" s="150"/>
      <c r="E752" s="150"/>
      <c r="F752" s="150"/>
      <c r="G752" s="150"/>
      <c r="H752" s="150"/>
      <c r="I752" s="150"/>
      <c r="J752" s="150"/>
      <c r="K752" s="134"/>
      <c r="L752" s="134"/>
      <c r="M752" s="134"/>
      <c r="N752" s="134"/>
      <c r="O752" s="134"/>
      <c r="S752" s="181"/>
    </row>
    <row r="753" spans="1:19" ht="12.6" customHeight="1" x14ac:dyDescent="0.2">
      <c r="A753" s="134"/>
      <c r="B753" s="134"/>
      <c r="C753" s="134"/>
      <c r="D753" s="150"/>
      <c r="E753" s="150"/>
      <c r="F753" s="150"/>
      <c r="G753" s="150"/>
      <c r="H753" s="150"/>
      <c r="I753" s="150"/>
      <c r="J753" s="150"/>
      <c r="K753" s="134"/>
      <c r="L753" s="134"/>
      <c r="M753" s="134"/>
      <c r="N753" s="134"/>
      <c r="O753" s="134"/>
      <c r="S753" s="181"/>
    </row>
    <row r="754" spans="1:19" ht="12.6" customHeight="1" x14ac:dyDescent="0.2">
      <c r="A754" s="134"/>
      <c r="B754" s="134"/>
      <c r="C754" s="134"/>
      <c r="D754" s="150"/>
      <c r="E754" s="150"/>
      <c r="F754" s="150"/>
      <c r="G754" s="150"/>
      <c r="H754" s="150"/>
      <c r="I754" s="150"/>
      <c r="J754" s="150"/>
      <c r="K754" s="134"/>
      <c r="L754" s="134"/>
      <c r="M754" s="134"/>
      <c r="N754" s="134"/>
      <c r="O754" s="134"/>
      <c r="S754" s="181"/>
    </row>
    <row r="755" spans="1:19" ht="12.6" customHeight="1" x14ac:dyDescent="0.2">
      <c r="A755" s="134"/>
      <c r="B755" s="134"/>
      <c r="C755" s="134"/>
      <c r="D755" s="150"/>
      <c r="E755" s="150"/>
      <c r="F755" s="150"/>
      <c r="G755" s="150"/>
      <c r="H755" s="150"/>
      <c r="I755" s="150"/>
      <c r="J755" s="150"/>
      <c r="K755" s="134"/>
      <c r="L755" s="134"/>
      <c r="M755" s="134"/>
      <c r="N755" s="134"/>
      <c r="O755" s="134"/>
      <c r="S755" s="181"/>
    </row>
    <row r="756" spans="1:19" ht="12.6" customHeight="1" x14ac:dyDescent="0.2">
      <c r="A756" s="134"/>
      <c r="B756" s="134"/>
      <c r="C756" s="134"/>
      <c r="D756" s="150"/>
      <c r="E756" s="150"/>
      <c r="F756" s="150"/>
      <c r="G756" s="150"/>
      <c r="H756" s="150"/>
      <c r="I756" s="150"/>
      <c r="J756" s="150"/>
      <c r="K756" s="134"/>
      <c r="L756" s="134"/>
      <c r="M756" s="134"/>
      <c r="N756" s="134"/>
      <c r="O756" s="134"/>
      <c r="S756" s="181"/>
    </row>
    <row r="757" spans="1:19" ht="12.6" customHeight="1" x14ac:dyDescent="0.2">
      <c r="A757" s="134"/>
      <c r="B757" s="134"/>
      <c r="C757" s="134"/>
      <c r="D757" s="150"/>
      <c r="E757" s="150"/>
      <c r="F757" s="150"/>
      <c r="G757" s="150"/>
      <c r="H757" s="150"/>
      <c r="I757" s="150"/>
      <c r="J757" s="150"/>
      <c r="K757" s="134"/>
      <c r="L757" s="134"/>
      <c r="M757" s="134"/>
      <c r="N757" s="134"/>
      <c r="O757" s="134"/>
      <c r="S757" s="181"/>
    </row>
    <row r="758" spans="1:19" ht="12.6" customHeight="1" x14ac:dyDescent="0.2">
      <c r="A758" s="134"/>
      <c r="B758" s="134"/>
      <c r="C758" s="134"/>
      <c r="D758" s="150"/>
      <c r="E758" s="150"/>
      <c r="F758" s="150"/>
      <c r="G758" s="150"/>
      <c r="H758" s="150"/>
      <c r="I758" s="150"/>
      <c r="J758" s="150"/>
      <c r="K758" s="134"/>
      <c r="L758" s="134"/>
      <c r="M758" s="134"/>
      <c r="N758" s="134"/>
      <c r="O758" s="134"/>
      <c r="S758" s="181"/>
    </row>
    <row r="759" spans="1:19" ht="12.6" customHeight="1" x14ac:dyDescent="0.2">
      <c r="A759" s="134"/>
      <c r="B759" s="134"/>
      <c r="C759" s="134"/>
      <c r="D759" s="150"/>
      <c r="E759" s="150"/>
      <c r="F759" s="150"/>
      <c r="G759" s="150"/>
      <c r="H759" s="150"/>
      <c r="I759" s="150"/>
      <c r="J759" s="150"/>
      <c r="K759" s="134"/>
      <c r="L759" s="134"/>
      <c r="M759" s="134"/>
      <c r="N759" s="134"/>
      <c r="O759" s="134"/>
      <c r="S759" s="181"/>
    </row>
    <row r="760" spans="1:19" ht="12.6" customHeight="1" x14ac:dyDescent="0.2">
      <c r="A760" s="134"/>
      <c r="B760" s="134"/>
      <c r="C760" s="134"/>
      <c r="D760" s="150"/>
      <c r="E760" s="150"/>
      <c r="F760" s="150"/>
      <c r="G760" s="150"/>
      <c r="H760" s="150"/>
      <c r="I760" s="150"/>
      <c r="J760" s="150"/>
      <c r="K760" s="134"/>
      <c r="L760" s="134"/>
      <c r="M760" s="134"/>
      <c r="N760" s="134"/>
      <c r="O760" s="134"/>
      <c r="S760" s="181"/>
    </row>
    <row r="761" spans="1:19" ht="12.6" customHeight="1" x14ac:dyDescent="0.2">
      <c r="A761" s="134"/>
      <c r="B761" s="134"/>
      <c r="C761" s="134"/>
      <c r="D761" s="150"/>
      <c r="E761" s="150"/>
      <c r="F761" s="150"/>
      <c r="G761" s="150"/>
      <c r="H761" s="150"/>
      <c r="I761" s="150"/>
      <c r="J761" s="150"/>
      <c r="K761" s="134"/>
      <c r="L761" s="134"/>
      <c r="M761" s="134"/>
      <c r="N761" s="134"/>
      <c r="O761" s="134"/>
      <c r="S761" s="181"/>
    </row>
    <row r="762" spans="1:19" ht="12.6" customHeight="1" x14ac:dyDescent="0.2">
      <c r="A762" s="134"/>
      <c r="B762" s="134"/>
      <c r="C762" s="134"/>
      <c r="D762" s="150"/>
      <c r="E762" s="150"/>
      <c r="F762" s="150"/>
      <c r="G762" s="150"/>
      <c r="H762" s="150"/>
      <c r="I762" s="150"/>
      <c r="J762" s="150"/>
      <c r="K762" s="134"/>
      <c r="L762" s="134"/>
      <c r="M762" s="134"/>
      <c r="N762" s="134"/>
      <c r="O762" s="134"/>
      <c r="S762" s="181"/>
    </row>
    <row r="763" spans="1:19" ht="12.6" customHeight="1" x14ac:dyDescent="0.2">
      <c r="A763" s="134"/>
      <c r="B763" s="134"/>
      <c r="C763" s="134"/>
      <c r="D763" s="150"/>
      <c r="E763" s="150"/>
      <c r="F763" s="150"/>
      <c r="G763" s="150"/>
      <c r="H763" s="150"/>
      <c r="I763" s="150"/>
      <c r="J763" s="150"/>
      <c r="K763" s="134"/>
      <c r="L763" s="134"/>
      <c r="M763" s="134"/>
      <c r="N763" s="134"/>
      <c r="O763" s="134"/>
      <c r="S763" s="181"/>
    </row>
    <row r="764" spans="1:19" ht="12.6" customHeight="1" x14ac:dyDescent="0.2">
      <c r="A764" s="134"/>
      <c r="B764" s="134"/>
      <c r="C764" s="134"/>
      <c r="D764" s="150"/>
      <c r="E764" s="150"/>
      <c r="F764" s="150"/>
      <c r="G764" s="150"/>
      <c r="H764" s="150"/>
      <c r="I764" s="150"/>
      <c r="J764" s="150"/>
      <c r="K764" s="134"/>
      <c r="L764" s="134"/>
      <c r="M764" s="134"/>
      <c r="N764" s="134"/>
      <c r="O764" s="134"/>
      <c r="S764" s="181"/>
    </row>
    <row r="765" spans="1:19" ht="12.6" customHeight="1" x14ac:dyDescent="0.2">
      <c r="A765" s="134"/>
      <c r="B765" s="134"/>
      <c r="C765" s="134"/>
      <c r="D765" s="150"/>
      <c r="E765" s="150"/>
      <c r="F765" s="150"/>
      <c r="G765" s="150"/>
      <c r="H765" s="150"/>
      <c r="I765" s="150"/>
      <c r="J765" s="150"/>
      <c r="K765" s="134"/>
      <c r="L765" s="134"/>
      <c r="M765" s="134"/>
      <c r="N765" s="134"/>
      <c r="O765" s="134"/>
      <c r="S765" s="181"/>
    </row>
    <row r="766" spans="1:19" ht="12.6" customHeight="1" x14ac:dyDescent="0.2">
      <c r="A766" s="134"/>
      <c r="B766" s="134"/>
      <c r="C766" s="134"/>
      <c r="D766" s="150"/>
      <c r="E766" s="150"/>
      <c r="F766" s="150"/>
      <c r="G766" s="150"/>
      <c r="H766" s="150"/>
      <c r="I766" s="150"/>
      <c r="J766" s="150"/>
      <c r="K766" s="134"/>
      <c r="L766" s="134"/>
      <c r="M766" s="134"/>
      <c r="N766" s="134"/>
      <c r="O766" s="134"/>
      <c r="S766" s="181"/>
    </row>
    <row r="767" spans="1:19" ht="12.6" customHeight="1" x14ac:dyDescent="0.2">
      <c r="A767" s="134"/>
      <c r="B767" s="134"/>
      <c r="C767" s="134"/>
      <c r="D767" s="150"/>
      <c r="E767" s="150"/>
      <c r="F767" s="150"/>
      <c r="G767" s="150"/>
      <c r="H767" s="150"/>
      <c r="I767" s="150"/>
      <c r="J767" s="150"/>
      <c r="K767" s="134"/>
      <c r="L767" s="134"/>
      <c r="M767" s="134"/>
      <c r="N767" s="134"/>
      <c r="O767" s="134"/>
      <c r="S767" s="181"/>
    </row>
    <row r="768" spans="1:19" ht="12.6" customHeight="1" x14ac:dyDescent="0.2">
      <c r="A768" s="134"/>
      <c r="B768" s="134"/>
      <c r="C768" s="134"/>
      <c r="D768" s="150"/>
      <c r="E768" s="150"/>
      <c r="F768" s="150"/>
      <c r="G768" s="150"/>
      <c r="H768" s="150"/>
      <c r="I768" s="150"/>
      <c r="J768" s="150"/>
      <c r="K768" s="134"/>
      <c r="L768" s="134"/>
      <c r="M768" s="134"/>
      <c r="N768" s="134"/>
      <c r="O768" s="134"/>
      <c r="S768" s="181"/>
    </row>
    <row r="769" spans="1:19" ht="12.6" customHeight="1" x14ac:dyDescent="0.2">
      <c r="A769" s="134"/>
      <c r="B769" s="134"/>
      <c r="C769" s="134"/>
      <c r="D769" s="150"/>
      <c r="E769" s="150"/>
      <c r="F769" s="150"/>
      <c r="G769" s="150"/>
      <c r="H769" s="150"/>
      <c r="I769" s="150"/>
      <c r="J769" s="150"/>
      <c r="K769" s="134"/>
      <c r="L769" s="134"/>
      <c r="M769" s="134"/>
      <c r="N769" s="134"/>
      <c r="O769" s="134"/>
      <c r="S769" s="181"/>
    </row>
    <row r="770" spans="1:19" ht="12.6" customHeight="1" x14ac:dyDescent="0.2">
      <c r="A770" s="134"/>
      <c r="B770" s="134"/>
      <c r="C770" s="134"/>
      <c r="D770" s="150"/>
      <c r="E770" s="150"/>
      <c r="F770" s="150"/>
      <c r="G770" s="150"/>
      <c r="H770" s="150"/>
      <c r="I770" s="150"/>
      <c r="J770" s="150"/>
      <c r="K770" s="134"/>
      <c r="L770" s="134"/>
      <c r="M770" s="134"/>
      <c r="N770" s="134"/>
      <c r="O770" s="134"/>
      <c r="S770" s="181"/>
    </row>
    <row r="771" spans="1:19" ht="12.6" customHeight="1" x14ac:dyDescent="0.2">
      <c r="A771" s="134"/>
      <c r="B771" s="134"/>
      <c r="C771" s="134"/>
      <c r="D771" s="150"/>
      <c r="E771" s="150"/>
      <c r="F771" s="150"/>
      <c r="G771" s="150"/>
      <c r="H771" s="150"/>
      <c r="I771" s="150"/>
      <c r="J771" s="150"/>
      <c r="K771" s="134"/>
      <c r="L771" s="134"/>
      <c r="M771" s="134"/>
      <c r="N771" s="134"/>
      <c r="O771" s="134"/>
      <c r="S771" s="181"/>
    </row>
    <row r="772" spans="1:19" ht="12.6" customHeight="1" x14ac:dyDescent="0.2">
      <c r="A772" s="134"/>
      <c r="B772" s="134"/>
      <c r="C772" s="134"/>
      <c r="D772" s="150"/>
      <c r="E772" s="150"/>
      <c r="F772" s="150"/>
      <c r="G772" s="150"/>
      <c r="H772" s="150"/>
      <c r="I772" s="150"/>
      <c r="J772" s="150"/>
      <c r="K772" s="134"/>
      <c r="L772" s="134"/>
      <c r="M772" s="134"/>
      <c r="N772" s="134"/>
      <c r="O772" s="134"/>
      <c r="S772" s="181"/>
    </row>
    <row r="773" spans="1:19" ht="12.6" customHeight="1" x14ac:dyDescent="0.2">
      <c r="A773" s="134"/>
      <c r="B773" s="134"/>
      <c r="C773" s="134"/>
      <c r="D773" s="150"/>
      <c r="E773" s="150"/>
      <c r="F773" s="150"/>
      <c r="G773" s="150"/>
      <c r="H773" s="150"/>
      <c r="I773" s="150"/>
      <c r="J773" s="150"/>
      <c r="K773" s="134"/>
      <c r="L773" s="134"/>
      <c r="M773" s="134"/>
      <c r="N773" s="134"/>
      <c r="O773" s="134"/>
      <c r="S773" s="181"/>
    </row>
    <row r="774" spans="1:19" ht="12.6" customHeight="1" x14ac:dyDescent="0.2">
      <c r="A774" s="134"/>
      <c r="B774" s="134"/>
      <c r="C774" s="134"/>
      <c r="D774" s="150"/>
      <c r="E774" s="150"/>
      <c r="F774" s="150"/>
      <c r="G774" s="150"/>
      <c r="H774" s="150"/>
      <c r="I774" s="150"/>
      <c r="J774" s="150"/>
      <c r="K774" s="134"/>
      <c r="L774" s="134"/>
      <c r="M774" s="134"/>
      <c r="N774" s="134"/>
      <c r="O774" s="134"/>
      <c r="S774" s="181"/>
    </row>
    <row r="775" spans="1:19" ht="12.6" customHeight="1" x14ac:dyDescent="0.2">
      <c r="A775" s="134"/>
      <c r="B775" s="134"/>
      <c r="C775" s="134"/>
      <c r="D775" s="150"/>
      <c r="E775" s="150"/>
      <c r="F775" s="150"/>
      <c r="G775" s="150"/>
      <c r="H775" s="150"/>
      <c r="I775" s="150"/>
      <c r="J775" s="150"/>
      <c r="K775" s="134"/>
      <c r="L775" s="134"/>
      <c r="M775" s="134"/>
      <c r="N775" s="134"/>
      <c r="O775" s="134"/>
      <c r="S775" s="181"/>
    </row>
    <row r="776" spans="1:19" ht="12.6" customHeight="1" x14ac:dyDescent="0.2">
      <c r="A776" s="134"/>
      <c r="B776" s="134"/>
      <c r="C776" s="134"/>
      <c r="D776" s="150"/>
      <c r="E776" s="150"/>
      <c r="F776" s="150"/>
      <c r="G776" s="150"/>
      <c r="H776" s="150"/>
      <c r="I776" s="150"/>
      <c r="J776" s="150"/>
      <c r="K776" s="134"/>
      <c r="L776" s="134"/>
      <c r="M776" s="134"/>
      <c r="N776" s="134"/>
      <c r="O776" s="134"/>
      <c r="S776" s="181"/>
    </row>
    <row r="777" spans="1:19" ht="12.6" customHeight="1" x14ac:dyDescent="0.2">
      <c r="A777" s="134"/>
      <c r="B777" s="134"/>
      <c r="C777" s="134"/>
      <c r="D777" s="150"/>
      <c r="E777" s="150"/>
      <c r="F777" s="150"/>
      <c r="G777" s="150"/>
      <c r="H777" s="150"/>
      <c r="I777" s="150"/>
      <c r="J777" s="150"/>
      <c r="K777" s="134"/>
      <c r="L777" s="134"/>
      <c r="M777" s="134"/>
      <c r="N777" s="134"/>
      <c r="O777" s="134"/>
      <c r="S777" s="181"/>
    </row>
    <row r="778" spans="1:19" ht="12.6" customHeight="1" x14ac:dyDescent="0.2">
      <c r="A778" s="134"/>
      <c r="B778" s="134"/>
      <c r="C778" s="134"/>
      <c r="D778" s="150"/>
      <c r="E778" s="150"/>
      <c r="F778" s="150"/>
      <c r="G778" s="150"/>
      <c r="H778" s="150"/>
      <c r="I778" s="150"/>
      <c r="J778" s="150"/>
      <c r="K778" s="134"/>
      <c r="L778" s="134"/>
      <c r="M778" s="134"/>
      <c r="N778" s="134"/>
      <c r="O778" s="134"/>
      <c r="S778" s="181"/>
    </row>
    <row r="779" spans="1:19" ht="12.6" customHeight="1" x14ac:dyDescent="0.2">
      <c r="A779" s="134"/>
      <c r="B779" s="134"/>
      <c r="C779" s="134"/>
      <c r="D779" s="150"/>
      <c r="E779" s="150"/>
      <c r="F779" s="150"/>
      <c r="G779" s="150"/>
      <c r="H779" s="150"/>
      <c r="I779" s="150"/>
      <c r="J779" s="150"/>
      <c r="K779" s="134"/>
      <c r="L779" s="134"/>
      <c r="M779" s="134"/>
      <c r="N779" s="134"/>
      <c r="O779" s="134"/>
      <c r="S779" s="181"/>
    </row>
    <row r="780" spans="1:19" ht="12.6" customHeight="1" x14ac:dyDescent="0.2">
      <c r="A780" s="134"/>
      <c r="B780" s="134"/>
      <c r="C780" s="134"/>
      <c r="D780" s="150"/>
      <c r="E780" s="150"/>
      <c r="F780" s="150"/>
      <c r="G780" s="150"/>
      <c r="H780" s="150"/>
      <c r="I780" s="150"/>
      <c r="J780" s="150"/>
      <c r="K780" s="134"/>
      <c r="L780" s="134"/>
      <c r="M780" s="134"/>
      <c r="N780" s="134"/>
      <c r="O780" s="134"/>
      <c r="S780" s="181"/>
    </row>
    <row r="781" spans="1:19" ht="12.6" customHeight="1" x14ac:dyDescent="0.2">
      <c r="A781" s="134"/>
      <c r="B781" s="134"/>
      <c r="C781" s="134"/>
      <c r="D781" s="150"/>
      <c r="E781" s="150"/>
      <c r="F781" s="150"/>
      <c r="G781" s="150"/>
      <c r="H781" s="150"/>
      <c r="I781" s="150"/>
      <c r="J781" s="150"/>
      <c r="K781" s="134"/>
      <c r="L781" s="134"/>
      <c r="M781" s="134"/>
      <c r="N781" s="134"/>
      <c r="O781" s="134"/>
      <c r="S781" s="181"/>
    </row>
    <row r="782" spans="1:19" ht="12.6" customHeight="1" x14ac:dyDescent="0.2">
      <c r="A782" s="134"/>
      <c r="B782" s="134"/>
      <c r="C782" s="134"/>
      <c r="D782" s="150"/>
      <c r="E782" s="150"/>
      <c r="F782" s="150"/>
      <c r="G782" s="150"/>
      <c r="H782" s="150"/>
      <c r="I782" s="150"/>
      <c r="J782" s="150"/>
      <c r="K782" s="134"/>
      <c r="L782" s="134"/>
      <c r="M782" s="134"/>
      <c r="N782" s="134"/>
      <c r="O782" s="134"/>
      <c r="S782" s="181"/>
    </row>
    <row r="783" spans="1:19" ht="12.6" customHeight="1" x14ac:dyDescent="0.2">
      <c r="A783" s="134"/>
      <c r="B783" s="134"/>
      <c r="C783" s="134"/>
      <c r="D783" s="150"/>
      <c r="E783" s="150"/>
      <c r="F783" s="150"/>
      <c r="G783" s="150"/>
      <c r="H783" s="150"/>
      <c r="I783" s="150"/>
      <c r="J783" s="150"/>
      <c r="K783" s="134"/>
      <c r="L783" s="134"/>
      <c r="M783" s="134"/>
      <c r="N783" s="134"/>
      <c r="O783" s="134"/>
      <c r="S783" s="181"/>
    </row>
    <row r="784" spans="1:19" ht="12.6" customHeight="1" x14ac:dyDescent="0.2">
      <c r="A784" s="134"/>
      <c r="B784" s="134"/>
      <c r="C784" s="134"/>
      <c r="D784" s="150"/>
      <c r="E784" s="150"/>
      <c r="F784" s="150"/>
      <c r="G784" s="150"/>
      <c r="H784" s="150"/>
      <c r="I784" s="150"/>
      <c r="J784" s="150"/>
      <c r="K784" s="134"/>
      <c r="L784" s="134"/>
      <c r="M784" s="134"/>
      <c r="N784" s="134"/>
      <c r="O784" s="134"/>
      <c r="S784" s="181"/>
    </row>
    <row r="785" spans="1:19" ht="12.6" customHeight="1" x14ac:dyDescent="0.2">
      <c r="A785" s="134"/>
      <c r="B785" s="134"/>
      <c r="C785" s="134"/>
      <c r="D785" s="150"/>
      <c r="E785" s="150"/>
      <c r="F785" s="150"/>
      <c r="G785" s="150"/>
      <c r="H785" s="150"/>
      <c r="I785" s="150"/>
      <c r="J785" s="150"/>
      <c r="K785" s="134"/>
      <c r="L785" s="134"/>
      <c r="M785" s="134"/>
      <c r="N785" s="134"/>
      <c r="O785" s="134"/>
      <c r="S785" s="181"/>
    </row>
    <row r="786" spans="1:19" ht="12.6" customHeight="1" x14ac:dyDescent="0.2">
      <c r="A786" s="134"/>
      <c r="B786" s="134"/>
      <c r="C786" s="134"/>
      <c r="D786" s="150"/>
      <c r="E786" s="150"/>
      <c r="F786" s="150"/>
      <c r="G786" s="150"/>
      <c r="H786" s="150"/>
      <c r="I786" s="150"/>
      <c r="J786" s="150"/>
      <c r="K786" s="134"/>
      <c r="L786" s="134"/>
      <c r="M786" s="134"/>
      <c r="N786" s="134"/>
      <c r="O786" s="134"/>
      <c r="S786" s="181"/>
    </row>
    <row r="787" spans="1:19" ht="12.6" customHeight="1" x14ac:dyDescent="0.2">
      <c r="A787" s="134"/>
      <c r="B787" s="134"/>
      <c r="C787" s="134"/>
      <c r="D787" s="150"/>
      <c r="E787" s="150"/>
      <c r="F787" s="150"/>
      <c r="G787" s="150"/>
      <c r="H787" s="150"/>
      <c r="I787" s="150"/>
      <c r="J787" s="150"/>
      <c r="K787" s="134"/>
      <c r="L787" s="134"/>
      <c r="M787" s="134"/>
      <c r="N787" s="134"/>
      <c r="O787" s="134"/>
      <c r="S787" s="181"/>
    </row>
    <row r="788" spans="1:19" ht="12.6" customHeight="1" x14ac:dyDescent="0.2">
      <c r="A788" s="134"/>
      <c r="B788" s="134"/>
      <c r="C788" s="134"/>
      <c r="D788" s="150"/>
      <c r="E788" s="150"/>
      <c r="F788" s="150"/>
      <c r="G788" s="150"/>
      <c r="H788" s="150"/>
      <c r="I788" s="150"/>
      <c r="J788" s="150"/>
      <c r="K788" s="134"/>
      <c r="L788" s="134"/>
      <c r="M788" s="134"/>
      <c r="N788" s="134"/>
      <c r="O788" s="134"/>
      <c r="S788" s="181"/>
    </row>
    <row r="789" spans="1:19" ht="12.6" customHeight="1" x14ac:dyDescent="0.2">
      <c r="A789" s="134"/>
      <c r="B789" s="134"/>
      <c r="C789" s="134"/>
      <c r="D789" s="150"/>
      <c r="E789" s="150"/>
      <c r="F789" s="150"/>
      <c r="G789" s="150"/>
      <c r="H789" s="150"/>
      <c r="I789" s="150"/>
      <c r="J789" s="150"/>
      <c r="K789" s="134"/>
      <c r="L789" s="134"/>
      <c r="M789" s="134"/>
      <c r="N789" s="134"/>
      <c r="O789" s="134"/>
      <c r="S789" s="181"/>
    </row>
    <row r="790" spans="1:19" ht="12.6" customHeight="1" x14ac:dyDescent="0.2">
      <c r="A790" s="134"/>
      <c r="B790" s="134"/>
      <c r="C790" s="134"/>
      <c r="D790" s="150"/>
      <c r="E790" s="150"/>
      <c r="F790" s="150"/>
      <c r="G790" s="150"/>
      <c r="H790" s="150"/>
      <c r="I790" s="150"/>
      <c r="J790" s="150"/>
      <c r="K790" s="134"/>
      <c r="L790" s="134"/>
      <c r="M790" s="134"/>
      <c r="N790" s="134"/>
      <c r="O790" s="134"/>
      <c r="S790" s="181"/>
    </row>
    <row r="791" spans="1:19" ht="12.6" customHeight="1" x14ac:dyDescent="0.2">
      <c r="A791" s="134"/>
      <c r="B791" s="134"/>
      <c r="C791" s="134"/>
      <c r="D791" s="150"/>
      <c r="E791" s="150"/>
      <c r="F791" s="150"/>
      <c r="G791" s="150"/>
      <c r="H791" s="150"/>
      <c r="I791" s="150"/>
      <c r="J791" s="150"/>
      <c r="K791" s="134"/>
      <c r="L791" s="134"/>
      <c r="M791" s="134"/>
      <c r="N791" s="134"/>
      <c r="O791" s="134"/>
      <c r="S791" s="181"/>
    </row>
    <row r="792" spans="1:19" ht="12.6" customHeight="1" x14ac:dyDescent="0.2">
      <c r="A792" s="134"/>
      <c r="B792" s="134"/>
      <c r="C792" s="134"/>
      <c r="D792" s="150"/>
      <c r="E792" s="150"/>
      <c r="F792" s="150"/>
      <c r="G792" s="150"/>
      <c r="H792" s="150"/>
      <c r="I792" s="150"/>
      <c r="J792" s="150"/>
      <c r="K792" s="134"/>
      <c r="L792" s="134"/>
      <c r="M792" s="134"/>
      <c r="N792" s="134"/>
      <c r="O792" s="134"/>
      <c r="S792" s="181"/>
    </row>
    <row r="793" spans="1:19" ht="12.6" customHeight="1" x14ac:dyDescent="0.2">
      <c r="A793" s="134"/>
      <c r="B793" s="134"/>
      <c r="C793" s="134"/>
      <c r="D793" s="150"/>
      <c r="E793" s="150"/>
      <c r="F793" s="150"/>
      <c r="G793" s="150"/>
      <c r="H793" s="150"/>
      <c r="I793" s="150"/>
      <c r="J793" s="150"/>
      <c r="K793" s="134"/>
      <c r="L793" s="134"/>
      <c r="M793" s="134"/>
      <c r="N793" s="134"/>
      <c r="O793" s="134"/>
      <c r="S793" s="181"/>
    </row>
    <row r="794" spans="1:19" ht="12.6" customHeight="1" x14ac:dyDescent="0.2">
      <c r="A794" s="134"/>
      <c r="B794" s="134"/>
      <c r="C794" s="134"/>
      <c r="D794" s="150"/>
      <c r="E794" s="150"/>
      <c r="F794" s="150"/>
      <c r="G794" s="150"/>
      <c r="H794" s="150"/>
      <c r="I794" s="150"/>
      <c r="J794" s="150"/>
      <c r="K794" s="134"/>
      <c r="L794" s="134"/>
      <c r="M794" s="134"/>
      <c r="N794" s="134"/>
      <c r="O794" s="134"/>
      <c r="S794" s="181"/>
    </row>
    <row r="795" spans="1:19" ht="12.6" customHeight="1" x14ac:dyDescent="0.2">
      <c r="A795" s="134"/>
      <c r="B795" s="134"/>
      <c r="C795" s="134"/>
      <c r="D795" s="150"/>
      <c r="E795" s="150"/>
      <c r="F795" s="150"/>
      <c r="G795" s="150"/>
      <c r="H795" s="150"/>
      <c r="I795" s="150"/>
      <c r="J795" s="150"/>
      <c r="K795" s="134"/>
      <c r="L795" s="134"/>
      <c r="M795" s="134"/>
      <c r="N795" s="134"/>
      <c r="O795" s="134"/>
      <c r="S795" s="181"/>
    </row>
    <row r="796" spans="1:19" ht="12.6" customHeight="1" x14ac:dyDescent="0.2">
      <c r="A796" s="134"/>
      <c r="B796" s="134"/>
      <c r="C796" s="134"/>
      <c r="D796" s="150"/>
      <c r="E796" s="150"/>
      <c r="F796" s="150"/>
      <c r="G796" s="150"/>
      <c r="H796" s="150"/>
      <c r="I796" s="150"/>
      <c r="J796" s="150"/>
      <c r="K796" s="134"/>
      <c r="L796" s="134"/>
      <c r="M796" s="134"/>
      <c r="N796" s="134"/>
      <c r="O796" s="134"/>
      <c r="S796" s="181"/>
    </row>
    <row r="797" spans="1:19" ht="12.6" customHeight="1" x14ac:dyDescent="0.2">
      <c r="A797" s="134"/>
      <c r="B797" s="134"/>
      <c r="C797" s="134"/>
      <c r="D797" s="150"/>
      <c r="E797" s="150"/>
      <c r="F797" s="150"/>
      <c r="G797" s="150"/>
      <c r="H797" s="150"/>
      <c r="I797" s="150"/>
      <c r="J797" s="150"/>
      <c r="K797" s="134"/>
      <c r="L797" s="134"/>
      <c r="M797" s="134"/>
      <c r="N797" s="134"/>
      <c r="O797" s="134"/>
      <c r="S797" s="181"/>
    </row>
    <row r="798" spans="1:19" ht="12.6" customHeight="1" x14ac:dyDescent="0.2">
      <c r="A798" s="134"/>
      <c r="B798" s="134"/>
      <c r="C798" s="134"/>
      <c r="D798" s="150"/>
      <c r="E798" s="150"/>
      <c r="F798" s="150"/>
      <c r="G798" s="150"/>
      <c r="H798" s="150"/>
      <c r="I798" s="150"/>
      <c r="J798" s="150"/>
      <c r="K798" s="134"/>
      <c r="L798" s="134"/>
      <c r="M798" s="134"/>
      <c r="N798" s="134"/>
      <c r="O798" s="134"/>
      <c r="S798" s="181"/>
    </row>
    <row r="799" spans="1:19" ht="12.6" customHeight="1" x14ac:dyDescent="0.2">
      <c r="A799" s="134"/>
      <c r="B799" s="134"/>
      <c r="C799" s="134"/>
      <c r="D799" s="150"/>
      <c r="E799" s="150"/>
      <c r="F799" s="150"/>
      <c r="G799" s="150"/>
      <c r="H799" s="150"/>
      <c r="I799" s="150"/>
      <c r="J799" s="150"/>
      <c r="K799" s="134"/>
      <c r="L799" s="134"/>
      <c r="M799" s="134"/>
      <c r="N799" s="134"/>
      <c r="O799" s="134"/>
      <c r="S799" s="181"/>
    </row>
    <row r="800" spans="1:19" ht="12.6" customHeight="1" x14ac:dyDescent="0.2">
      <c r="A800" s="134"/>
      <c r="B800" s="134"/>
      <c r="C800" s="134"/>
      <c r="D800" s="150"/>
      <c r="E800" s="150"/>
      <c r="F800" s="150"/>
      <c r="G800" s="150"/>
      <c r="H800" s="150"/>
      <c r="I800" s="150"/>
      <c r="J800" s="150"/>
      <c r="K800" s="134"/>
      <c r="L800" s="134"/>
      <c r="M800" s="134"/>
      <c r="N800" s="134"/>
      <c r="O800" s="134"/>
      <c r="S800" s="181"/>
    </row>
    <row r="801" spans="1:19" ht="12.6" customHeight="1" x14ac:dyDescent="0.2">
      <c r="A801" s="134"/>
      <c r="B801" s="134"/>
      <c r="C801" s="134"/>
      <c r="D801" s="150"/>
      <c r="E801" s="150"/>
      <c r="F801" s="150"/>
      <c r="G801" s="150"/>
      <c r="H801" s="150"/>
      <c r="I801" s="150"/>
      <c r="J801" s="150"/>
      <c r="K801" s="134"/>
      <c r="L801" s="134"/>
      <c r="M801" s="134"/>
      <c r="N801" s="134"/>
      <c r="O801" s="134"/>
      <c r="S801" s="181"/>
    </row>
    <row r="802" spans="1:19" ht="12.6" customHeight="1" x14ac:dyDescent="0.2">
      <c r="A802" s="134"/>
      <c r="B802" s="134"/>
      <c r="C802" s="134"/>
      <c r="D802" s="150"/>
      <c r="E802" s="150"/>
      <c r="F802" s="150"/>
      <c r="G802" s="150"/>
      <c r="H802" s="150"/>
      <c r="I802" s="150"/>
      <c r="J802" s="150"/>
      <c r="K802" s="134"/>
      <c r="L802" s="134"/>
      <c r="M802" s="134"/>
      <c r="N802" s="134"/>
      <c r="O802" s="134"/>
      <c r="S802" s="181"/>
    </row>
    <row r="803" spans="1:19" ht="12.6" customHeight="1" x14ac:dyDescent="0.2">
      <c r="A803" s="134"/>
      <c r="B803" s="134"/>
      <c r="C803" s="134"/>
      <c r="D803" s="150"/>
      <c r="E803" s="150"/>
      <c r="F803" s="150"/>
      <c r="G803" s="150"/>
      <c r="H803" s="150"/>
      <c r="I803" s="150"/>
      <c r="J803" s="150"/>
      <c r="K803" s="134"/>
      <c r="L803" s="134"/>
      <c r="M803" s="134"/>
      <c r="N803" s="134"/>
      <c r="O803" s="134"/>
      <c r="S803" s="181"/>
    </row>
    <row r="804" spans="1:19" ht="12.6" customHeight="1" x14ac:dyDescent="0.2">
      <c r="A804" s="134"/>
      <c r="B804" s="134"/>
      <c r="C804" s="134"/>
      <c r="D804" s="150"/>
      <c r="E804" s="150"/>
      <c r="F804" s="150"/>
      <c r="G804" s="150"/>
      <c r="H804" s="150"/>
      <c r="I804" s="150"/>
      <c r="J804" s="150"/>
      <c r="K804" s="134"/>
      <c r="L804" s="134"/>
      <c r="M804" s="134"/>
      <c r="N804" s="134"/>
      <c r="O804" s="134"/>
      <c r="S804" s="181"/>
    </row>
    <row r="805" spans="1:19" ht="12.6" customHeight="1" x14ac:dyDescent="0.2">
      <c r="A805" s="134"/>
      <c r="B805" s="134"/>
      <c r="C805" s="134"/>
      <c r="D805" s="150"/>
      <c r="E805" s="150"/>
      <c r="F805" s="150"/>
      <c r="G805" s="150"/>
      <c r="H805" s="150"/>
      <c r="I805" s="150"/>
      <c r="J805" s="150"/>
      <c r="K805" s="134"/>
      <c r="L805" s="134"/>
      <c r="M805" s="134"/>
      <c r="N805" s="134"/>
      <c r="O805" s="134"/>
      <c r="S805" s="181"/>
    </row>
    <row r="806" spans="1:19" ht="12.6" customHeight="1" x14ac:dyDescent="0.2">
      <c r="A806" s="134"/>
      <c r="B806" s="134"/>
      <c r="C806" s="134"/>
      <c r="D806" s="150"/>
      <c r="E806" s="150"/>
      <c r="F806" s="150"/>
      <c r="G806" s="150"/>
      <c r="H806" s="150"/>
      <c r="I806" s="150"/>
      <c r="J806" s="150"/>
      <c r="K806" s="134"/>
      <c r="L806" s="134"/>
      <c r="M806" s="134"/>
      <c r="N806" s="134"/>
      <c r="O806" s="134"/>
      <c r="S806" s="181"/>
    </row>
    <row r="807" spans="1:19" ht="12.6" customHeight="1" x14ac:dyDescent="0.2">
      <c r="A807" s="134"/>
      <c r="B807" s="134"/>
      <c r="C807" s="134"/>
      <c r="D807" s="150"/>
      <c r="E807" s="150"/>
      <c r="F807" s="150"/>
      <c r="G807" s="150"/>
      <c r="H807" s="150"/>
      <c r="I807" s="150"/>
      <c r="J807" s="150"/>
      <c r="K807" s="134"/>
      <c r="L807" s="134"/>
      <c r="M807" s="134"/>
      <c r="N807" s="134"/>
      <c r="O807" s="134"/>
      <c r="S807" s="181"/>
    </row>
    <row r="808" spans="1:19" ht="12.6" customHeight="1" x14ac:dyDescent="0.2">
      <c r="A808" s="134"/>
      <c r="B808" s="134"/>
      <c r="C808" s="134"/>
      <c r="D808" s="150"/>
      <c r="E808" s="150"/>
      <c r="F808" s="150"/>
      <c r="G808" s="150"/>
      <c r="H808" s="150"/>
      <c r="I808" s="150"/>
      <c r="J808" s="150"/>
      <c r="K808" s="134"/>
      <c r="L808" s="134"/>
      <c r="M808" s="134"/>
      <c r="N808" s="134"/>
      <c r="O808" s="134"/>
      <c r="S808" s="181"/>
    </row>
    <row r="809" spans="1:19" ht="12.6" customHeight="1" x14ac:dyDescent="0.2">
      <c r="A809" s="134"/>
      <c r="B809" s="134"/>
      <c r="C809" s="134"/>
      <c r="D809" s="150"/>
      <c r="E809" s="150"/>
      <c r="F809" s="150"/>
      <c r="G809" s="150"/>
      <c r="H809" s="150"/>
      <c r="I809" s="150"/>
      <c r="J809" s="150"/>
      <c r="K809" s="134"/>
      <c r="L809" s="134"/>
      <c r="M809" s="134"/>
      <c r="N809" s="134"/>
      <c r="O809" s="134"/>
      <c r="S809" s="181"/>
    </row>
    <row r="810" spans="1:19" ht="12.6" customHeight="1" x14ac:dyDescent="0.2">
      <c r="A810" s="134"/>
      <c r="B810" s="134"/>
      <c r="C810" s="134"/>
      <c r="D810" s="150"/>
      <c r="E810" s="150"/>
      <c r="F810" s="150"/>
      <c r="G810" s="150"/>
      <c r="H810" s="150"/>
      <c r="I810" s="150"/>
      <c r="J810" s="150"/>
      <c r="K810" s="134"/>
      <c r="L810" s="134"/>
      <c r="M810" s="134"/>
      <c r="N810" s="134"/>
      <c r="O810" s="134"/>
      <c r="S810" s="181"/>
    </row>
    <row r="811" spans="1:19" ht="12.6" customHeight="1" x14ac:dyDescent="0.2">
      <c r="A811" s="134"/>
      <c r="B811" s="134"/>
      <c r="C811" s="134"/>
      <c r="D811" s="150"/>
      <c r="E811" s="150"/>
      <c r="F811" s="150"/>
      <c r="G811" s="150"/>
      <c r="H811" s="150"/>
      <c r="I811" s="150"/>
      <c r="J811" s="150"/>
      <c r="K811" s="134"/>
      <c r="L811" s="134"/>
      <c r="M811" s="134"/>
      <c r="N811" s="134"/>
      <c r="O811" s="134"/>
      <c r="S811" s="181"/>
    </row>
    <row r="812" spans="1:19" ht="12.6" customHeight="1" x14ac:dyDescent="0.2">
      <c r="A812" s="134"/>
      <c r="B812" s="134"/>
      <c r="C812" s="134"/>
      <c r="D812" s="150"/>
      <c r="E812" s="150"/>
      <c r="F812" s="150"/>
      <c r="G812" s="150"/>
      <c r="H812" s="150"/>
      <c r="I812" s="150"/>
      <c r="J812" s="150"/>
      <c r="K812" s="134"/>
      <c r="L812" s="134"/>
      <c r="M812" s="134"/>
      <c r="N812" s="134"/>
      <c r="O812" s="134"/>
      <c r="S812" s="181"/>
    </row>
    <row r="813" spans="1:19" ht="12.6" customHeight="1" x14ac:dyDescent="0.2">
      <c r="A813" s="134"/>
      <c r="B813" s="134"/>
      <c r="C813" s="134"/>
      <c r="D813" s="150"/>
      <c r="E813" s="150"/>
      <c r="F813" s="150"/>
      <c r="G813" s="150"/>
      <c r="H813" s="150"/>
      <c r="I813" s="150"/>
      <c r="J813" s="150"/>
      <c r="K813" s="134"/>
      <c r="L813" s="134"/>
      <c r="M813" s="134"/>
      <c r="N813" s="134"/>
      <c r="O813" s="134"/>
      <c r="S813" s="181"/>
    </row>
    <row r="814" spans="1:19" ht="12.6" customHeight="1" x14ac:dyDescent="0.2">
      <c r="A814" s="134"/>
      <c r="B814" s="134"/>
      <c r="C814" s="134"/>
      <c r="D814" s="150"/>
      <c r="E814" s="150"/>
      <c r="F814" s="150"/>
      <c r="G814" s="150"/>
      <c r="H814" s="150"/>
      <c r="I814" s="150"/>
      <c r="J814" s="150"/>
      <c r="K814" s="134"/>
      <c r="L814" s="134"/>
      <c r="M814" s="134"/>
      <c r="S814" s="181"/>
    </row>
    <row r="815" spans="1:19" ht="12.6" customHeight="1" x14ac:dyDescent="0.2">
      <c r="A815" s="134"/>
      <c r="B815" s="134"/>
      <c r="C815" s="134"/>
      <c r="D815" s="150"/>
      <c r="E815" s="150"/>
      <c r="F815" s="150"/>
      <c r="G815" s="150"/>
      <c r="H815" s="150"/>
      <c r="I815" s="150"/>
      <c r="J815" s="150"/>
      <c r="K815" s="134"/>
      <c r="L815" s="134"/>
      <c r="M815" s="134"/>
      <c r="S815" s="181"/>
    </row>
    <row r="816" spans="1:19" ht="12.6" customHeight="1" x14ac:dyDescent="0.2">
      <c r="A816" s="134"/>
      <c r="B816" s="134"/>
      <c r="C816" s="134"/>
      <c r="D816" s="150"/>
      <c r="E816" s="150"/>
      <c r="F816" s="150"/>
      <c r="G816" s="150"/>
      <c r="H816" s="150"/>
      <c r="I816" s="150"/>
      <c r="J816" s="150"/>
      <c r="K816" s="134"/>
      <c r="L816" s="134"/>
      <c r="M816" s="134"/>
      <c r="S816" s="181"/>
    </row>
    <row r="817" spans="1:19" ht="12.6" customHeight="1" x14ac:dyDescent="0.2">
      <c r="A817" s="134"/>
      <c r="B817" s="134"/>
      <c r="C817" s="134"/>
      <c r="D817" s="150"/>
      <c r="E817" s="150"/>
      <c r="F817" s="150"/>
      <c r="G817" s="150"/>
      <c r="H817" s="150"/>
      <c r="I817" s="150"/>
      <c r="J817" s="150"/>
      <c r="K817" s="134"/>
      <c r="L817" s="134"/>
      <c r="M817" s="134"/>
      <c r="S817" s="181"/>
    </row>
    <row r="818" spans="1:19" ht="12.6" customHeight="1" x14ac:dyDescent="0.2">
      <c r="A818" s="134"/>
      <c r="B818" s="134"/>
      <c r="C818" s="134"/>
      <c r="D818" s="150"/>
      <c r="E818" s="150"/>
      <c r="F818" s="150"/>
      <c r="G818" s="150"/>
      <c r="H818" s="150"/>
      <c r="I818" s="150"/>
      <c r="J818" s="150"/>
      <c r="K818" s="134"/>
      <c r="L818" s="134"/>
      <c r="M818" s="134"/>
      <c r="S818" s="181"/>
    </row>
    <row r="819" spans="1:19" ht="12.6" customHeight="1" x14ac:dyDescent="0.2">
      <c r="A819" s="134"/>
      <c r="B819" s="134"/>
      <c r="C819" s="134"/>
      <c r="D819" s="150"/>
      <c r="E819" s="150"/>
      <c r="F819" s="150"/>
      <c r="G819" s="150"/>
      <c r="H819" s="150"/>
      <c r="I819" s="150"/>
      <c r="J819" s="150"/>
      <c r="K819" s="134"/>
      <c r="L819" s="134"/>
      <c r="M819" s="134"/>
      <c r="S819" s="181"/>
    </row>
    <row r="820" spans="1:19" ht="12.6" customHeight="1" x14ac:dyDescent="0.2">
      <c r="A820" s="134"/>
      <c r="B820" s="134"/>
      <c r="C820" s="134"/>
      <c r="D820" s="150"/>
      <c r="E820" s="150"/>
      <c r="F820" s="150"/>
      <c r="G820" s="150"/>
      <c r="H820" s="150"/>
      <c r="I820" s="150"/>
      <c r="J820" s="150"/>
      <c r="K820" s="134"/>
      <c r="L820" s="134"/>
      <c r="M820" s="134"/>
      <c r="S820" s="181"/>
    </row>
    <row r="821" spans="1:19" ht="12.6" customHeight="1" x14ac:dyDescent="0.2">
      <c r="A821" s="134"/>
      <c r="B821" s="134"/>
      <c r="C821" s="134"/>
      <c r="D821" s="150"/>
      <c r="E821" s="150"/>
      <c r="F821" s="150"/>
      <c r="G821" s="150"/>
      <c r="H821" s="150"/>
      <c r="I821" s="150"/>
      <c r="J821" s="150"/>
      <c r="K821" s="134"/>
      <c r="L821" s="134"/>
      <c r="M821" s="134"/>
      <c r="S821" s="181"/>
    </row>
    <row r="822" spans="1:19" ht="12.6" customHeight="1" x14ac:dyDescent="0.2">
      <c r="A822" s="134"/>
      <c r="B822" s="134"/>
      <c r="C822" s="134"/>
      <c r="D822" s="150"/>
      <c r="E822" s="150"/>
      <c r="F822" s="150"/>
      <c r="G822" s="150"/>
      <c r="H822" s="150"/>
      <c r="I822" s="150"/>
      <c r="J822" s="150"/>
      <c r="K822" s="134"/>
      <c r="L822" s="134"/>
      <c r="M822" s="134"/>
      <c r="S822" s="181"/>
    </row>
    <row r="823" spans="1:19" ht="12.6" customHeight="1" x14ac:dyDescent="0.2">
      <c r="A823" s="134"/>
      <c r="B823" s="134"/>
      <c r="C823" s="134"/>
      <c r="D823" s="150"/>
      <c r="E823" s="150"/>
      <c r="F823" s="150"/>
      <c r="G823" s="150"/>
      <c r="H823" s="150"/>
      <c r="I823" s="150"/>
      <c r="J823" s="150"/>
      <c r="K823" s="134"/>
      <c r="L823" s="134"/>
      <c r="M823" s="134"/>
      <c r="S823" s="181"/>
    </row>
    <row r="824" spans="1:19" ht="12.6" customHeight="1" x14ac:dyDescent="0.2">
      <c r="A824" s="134"/>
      <c r="B824" s="134"/>
      <c r="C824" s="134"/>
      <c r="D824" s="150"/>
      <c r="E824" s="150"/>
      <c r="F824" s="150"/>
      <c r="G824" s="150"/>
      <c r="H824" s="150"/>
      <c r="I824" s="150"/>
      <c r="J824" s="150"/>
      <c r="K824" s="134"/>
      <c r="L824" s="134"/>
      <c r="M824" s="134"/>
      <c r="S824" s="181"/>
    </row>
    <row r="825" spans="1:19" ht="12.6" customHeight="1" x14ac:dyDescent="0.2">
      <c r="A825" s="134"/>
      <c r="B825" s="134"/>
      <c r="C825" s="134"/>
      <c r="D825" s="150"/>
      <c r="E825" s="150"/>
      <c r="F825" s="150"/>
      <c r="G825" s="150"/>
      <c r="H825" s="150"/>
      <c r="I825" s="150"/>
      <c r="J825" s="150"/>
      <c r="K825" s="134"/>
      <c r="L825" s="134"/>
      <c r="M825" s="134"/>
      <c r="S825" s="181"/>
    </row>
    <row r="826" spans="1:19" ht="12.6" customHeight="1" x14ac:dyDescent="0.2">
      <c r="A826" s="134"/>
      <c r="B826" s="134"/>
      <c r="C826" s="134"/>
      <c r="D826" s="150"/>
      <c r="E826" s="150"/>
      <c r="F826" s="150"/>
      <c r="G826" s="150"/>
      <c r="H826" s="150"/>
      <c r="I826" s="150"/>
      <c r="J826" s="150"/>
      <c r="K826" s="134"/>
      <c r="L826" s="134"/>
      <c r="M826" s="134"/>
      <c r="S826" s="181"/>
    </row>
    <row r="827" spans="1:19" ht="12.6" customHeight="1" x14ac:dyDescent="0.2">
      <c r="A827" s="134"/>
      <c r="B827" s="134"/>
      <c r="C827" s="134"/>
      <c r="D827" s="150"/>
      <c r="E827" s="150"/>
      <c r="F827" s="150"/>
      <c r="G827" s="150"/>
      <c r="H827" s="150"/>
      <c r="I827" s="150"/>
      <c r="J827" s="150"/>
      <c r="K827" s="134"/>
      <c r="L827" s="134"/>
      <c r="M827" s="134"/>
      <c r="S827" s="181"/>
    </row>
    <row r="828" spans="1:19" ht="12.6" customHeight="1" x14ac:dyDescent="0.2">
      <c r="A828" s="134"/>
      <c r="B828" s="134"/>
      <c r="C828" s="134"/>
      <c r="D828" s="150"/>
      <c r="E828" s="150"/>
      <c r="F828" s="150"/>
      <c r="G828" s="150"/>
      <c r="H828" s="150"/>
      <c r="I828" s="150"/>
      <c r="J828" s="150"/>
      <c r="K828" s="134"/>
      <c r="L828" s="134"/>
      <c r="M828" s="134"/>
      <c r="S828" s="181"/>
    </row>
    <row r="829" spans="1:19" ht="12.6" customHeight="1" x14ac:dyDescent="0.2">
      <c r="A829" s="134"/>
      <c r="B829" s="134"/>
      <c r="C829" s="134"/>
      <c r="D829" s="150"/>
      <c r="E829" s="150"/>
      <c r="F829" s="150"/>
      <c r="G829" s="150"/>
      <c r="H829" s="150"/>
      <c r="I829" s="150"/>
      <c r="J829" s="150"/>
      <c r="K829" s="134"/>
      <c r="L829" s="134"/>
      <c r="M829" s="134"/>
      <c r="S829" s="181"/>
    </row>
    <row r="830" spans="1:19" ht="12.6" customHeight="1" x14ac:dyDescent="0.2">
      <c r="A830" s="134"/>
      <c r="B830" s="134"/>
      <c r="C830" s="134"/>
      <c r="D830" s="150"/>
      <c r="E830" s="150"/>
      <c r="F830" s="150"/>
      <c r="G830" s="150"/>
      <c r="H830" s="150"/>
      <c r="I830" s="150"/>
      <c r="J830" s="150"/>
      <c r="K830" s="134"/>
      <c r="L830" s="134"/>
      <c r="M830" s="134"/>
      <c r="S830" s="181"/>
    </row>
    <row r="831" spans="1:19" ht="12.6" customHeight="1" x14ac:dyDescent="0.2">
      <c r="A831" s="134"/>
      <c r="B831" s="134"/>
      <c r="C831" s="134"/>
      <c r="D831" s="150"/>
      <c r="E831" s="150"/>
      <c r="F831" s="150"/>
      <c r="G831" s="150"/>
      <c r="H831" s="150"/>
      <c r="I831" s="150"/>
      <c r="J831" s="150"/>
      <c r="K831" s="134"/>
      <c r="L831" s="134"/>
      <c r="M831" s="134"/>
      <c r="S831" s="181"/>
    </row>
    <row r="832" spans="1:19" ht="12.6" customHeight="1" x14ac:dyDescent="0.2">
      <c r="A832" s="134"/>
      <c r="B832" s="134"/>
      <c r="C832" s="134"/>
      <c r="D832" s="150"/>
      <c r="E832" s="150"/>
      <c r="F832" s="150"/>
      <c r="G832" s="150"/>
      <c r="H832" s="150"/>
      <c r="I832" s="150"/>
      <c r="J832" s="150"/>
      <c r="K832" s="134"/>
      <c r="L832" s="134"/>
      <c r="M832" s="134"/>
      <c r="S832" s="181"/>
    </row>
    <row r="833" spans="1:19" ht="12.6" customHeight="1" x14ac:dyDescent="0.2">
      <c r="A833" s="134"/>
      <c r="B833" s="134"/>
      <c r="C833" s="134"/>
      <c r="D833" s="150"/>
      <c r="E833" s="150"/>
      <c r="F833" s="150"/>
      <c r="G833" s="150"/>
      <c r="H833" s="150"/>
      <c r="I833" s="150"/>
      <c r="J833" s="150"/>
      <c r="K833" s="134"/>
      <c r="L833" s="134"/>
      <c r="M833" s="134"/>
      <c r="S833" s="181"/>
    </row>
    <row r="834" spans="1:19" ht="12.6" customHeight="1" x14ac:dyDescent="0.2">
      <c r="A834" s="134"/>
      <c r="B834" s="134"/>
      <c r="C834" s="134"/>
      <c r="D834" s="150"/>
      <c r="E834" s="150"/>
      <c r="F834" s="150"/>
      <c r="G834" s="150"/>
      <c r="H834" s="150"/>
      <c r="I834" s="150"/>
      <c r="J834" s="150"/>
      <c r="K834" s="134"/>
      <c r="L834" s="134"/>
      <c r="M834" s="134"/>
      <c r="S834" s="181"/>
    </row>
    <row r="835" spans="1:19" ht="12.6" customHeight="1" x14ac:dyDescent="0.2">
      <c r="A835" s="134"/>
      <c r="B835" s="134"/>
      <c r="C835" s="134"/>
      <c r="D835" s="150"/>
      <c r="E835" s="150"/>
      <c r="F835" s="150"/>
      <c r="G835" s="150"/>
      <c r="H835" s="150"/>
      <c r="I835" s="150"/>
      <c r="J835" s="150"/>
      <c r="K835" s="134"/>
      <c r="L835" s="134"/>
      <c r="M835" s="134"/>
      <c r="S835" s="181"/>
    </row>
    <row r="836" spans="1:19" ht="12.6" customHeight="1" x14ac:dyDescent="0.2">
      <c r="A836" s="134"/>
      <c r="B836" s="134"/>
      <c r="C836" s="134"/>
      <c r="D836" s="150"/>
      <c r="E836" s="150"/>
      <c r="F836" s="150"/>
      <c r="G836" s="150"/>
      <c r="H836" s="150"/>
      <c r="I836" s="150"/>
      <c r="J836" s="150"/>
      <c r="K836" s="134"/>
      <c r="L836" s="134"/>
      <c r="M836" s="134"/>
      <c r="S836" s="181"/>
    </row>
    <row r="837" spans="1:19" ht="12.6" customHeight="1" x14ac:dyDescent="0.2">
      <c r="A837" s="134"/>
      <c r="B837" s="134"/>
      <c r="C837" s="134"/>
      <c r="D837" s="150"/>
      <c r="E837" s="150"/>
      <c r="F837" s="150"/>
      <c r="G837" s="150"/>
      <c r="H837" s="150"/>
      <c r="I837" s="150"/>
      <c r="J837" s="150"/>
      <c r="K837" s="134"/>
      <c r="L837" s="134"/>
      <c r="M837" s="134"/>
      <c r="S837" s="181"/>
    </row>
    <row r="838" spans="1:19" ht="12.6" customHeight="1" x14ac:dyDescent="0.2">
      <c r="A838" s="134"/>
      <c r="B838" s="134"/>
      <c r="C838" s="134"/>
      <c r="D838" s="150"/>
      <c r="E838" s="150"/>
      <c r="F838" s="150"/>
      <c r="G838" s="150"/>
      <c r="H838" s="150"/>
      <c r="I838" s="150"/>
      <c r="J838" s="150"/>
      <c r="K838" s="134"/>
      <c r="L838" s="134"/>
      <c r="M838" s="134"/>
      <c r="S838" s="181"/>
    </row>
    <row r="839" spans="1:19" ht="12.6" customHeight="1" x14ac:dyDescent="0.2">
      <c r="A839" s="134"/>
      <c r="B839" s="134"/>
      <c r="C839" s="134"/>
      <c r="D839" s="150"/>
      <c r="E839" s="150"/>
      <c r="F839" s="150"/>
      <c r="G839" s="150"/>
      <c r="H839" s="150"/>
      <c r="I839" s="150"/>
      <c r="J839" s="150"/>
      <c r="K839" s="134"/>
      <c r="L839" s="134"/>
      <c r="M839" s="134"/>
      <c r="S839" s="181"/>
    </row>
    <row r="840" spans="1:19" ht="12.6" customHeight="1" x14ac:dyDescent="0.2">
      <c r="A840" s="134"/>
      <c r="B840" s="134"/>
      <c r="C840" s="134"/>
      <c r="D840" s="150"/>
      <c r="E840" s="150"/>
      <c r="F840" s="150"/>
      <c r="G840" s="150"/>
      <c r="H840" s="150"/>
      <c r="I840" s="150"/>
      <c r="J840" s="150"/>
      <c r="K840" s="134"/>
      <c r="L840" s="134"/>
      <c r="M840" s="134"/>
      <c r="S840" s="181"/>
    </row>
    <row r="841" spans="1:19" ht="12.6" customHeight="1" x14ac:dyDescent="0.2">
      <c r="A841" s="134"/>
      <c r="B841" s="134"/>
      <c r="C841" s="134"/>
      <c r="D841" s="150"/>
      <c r="E841" s="150"/>
      <c r="F841" s="150"/>
      <c r="G841" s="150"/>
      <c r="H841" s="150"/>
      <c r="I841" s="150"/>
      <c r="J841" s="150"/>
      <c r="K841" s="134"/>
      <c r="L841" s="134"/>
      <c r="M841" s="134"/>
      <c r="S841" s="181"/>
    </row>
    <row r="842" spans="1:19" ht="12.6" customHeight="1" x14ac:dyDescent="0.2">
      <c r="A842" s="134"/>
      <c r="B842" s="134"/>
      <c r="C842" s="134"/>
      <c r="D842" s="150"/>
      <c r="E842" s="150"/>
      <c r="F842" s="150"/>
      <c r="G842" s="150"/>
      <c r="H842" s="150"/>
      <c r="I842" s="150"/>
      <c r="J842" s="150"/>
      <c r="K842" s="134"/>
      <c r="L842" s="134"/>
      <c r="M842" s="134"/>
      <c r="S842" s="181"/>
    </row>
    <row r="843" spans="1:19" ht="12.6" customHeight="1" x14ac:dyDescent="0.2">
      <c r="A843" s="134"/>
      <c r="B843" s="134"/>
      <c r="C843" s="134"/>
      <c r="D843" s="150"/>
      <c r="E843" s="150"/>
      <c r="F843" s="150"/>
      <c r="G843" s="150"/>
      <c r="H843" s="150"/>
      <c r="I843" s="150"/>
      <c r="J843" s="150"/>
      <c r="K843" s="134"/>
      <c r="L843" s="134"/>
      <c r="M843" s="134"/>
      <c r="S843" s="181"/>
    </row>
    <row r="844" spans="1:19" ht="12.6" customHeight="1" x14ac:dyDescent="0.2">
      <c r="A844" s="134"/>
      <c r="B844" s="134"/>
      <c r="C844" s="134"/>
      <c r="D844" s="150"/>
      <c r="E844" s="150"/>
      <c r="F844" s="150"/>
      <c r="G844" s="150"/>
      <c r="H844" s="150"/>
      <c r="I844" s="150"/>
      <c r="J844" s="150"/>
      <c r="K844" s="134"/>
      <c r="L844" s="134"/>
      <c r="M844" s="134"/>
      <c r="S844" s="181"/>
    </row>
    <row r="845" spans="1:19" ht="12.6" customHeight="1" x14ac:dyDescent="0.2">
      <c r="A845" s="134"/>
      <c r="B845" s="134"/>
      <c r="C845" s="134"/>
      <c r="D845" s="150"/>
      <c r="E845" s="150"/>
      <c r="F845" s="150"/>
      <c r="G845" s="150"/>
      <c r="H845" s="150"/>
      <c r="I845" s="150"/>
      <c r="J845" s="150"/>
      <c r="K845" s="134"/>
      <c r="L845" s="134"/>
      <c r="M845" s="134"/>
      <c r="S845" s="181"/>
    </row>
    <row r="846" spans="1:19" ht="12.6" customHeight="1" x14ac:dyDescent="0.2">
      <c r="A846" s="134"/>
      <c r="B846" s="134"/>
      <c r="C846" s="134"/>
      <c r="D846" s="150"/>
      <c r="E846" s="150"/>
      <c r="F846" s="150"/>
      <c r="G846" s="150"/>
      <c r="H846" s="150"/>
      <c r="I846" s="150"/>
      <c r="J846" s="150"/>
      <c r="K846" s="134"/>
      <c r="L846" s="134"/>
      <c r="M846" s="134"/>
      <c r="S846" s="181"/>
    </row>
    <row r="847" spans="1:19" ht="12.6" customHeight="1" x14ac:dyDescent="0.2">
      <c r="A847" s="134"/>
      <c r="B847" s="134"/>
      <c r="C847" s="134"/>
      <c r="D847" s="150"/>
      <c r="E847" s="150"/>
      <c r="F847" s="150"/>
      <c r="G847" s="150"/>
      <c r="H847" s="150"/>
      <c r="I847" s="150"/>
      <c r="J847" s="150"/>
      <c r="K847" s="134"/>
      <c r="L847" s="134"/>
      <c r="M847" s="134"/>
      <c r="S847" s="181"/>
    </row>
    <row r="848" spans="1:19" ht="12.6" customHeight="1" x14ac:dyDescent="0.2">
      <c r="A848" s="134"/>
      <c r="B848" s="134"/>
      <c r="C848" s="134"/>
      <c r="D848" s="150"/>
      <c r="E848" s="150"/>
      <c r="F848" s="150"/>
      <c r="G848" s="150"/>
      <c r="H848" s="150"/>
      <c r="I848" s="150"/>
      <c r="J848" s="150"/>
      <c r="K848" s="134"/>
      <c r="L848" s="134"/>
      <c r="M848" s="134"/>
      <c r="S848" s="181"/>
    </row>
    <row r="849" spans="1:19" ht="12.6" customHeight="1" x14ac:dyDescent="0.2">
      <c r="A849" s="134"/>
      <c r="B849" s="134"/>
      <c r="C849" s="134"/>
      <c r="D849" s="150"/>
      <c r="E849" s="150"/>
      <c r="F849" s="150"/>
      <c r="G849" s="150"/>
      <c r="H849" s="150"/>
      <c r="I849" s="150"/>
      <c r="J849" s="150"/>
      <c r="K849" s="134"/>
      <c r="L849" s="134"/>
      <c r="M849" s="134"/>
      <c r="S849" s="181"/>
    </row>
    <row r="850" spans="1:19" ht="12.6" customHeight="1" x14ac:dyDescent="0.2">
      <c r="A850" s="134"/>
      <c r="B850" s="134"/>
      <c r="C850" s="134"/>
      <c r="D850" s="150"/>
      <c r="E850" s="150"/>
      <c r="F850" s="150"/>
      <c r="G850" s="150"/>
      <c r="H850" s="150"/>
      <c r="I850" s="150"/>
      <c r="J850" s="150"/>
      <c r="K850" s="134"/>
      <c r="L850" s="134"/>
      <c r="M850" s="134"/>
      <c r="S850" s="181"/>
    </row>
    <row r="851" spans="1:19" ht="12.6" customHeight="1" x14ac:dyDescent="0.2">
      <c r="A851" s="134"/>
      <c r="B851" s="134"/>
      <c r="C851" s="134"/>
      <c r="D851" s="150"/>
      <c r="E851" s="150"/>
      <c r="F851" s="150"/>
      <c r="G851" s="150"/>
      <c r="H851" s="150"/>
      <c r="I851" s="150"/>
      <c r="J851" s="150"/>
      <c r="K851" s="134"/>
      <c r="L851" s="134"/>
      <c r="M851" s="134"/>
      <c r="S851" s="181"/>
    </row>
    <row r="852" spans="1:19" ht="12.6" customHeight="1" x14ac:dyDescent="0.2">
      <c r="A852" s="134"/>
      <c r="B852" s="134"/>
      <c r="C852" s="134"/>
      <c r="D852" s="150"/>
      <c r="E852" s="150"/>
      <c r="F852" s="150"/>
      <c r="G852" s="150"/>
      <c r="H852" s="150"/>
      <c r="I852" s="150"/>
      <c r="J852" s="150"/>
      <c r="K852" s="134"/>
      <c r="L852" s="134"/>
      <c r="M852" s="134"/>
      <c r="S852" s="181"/>
    </row>
    <row r="853" spans="1:19" ht="12.6" customHeight="1" x14ac:dyDescent="0.2">
      <c r="A853" s="134"/>
      <c r="B853" s="134"/>
      <c r="C853" s="134"/>
      <c r="D853" s="150"/>
      <c r="E853" s="150"/>
      <c r="F853" s="150"/>
      <c r="G853" s="150"/>
      <c r="H853" s="150"/>
      <c r="I853" s="150"/>
      <c r="J853" s="150"/>
      <c r="K853" s="134"/>
      <c r="L853" s="134"/>
      <c r="M853" s="134"/>
      <c r="S853" s="181"/>
    </row>
    <row r="854" spans="1:19" ht="12.6" customHeight="1" x14ac:dyDescent="0.2">
      <c r="A854" s="134"/>
      <c r="B854" s="134"/>
      <c r="C854" s="134"/>
      <c r="D854" s="150"/>
      <c r="E854" s="150"/>
      <c r="F854" s="150"/>
      <c r="G854" s="150"/>
      <c r="H854" s="150"/>
      <c r="I854" s="150"/>
      <c r="J854" s="150"/>
      <c r="K854" s="134"/>
      <c r="L854" s="134"/>
      <c r="M854" s="134"/>
      <c r="S854" s="181"/>
    </row>
    <row r="855" spans="1:19" ht="12.6" customHeight="1" x14ac:dyDescent="0.2">
      <c r="A855" s="134"/>
      <c r="B855" s="134"/>
      <c r="C855" s="134"/>
      <c r="D855" s="150"/>
      <c r="E855" s="150"/>
      <c r="F855" s="150"/>
      <c r="G855" s="150"/>
      <c r="H855" s="150"/>
      <c r="I855" s="150"/>
      <c r="J855" s="150"/>
      <c r="K855" s="134"/>
      <c r="L855" s="134"/>
      <c r="M855" s="134"/>
      <c r="S855" s="181"/>
    </row>
    <row r="856" spans="1:19" ht="12.6" customHeight="1" x14ac:dyDescent="0.2">
      <c r="A856" s="134"/>
      <c r="B856" s="134"/>
      <c r="C856" s="134"/>
      <c r="D856" s="150"/>
      <c r="E856" s="150"/>
      <c r="F856" s="150"/>
      <c r="G856" s="150"/>
      <c r="H856" s="150"/>
      <c r="I856" s="150"/>
      <c r="J856" s="150"/>
      <c r="K856" s="134"/>
      <c r="L856" s="134"/>
      <c r="M856" s="134"/>
      <c r="S856" s="181"/>
    </row>
    <row r="857" spans="1:19" ht="12.6" customHeight="1" x14ac:dyDescent="0.2">
      <c r="A857" s="134"/>
      <c r="B857" s="134"/>
      <c r="C857" s="134"/>
      <c r="D857" s="150"/>
      <c r="E857" s="150"/>
      <c r="F857" s="150"/>
      <c r="G857" s="150"/>
      <c r="H857" s="150"/>
      <c r="I857" s="150"/>
      <c r="J857" s="150"/>
      <c r="K857" s="134"/>
      <c r="L857" s="134"/>
      <c r="M857" s="134"/>
      <c r="S857" s="181"/>
    </row>
    <row r="858" spans="1:19" ht="12.6" customHeight="1" x14ac:dyDescent="0.2">
      <c r="A858" s="134"/>
      <c r="B858" s="134"/>
      <c r="C858" s="134"/>
      <c r="D858" s="150"/>
      <c r="E858" s="150"/>
      <c r="F858" s="150"/>
      <c r="G858" s="150"/>
      <c r="H858" s="150"/>
      <c r="I858" s="150"/>
      <c r="J858" s="150"/>
      <c r="K858" s="134"/>
      <c r="L858" s="134"/>
      <c r="M858" s="134"/>
      <c r="S858" s="181"/>
    </row>
    <row r="859" spans="1:19" ht="12.6" customHeight="1" x14ac:dyDescent="0.2">
      <c r="A859" s="134"/>
      <c r="B859" s="134"/>
      <c r="C859" s="134"/>
      <c r="D859" s="150"/>
      <c r="E859" s="150"/>
      <c r="F859" s="150"/>
      <c r="G859" s="150"/>
      <c r="H859" s="150"/>
      <c r="I859" s="150"/>
      <c r="J859" s="150"/>
      <c r="K859" s="134"/>
      <c r="L859" s="134"/>
      <c r="M859" s="134"/>
      <c r="S859" s="181"/>
    </row>
    <row r="860" spans="1:19" ht="12.6" customHeight="1" x14ac:dyDescent="0.2">
      <c r="A860" s="134"/>
      <c r="B860" s="134"/>
      <c r="C860" s="134"/>
      <c r="D860" s="150"/>
      <c r="E860" s="150"/>
      <c r="F860" s="150"/>
      <c r="G860" s="150"/>
      <c r="H860" s="150"/>
      <c r="I860" s="150"/>
      <c r="J860" s="150"/>
      <c r="K860" s="134"/>
      <c r="L860" s="134"/>
      <c r="M860" s="134"/>
      <c r="S860" s="181"/>
    </row>
    <row r="861" spans="1:19" ht="12.6" customHeight="1" x14ac:dyDescent="0.2">
      <c r="A861" s="134"/>
      <c r="B861" s="134"/>
      <c r="C861" s="134"/>
      <c r="D861" s="150"/>
      <c r="E861" s="150"/>
      <c r="F861" s="150"/>
      <c r="G861" s="150"/>
      <c r="H861" s="150"/>
      <c r="I861" s="150"/>
      <c r="J861" s="150"/>
      <c r="K861" s="134"/>
      <c r="L861" s="134"/>
      <c r="M861" s="134"/>
      <c r="S861" s="181"/>
    </row>
    <row r="862" spans="1:19" ht="12.6" customHeight="1" x14ac:dyDescent="0.2">
      <c r="A862" s="134"/>
      <c r="B862" s="134"/>
      <c r="C862" s="134"/>
      <c r="D862" s="150"/>
      <c r="E862" s="150"/>
      <c r="F862" s="150"/>
      <c r="G862" s="150"/>
      <c r="H862" s="150"/>
      <c r="I862" s="150"/>
      <c r="J862" s="150"/>
      <c r="K862" s="134"/>
      <c r="L862" s="134"/>
      <c r="M862" s="134"/>
      <c r="S862" s="181"/>
    </row>
    <row r="863" spans="1:19" ht="12.6" customHeight="1" x14ac:dyDescent="0.2">
      <c r="A863" s="134"/>
      <c r="B863" s="134"/>
      <c r="C863" s="134"/>
      <c r="D863" s="150"/>
      <c r="E863" s="150"/>
      <c r="F863" s="150"/>
      <c r="G863" s="150"/>
      <c r="H863" s="150"/>
      <c r="I863" s="150"/>
      <c r="J863" s="150"/>
      <c r="K863" s="134"/>
      <c r="L863" s="134"/>
      <c r="M863" s="134"/>
      <c r="S863" s="181"/>
    </row>
    <row r="864" spans="1:19" ht="12.6" customHeight="1" x14ac:dyDescent="0.2">
      <c r="A864" s="134"/>
      <c r="B864" s="134"/>
      <c r="C864" s="134"/>
      <c r="D864" s="150"/>
      <c r="E864" s="150"/>
      <c r="F864" s="150"/>
      <c r="G864" s="150"/>
      <c r="H864" s="150"/>
      <c r="I864" s="150"/>
      <c r="J864" s="150"/>
      <c r="K864" s="134"/>
      <c r="L864" s="134"/>
      <c r="M864" s="134"/>
      <c r="S864" s="181"/>
    </row>
    <row r="865" spans="1:19" ht="12.6" customHeight="1" x14ac:dyDescent="0.2">
      <c r="A865" s="134"/>
      <c r="B865" s="134"/>
      <c r="C865" s="134"/>
      <c r="D865" s="150"/>
      <c r="E865" s="150"/>
      <c r="F865" s="150"/>
      <c r="G865" s="150"/>
      <c r="H865" s="150"/>
      <c r="I865" s="150"/>
      <c r="J865" s="150"/>
      <c r="K865" s="134"/>
      <c r="L865" s="134"/>
      <c r="M865" s="134"/>
      <c r="S865" s="181"/>
    </row>
    <row r="866" spans="1:19" ht="12.6" customHeight="1" x14ac:dyDescent="0.2">
      <c r="A866" s="134"/>
      <c r="B866" s="134"/>
      <c r="C866" s="134"/>
      <c r="D866" s="150"/>
      <c r="E866" s="150"/>
      <c r="F866" s="150"/>
      <c r="G866" s="150"/>
      <c r="H866" s="150"/>
      <c r="I866" s="150"/>
      <c r="J866" s="150"/>
      <c r="K866" s="134"/>
      <c r="L866" s="134"/>
      <c r="M866" s="134"/>
      <c r="S866" s="181"/>
    </row>
    <row r="867" spans="1:19" ht="12.6" customHeight="1" x14ac:dyDescent="0.2">
      <c r="A867" s="134"/>
      <c r="B867" s="134"/>
      <c r="C867" s="134"/>
      <c r="D867" s="150"/>
      <c r="E867" s="150"/>
      <c r="F867" s="150"/>
      <c r="G867" s="150"/>
      <c r="H867" s="150"/>
      <c r="I867" s="150"/>
      <c r="J867" s="150"/>
      <c r="K867" s="134"/>
      <c r="L867" s="134"/>
      <c r="M867" s="134"/>
      <c r="S867" s="181"/>
    </row>
    <row r="868" spans="1:19" ht="12.6" customHeight="1" x14ac:dyDescent="0.2">
      <c r="A868" s="134"/>
      <c r="B868" s="134"/>
      <c r="C868" s="134"/>
      <c r="D868" s="150"/>
      <c r="E868" s="150"/>
      <c r="F868" s="150"/>
      <c r="G868" s="150"/>
      <c r="H868" s="150"/>
      <c r="I868" s="150"/>
      <c r="J868" s="150"/>
      <c r="K868" s="134"/>
      <c r="L868" s="134"/>
      <c r="M868" s="134"/>
      <c r="S868" s="181"/>
    </row>
    <row r="869" spans="1:19" ht="12.6" customHeight="1" x14ac:dyDescent="0.2">
      <c r="A869" s="134"/>
      <c r="B869" s="134"/>
      <c r="C869" s="134"/>
      <c r="D869" s="150"/>
      <c r="E869" s="150"/>
      <c r="F869" s="150"/>
      <c r="G869" s="150"/>
      <c r="H869" s="150"/>
      <c r="I869" s="150"/>
      <c r="J869" s="150"/>
      <c r="K869" s="134"/>
      <c r="L869" s="134"/>
      <c r="M869" s="134"/>
      <c r="S869" s="181"/>
    </row>
    <row r="870" spans="1:19" ht="12.6" customHeight="1" x14ac:dyDescent="0.2">
      <c r="A870" s="134"/>
      <c r="B870" s="134"/>
      <c r="C870" s="134"/>
      <c r="D870" s="150"/>
      <c r="E870" s="150"/>
      <c r="F870" s="150"/>
      <c r="G870" s="150"/>
      <c r="H870" s="150"/>
      <c r="I870" s="150"/>
      <c r="J870" s="150"/>
      <c r="K870" s="134"/>
      <c r="L870" s="134"/>
      <c r="M870" s="134"/>
      <c r="S870" s="181"/>
    </row>
    <row r="871" spans="1:19" ht="12.6" customHeight="1" x14ac:dyDescent="0.2">
      <c r="A871" s="134"/>
      <c r="B871" s="134"/>
      <c r="C871" s="134"/>
      <c r="D871" s="150"/>
      <c r="E871" s="150"/>
      <c r="F871" s="150"/>
      <c r="G871" s="150"/>
      <c r="H871" s="150"/>
      <c r="I871" s="150"/>
      <c r="J871" s="150"/>
      <c r="K871" s="134"/>
      <c r="L871" s="134"/>
      <c r="M871" s="134"/>
      <c r="S871" s="181"/>
    </row>
    <row r="872" spans="1:19" ht="12.6" customHeight="1" x14ac:dyDescent="0.2">
      <c r="A872" s="134"/>
      <c r="B872" s="134"/>
      <c r="C872" s="134"/>
      <c r="D872" s="150"/>
      <c r="E872" s="150"/>
      <c r="F872" s="150"/>
      <c r="G872" s="150"/>
      <c r="H872" s="150"/>
      <c r="I872" s="150"/>
      <c r="J872" s="150"/>
      <c r="K872" s="134"/>
      <c r="L872" s="134"/>
      <c r="M872" s="134"/>
      <c r="S872" s="181"/>
    </row>
    <row r="873" spans="1:19" ht="12.6" customHeight="1" x14ac:dyDescent="0.2">
      <c r="A873" s="134"/>
      <c r="B873" s="134"/>
      <c r="C873" s="134"/>
      <c r="D873" s="150"/>
      <c r="E873" s="150"/>
      <c r="F873" s="150"/>
      <c r="G873" s="150"/>
      <c r="H873" s="150"/>
      <c r="I873" s="150"/>
      <c r="J873" s="150"/>
      <c r="K873" s="134"/>
      <c r="L873" s="134"/>
      <c r="M873" s="134"/>
      <c r="S873" s="181"/>
    </row>
    <row r="874" spans="1:19" ht="12.6" customHeight="1" x14ac:dyDescent="0.2">
      <c r="A874" s="134"/>
      <c r="B874" s="134"/>
      <c r="C874" s="134"/>
      <c r="D874" s="150"/>
      <c r="E874" s="150"/>
      <c r="F874" s="150"/>
      <c r="G874" s="150"/>
      <c r="H874" s="150"/>
      <c r="I874" s="150"/>
      <c r="J874" s="150"/>
      <c r="K874" s="134"/>
      <c r="L874" s="134"/>
      <c r="M874" s="134"/>
      <c r="S874" s="181"/>
    </row>
    <row r="875" spans="1:19" ht="12.6" customHeight="1" x14ac:dyDescent="0.2">
      <c r="A875" s="134"/>
      <c r="B875" s="134"/>
      <c r="C875" s="134"/>
      <c r="D875" s="150"/>
      <c r="E875" s="150"/>
      <c r="F875" s="150"/>
      <c r="G875" s="150"/>
      <c r="H875" s="150"/>
      <c r="I875" s="150"/>
      <c r="J875" s="150"/>
      <c r="K875" s="134"/>
      <c r="L875" s="134"/>
      <c r="M875" s="134"/>
      <c r="S875" s="181"/>
    </row>
    <row r="876" spans="1:19" ht="12.6" customHeight="1" x14ac:dyDescent="0.2">
      <c r="A876" s="134"/>
      <c r="B876" s="134"/>
      <c r="C876" s="134"/>
      <c r="D876" s="150"/>
      <c r="E876" s="150"/>
      <c r="F876" s="150"/>
      <c r="G876" s="150"/>
      <c r="H876" s="150"/>
      <c r="I876" s="150"/>
      <c r="J876" s="150"/>
      <c r="K876" s="134"/>
      <c r="L876" s="134"/>
      <c r="M876" s="134"/>
      <c r="S876" s="181"/>
    </row>
    <row r="877" spans="1:19" ht="12.6" customHeight="1" x14ac:dyDescent="0.2">
      <c r="A877" s="134"/>
      <c r="B877" s="134"/>
      <c r="C877" s="134"/>
      <c r="D877" s="150"/>
      <c r="E877" s="150"/>
      <c r="F877" s="150"/>
      <c r="G877" s="150"/>
      <c r="H877" s="150"/>
      <c r="I877" s="150"/>
      <c r="J877" s="150"/>
      <c r="K877" s="134"/>
      <c r="L877" s="134"/>
      <c r="M877" s="134"/>
      <c r="S877" s="181"/>
    </row>
    <row r="878" spans="1:19" ht="12.6" customHeight="1" x14ac:dyDescent="0.2">
      <c r="A878" s="134"/>
      <c r="B878" s="134"/>
      <c r="C878" s="134"/>
      <c r="D878" s="150"/>
      <c r="E878" s="150"/>
      <c r="F878" s="150"/>
      <c r="G878" s="150"/>
      <c r="H878" s="150"/>
      <c r="I878" s="150"/>
      <c r="J878" s="150"/>
      <c r="K878" s="134"/>
      <c r="L878" s="134"/>
      <c r="M878" s="134"/>
      <c r="S878" s="181"/>
    </row>
    <row r="879" spans="1:19" ht="12.6" customHeight="1" x14ac:dyDescent="0.2">
      <c r="A879" s="134"/>
      <c r="B879" s="134"/>
      <c r="C879" s="134"/>
      <c r="D879" s="150"/>
      <c r="E879" s="150"/>
      <c r="F879" s="150"/>
      <c r="G879" s="150"/>
      <c r="H879" s="150"/>
      <c r="I879" s="150"/>
      <c r="J879" s="150"/>
      <c r="K879" s="134"/>
      <c r="L879" s="134"/>
      <c r="M879" s="134"/>
      <c r="S879" s="181"/>
    </row>
    <row r="880" spans="1:19" ht="12.6" customHeight="1" x14ac:dyDescent="0.2">
      <c r="A880" s="134"/>
      <c r="B880" s="134"/>
      <c r="C880" s="134"/>
      <c r="D880" s="150"/>
      <c r="E880" s="150"/>
      <c r="F880" s="150"/>
      <c r="G880" s="150"/>
      <c r="H880" s="150"/>
      <c r="I880" s="150"/>
      <c r="J880" s="150"/>
      <c r="K880" s="134"/>
      <c r="L880" s="134"/>
      <c r="M880" s="134"/>
      <c r="S880" s="181"/>
    </row>
    <row r="881" spans="1:19" ht="12.6" customHeight="1" x14ac:dyDescent="0.2">
      <c r="A881" s="134"/>
      <c r="B881" s="134"/>
      <c r="C881" s="134"/>
      <c r="D881" s="150"/>
      <c r="E881" s="150"/>
      <c r="F881" s="150"/>
      <c r="G881" s="150"/>
      <c r="H881" s="150"/>
      <c r="I881" s="150"/>
      <c r="J881" s="150"/>
      <c r="K881" s="134"/>
      <c r="L881" s="134"/>
      <c r="M881" s="134"/>
      <c r="S881" s="181"/>
    </row>
    <row r="882" spans="1:19" ht="12.6" customHeight="1" x14ac:dyDescent="0.2">
      <c r="A882" s="134"/>
      <c r="B882" s="134"/>
      <c r="C882" s="134"/>
      <c r="D882" s="150"/>
      <c r="E882" s="150"/>
      <c r="F882" s="150"/>
      <c r="G882" s="150"/>
      <c r="H882" s="150"/>
      <c r="I882" s="150"/>
      <c r="J882" s="150"/>
      <c r="K882" s="134"/>
      <c r="L882" s="134"/>
      <c r="M882" s="134"/>
      <c r="S882" s="181"/>
    </row>
    <row r="883" spans="1:19" ht="12.6" customHeight="1" x14ac:dyDescent="0.2">
      <c r="A883" s="134"/>
      <c r="B883" s="134"/>
      <c r="C883" s="134"/>
      <c r="D883" s="150"/>
      <c r="E883" s="150"/>
      <c r="F883" s="150"/>
      <c r="G883" s="150"/>
      <c r="H883" s="150"/>
      <c r="I883" s="150"/>
      <c r="J883" s="150"/>
      <c r="K883" s="134"/>
      <c r="L883" s="134"/>
      <c r="M883" s="134"/>
      <c r="S883" s="181"/>
    </row>
    <row r="884" spans="1:19" ht="12.6" customHeight="1" x14ac:dyDescent="0.2">
      <c r="A884" s="134"/>
      <c r="B884" s="134"/>
      <c r="C884" s="134"/>
      <c r="D884" s="150"/>
      <c r="E884" s="150"/>
      <c r="F884" s="150"/>
      <c r="G884" s="150"/>
      <c r="H884" s="150"/>
      <c r="I884" s="150"/>
      <c r="J884" s="150"/>
      <c r="K884" s="134"/>
      <c r="L884" s="134"/>
      <c r="M884" s="134"/>
      <c r="S884" s="181"/>
    </row>
    <row r="885" spans="1:19" ht="12.6" customHeight="1" x14ac:dyDescent="0.2">
      <c r="A885" s="134"/>
      <c r="B885" s="134"/>
      <c r="C885" s="134"/>
      <c r="D885" s="150"/>
      <c r="E885" s="150"/>
      <c r="F885" s="150"/>
      <c r="G885" s="150"/>
      <c r="H885" s="150"/>
      <c r="I885" s="150"/>
      <c r="J885" s="150"/>
      <c r="K885" s="134"/>
      <c r="L885" s="134"/>
      <c r="M885" s="134"/>
      <c r="S885" s="181"/>
    </row>
    <row r="886" spans="1:19" ht="12.6" customHeight="1" x14ac:dyDescent="0.2">
      <c r="A886" s="134"/>
      <c r="B886" s="134"/>
      <c r="C886" s="134"/>
      <c r="D886" s="150"/>
      <c r="E886" s="150"/>
      <c r="F886" s="150"/>
      <c r="G886" s="150"/>
      <c r="H886" s="150"/>
      <c r="I886" s="150"/>
      <c r="J886" s="150"/>
      <c r="K886" s="134"/>
      <c r="L886" s="134"/>
      <c r="M886" s="134"/>
      <c r="S886" s="181"/>
    </row>
    <row r="887" spans="1:19" ht="12.6" customHeight="1" x14ac:dyDescent="0.2">
      <c r="A887" s="134"/>
      <c r="B887" s="134"/>
      <c r="C887" s="134"/>
      <c r="D887" s="150"/>
      <c r="E887" s="150"/>
      <c r="F887" s="150"/>
      <c r="G887" s="150"/>
      <c r="H887" s="150"/>
      <c r="I887" s="150"/>
      <c r="J887" s="150"/>
      <c r="K887" s="134"/>
      <c r="L887" s="134"/>
      <c r="M887" s="134"/>
      <c r="S887" s="181"/>
    </row>
    <row r="888" spans="1:19" ht="12.6" customHeight="1" x14ac:dyDescent="0.2">
      <c r="A888" s="134"/>
      <c r="B888" s="134"/>
      <c r="C888" s="134"/>
      <c r="D888" s="150"/>
      <c r="E888" s="150"/>
      <c r="F888" s="150"/>
      <c r="G888" s="150"/>
      <c r="H888" s="150"/>
      <c r="I888" s="150"/>
      <c r="J888" s="150"/>
      <c r="K888" s="134"/>
      <c r="L888" s="134"/>
      <c r="M888" s="134"/>
      <c r="S888" s="181"/>
    </row>
    <row r="889" spans="1:19" ht="12.6" customHeight="1" x14ac:dyDescent="0.2">
      <c r="A889" s="134"/>
      <c r="B889" s="134"/>
      <c r="C889" s="134"/>
      <c r="D889" s="150"/>
      <c r="E889" s="150"/>
      <c r="F889" s="150"/>
      <c r="G889" s="150"/>
      <c r="H889" s="150"/>
      <c r="I889" s="150"/>
      <c r="J889" s="150"/>
      <c r="K889" s="134"/>
      <c r="L889" s="134"/>
      <c r="M889" s="134"/>
      <c r="S889" s="181"/>
    </row>
    <row r="890" spans="1:19" ht="12.6" customHeight="1" x14ac:dyDescent="0.2">
      <c r="A890" s="134"/>
      <c r="B890" s="134"/>
      <c r="C890" s="134"/>
      <c r="D890" s="150"/>
      <c r="E890" s="150"/>
      <c r="F890" s="150"/>
      <c r="G890" s="150"/>
      <c r="H890" s="150"/>
      <c r="I890" s="150"/>
      <c r="J890" s="150"/>
      <c r="K890" s="134"/>
      <c r="L890" s="134"/>
      <c r="M890" s="134"/>
      <c r="S890" s="181"/>
    </row>
    <row r="891" spans="1:19" ht="12.6" customHeight="1" x14ac:dyDescent="0.2">
      <c r="A891" s="134"/>
      <c r="B891" s="134"/>
      <c r="C891" s="134"/>
      <c r="D891" s="150"/>
      <c r="E891" s="150"/>
      <c r="F891" s="150"/>
      <c r="G891" s="150"/>
      <c r="H891" s="150"/>
      <c r="I891" s="150"/>
      <c r="J891" s="150"/>
      <c r="K891" s="134"/>
      <c r="L891" s="134"/>
      <c r="M891" s="134"/>
      <c r="S891" s="181"/>
    </row>
    <row r="892" spans="1:19" ht="12.6" customHeight="1" x14ac:dyDescent="0.2">
      <c r="A892" s="134"/>
      <c r="B892" s="134"/>
      <c r="C892" s="134"/>
      <c r="D892" s="150"/>
      <c r="E892" s="150"/>
      <c r="F892" s="150"/>
      <c r="G892" s="150"/>
      <c r="H892" s="150"/>
      <c r="I892" s="150"/>
      <c r="J892" s="150"/>
      <c r="K892" s="134"/>
      <c r="L892" s="134"/>
      <c r="M892" s="134"/>
      <c r="S892" s="181"/>
    </row>
    <row r="893" spans="1:19" ht="12.6" customHeight="1" x14ac:dyDescent="0.2">
      <c r="A893" s="134"/>
      <c r="B893" s="134"/>
      <c r="C893" s="134"/>
      <c r="D893" s="150"/>
      <c r="E893" s="150"/>
      <c r="F893" s="150"/>
      <c r="G893" s="150"/>
      <c r="H893" s="150"/>
      <c r="I893" s="150"/>
      <c r="J893" s="150"/>
      <c r="K893" s="134"/>
      <c r="L893" s="134"/>
      <c r="M893" s="134"/>
      <c r="S893" s="181"/>
    </row>
    <row r="894" spans="1:19" ht="12.6" customHeight="1" x14ac:dyDescent="0.2">
      <c r="A894" s="134"/>
      <c r="B894" s="134"/>
      <c r="C894" s="134"/>
      <c r="D894" s="150"/>
      <c r="E894" s="150"/>
      <c r="F894" s="150"/>
      <c r="G894" s="150"/>
      <c r="H894" s="150"/>
      <c r="I894" s="150"/>
      <c r="J894" s="150"/>
      <c r="K894" s="134"/>
      <c r="L894" s="134"/>
      <c r="M894" s="134"/>
      <c r="S894" s="181"/>
    </row>
    <row r="895" spans="1:19" ht="12.6" customHeight="1" x14ac:dyDescent="0.2">
      <c r="A895" s="134"/>
      <c r="B895" s="134"/>
      <c r="C895" s="134"/>
      <c r="D895" s="150"/>
      <c r="E895" s="150"/>
      <c r="F895" s="150"/>
      <c r="G895" s="150"/>
      <c r="H895" s="150"/>
      <c r="I895" s="150"/>
      <c r="J895" s="150"/>
      <c r="K895" s="134"/>
      <c r="L895" s="134"/>
      <c r="M895" s="134"/>
      <c r="S895" s="181"/>
    </row>
    <row r="896" spans="1:19" ht="12.6" customHeight="1" x14ac:dyDescent="0.2">
      <c r="A896" s="134"/>
      <c r="B896" s="134"/>
      <c r="C896" s="134"/>
      <c r="D896" s="150"/>
      <c r="E896" s="150"/>
      <c r="F896" s="150"/>
      <c r="G896" s="150"/>
      <c r="H896" s="150"/>
      <c r="I896" s="150"/>
      <c r="J896" s="150"/>
      <c r="K896" s="134"/>
      <c r="L896" s="134"/>
      <c r="M896" s="134"/>
      <c r="S896" s="181"/>
    </row>
    <row r="897" spans="1:19" ht="12.6" customHeight="1" x14ac:dyDescent="0.2">
      <c r="A897" s="134"/>
      <c r="B897" s="134"/>
      <c r="C897" s="134"/>
      <c r="D897" s="150"/>
      <c r="E897" s="150"/>
      <c r="F897" s="150"/>
      <c r="G897" s="150"/>
      <c r="H897" s="150"/>
      <c r="I897" s="150"/>
      <c r="J897" s="150"/>
      <c r="K897" s="134"/>
      <c r="L897" s="134"/>
      <c r="M897" s="134"/>
      <c r="S897" s="181"/>
    </row>
    <row r="898" spans="1:19" ht="12.6" customHeight="1" x14ac:dyDescent="0.2">
      <c r="A898" s="134"/>
      <c r="B898" s="134"/>
      <c r="C898" s="134"/>
      <c r="D898" s="150"/>
      <c r="E898" s="150"/>
      <c r="F898" s="150"/>
      <c r="G898" s="150"/>
      <c r="H898" s="150"/>
      <c r="I898" s="150"/>
      <c r="J898" s="150"/>
      <c r="K898" s="134"/>
      <c r="L898" s="134"/>
      <c r="M898" s="134"/>
      <c r="S898" s="181"/>
    </row>
    <row r="899" spans="1:19" ht="12.6" customHeight="1" x14ac:dyDescent="0.2">
      <c r="A899" s="134"/>
      <c r="B899" s="134"/>
      <c r="C899" s="134"/>
      <c r="D899" s="150"/>
      <c r="E899" s="150"/>
      <c r="F899" s="150"/>
      <c r="G899" s="150"/>
      <c r="H899" s="150"/>
      <c r="I899" s="150"/>
      <c r="J899" s="150"/>
      <c r="K899" s="134"/>
      <c r="L899" s="134"/>
      <c r="M899" s="134"/>
      <c r="S899" s="181"/>
    </row>
    <row r="900" spans="1:19" ht="12.6" customHeight="1" x14ac:dyDescent="0.2">
      <c r="A900" s="134"/>
      <c r="B900" s="134"/>
      <c r="C900" s="134"/>
      <c r="D900" s="150"/>
      <c r="E900" s="150"/>
      <c r="F900" s="150"/>
      <c r="G900" s="150"/>
      <c r="H900" s="150"/>
      <c r="I900" s="150"/>
      <c r="J900" s="150"/>
      <c r="K900" s="134"/>
      <c r="L900" s="134"/>
      <c r="M900" s="134"/>
      <c r="S900" s="181"/>
    </row>
    <row r="901" spans="1:19" ht="12.6" customHeight="1" x14ac:dyDescent="0.2">
      <c r="A901" s="134"/>
      <c r="B901" s="134"/>
      <c r="C901" s="134"/>
      <c r="D901" s="150"/>
      <c r="E901" s="150"/>
      <c r="F901" s="150"/>
      <c r="G901" s="150"/>
      <c r="H901" s="150"/>
      <c r="I901" s="150"/>
      <c r="J901" s="150"/>
      <c r="K901" s="134"/>
      <c r="L901" s="134"/>
      <c r="M901" s="134"/>
      <c r="S901" s="181"/>
    </row>
    <row r="902" spans="1:19" ht="12.6" customHeight="1" x14ac:dyDescent="0.2">
      <c r="A902" s="134"/>
      <c r="B902" s="134"/>
      <c r="C902" s="134"/>
      <c r="D902" s="150"/>
      <c r="E902" s="150"/>
      <c r="F902" s="150"/>
      <c r="G902" s="150"/>
      <c r="H902" s="150"/>
      <c r="I902" s="150"/>
      <c r="J902" s="150"/>
      <c r="K902" s="134"/>
      <c r="L902" s="134"/>
      <c r="M902" s="134"/>
      <c r="S902" s="181"/>
    </row>
    <row r="903" spans="1:19" ht="12.6" customHeight="1" x14ac:dyDescent="0.2">
      <c r="A903" s="134"/>
      <c r="B903" s="134"/>
      <c r="C903" s="134"/>
      <c r="D903" s="150"/>
      <c r="E903" s="150"/>
      <c r="F903" s="150"/>
      <c r="G903" s="150"/>
      <c r="H903" s="150"/>
      <c r="I903" s="150"/>
      <c r="J903" s="150"/>
      <c r="K903" s="134"/>
      <c r="L903" s="134"/>
      <c r="M903" s="134"/>
      <c r="S903" s="181"/>
    </row>
    <row r="904" spans="1:19" ht="12.6" customHeight="1" x14ac:dyDescent="0.2">
      <c r="A904" s="134"/>
      <c r="B904" s="134"/>
      <c r="C904" s="134"/>
      <c r="D904" s="150"/>
      <c r="E904" s="150"/>
      <c r="F904" s="150"/>
      <c r="G904" s="150"/>
      <c r="H904" s="150"/>
      <c r="I904" s="150"/>
      <c r="J904" s="150"/>
      <c r="K904" s="134"/>
      <c r="L904" s="134"/>
      <c r="M904" s="134"/>
      <c r="S904" s="181"/>
    </row>
    <row r="905" spans="1:19" ht="12.6" customHeight="1" x14ac:dyDescent="0.2">
      <c r="A905" s="134"/>
      <c r="B905" s="134"/>
      <c r="C905" s="134"/>
      <c r="D905" s="150"/>
      <c r="E905" s="150"/>
      <c r="F905" s="150"/>
      <c r="G905" s="150"/>
      <c r="H905" s="150"/>
      <c r="I905" s="150"/>
      <c r="J905" s="150"/>
      <c r="K905" s="134"/>
      <c r="L905" s="134"/>
      <c r="M905" s="134"/>
      <c r="S905" s="181"/>
    </row>
    <row r="906" spans="1:19" ht="12.6" customHeight="1" x14ac:dyDescent="0.2">
      <c r="A906" s="134"/>
      <c r="B906" s="134"/>
      <c r="C906" s="134"/>
      <c r="D906" s="150"/>
      <c r="E906" s="150"/>
      <c r="F906" s="150"/>
      <c r="G906" s="150"/>
      <c r="H906" s="150"/>
      <c r="I906" s="150"/>
      <c r="J906" s="150"/>
      <c r="K906" s="134"/>
      <c r="L906" s="134"/>
      <c r="M906" s="134"/>
      <c r="S906" s="181"/>
    </row>
    <row r="907" spans="1:19" ht="12.6" customHeight="1" x14ac:dyDescent="0.2">
      <c r="A907" s="134"/>
      <c r="B907" s="134"/>
      <c r="C907" s="134"/>
      <c r="D907" s="150"/>
      <c r="E907" s="150"/>
      <c r="F907" s="150"/>
      <c r="G907" s="150"/>
      <c r="H907" s="150"/>
      <c r="I907" s="150"/>
      <c r="J907" s="150"/>
      <c r="K907" s="134"/>
      <c r="L907" s="134"/>
      <c r="M907" s="134"/>
      <c r="S907" s="181"/>
    </row>
    <row r="908" spans="1:19" ht="12.6" customHeight="1" x14ac:dyDescent="0.2">
      <c r="A908" s="134"/>
      <c r="B908" s="134"/>
      <c r="C908" s="134"/>
      <c r="D908" s="150"/>
      <c r="E908" s="150"/>
      <c r="F908" s="150"/>
      <c r="G908" s="150"/>
      <c r="H908" s="150"/>
      <c r="I908" s="150"/>
      <c r="J908" s="150"/>
      <c r="K908" s="134"/>
      <c r="L908" s="134"/>
      <c r="M908" s="134"/>
      <c r="S908" s="181"/>
    </row>
    <row r="909" spans="1:19" ht="12.6" customHeight="1" x14ac:dyDescent="0.2">
      <c r="A909" s="134"/>
      <c r="B909" s="134"/>
      <c r="C909" s="134"/>
      <c r="D909" s="150"/>
      <c r="E909" s="150"/>
      <c r="F909" s="150"/>
      <c r="G909" s="150"/>
      <c r="H909" s="150"/>
      <c r="I909" s="150"/>
      <c r="J909" s="150"/>
      <c r="K909" s="134"/>
      <c r="L909" s="134"/>
      <c r="M909" s="134"/>
      <c r="S909" s="181"/>
    </row>
    <row r="910" spans="1:19" ht="12.6" customHeight="1" x14ac:dyDescent="0.2">
      <c r="A910" s="134"/>
      <c r="B910" s="134"/>
      <c r="C910" s="134"/>
      <c r="D910" s="150"/>
      <c r="E910" s="150"/>
      <c r="F910" s="150"/>
      <c r="G910" s="150"/>
      <c r="H910" s="150"/>
      <c r="I910" s="150"/>
      <c r="J910" s="150"/>
      <c r="K910" s="134"/>
      <c r="L910" s="134"/>
      <c r="M910" s="134"/>
      <c r="S910" s="181"/>
    </row>
    <row r="911" spans="1:19" ht="12.6" customHeight="1" x14ac:dyDescent="0.2">
      <c r="A911" s="134"/>
      <c r="B911" s="134"/>
      <c r="C911" s="134"/>
      <c r="D911" s="150"/>
      <c r="E911" s="150"/>
      <c r="F911" s="150"/>
      <c r="G911" s="150"/>
      <c r="H911" s="150"/>
      <c r="I911" s="150"/>
      <c r="J911" s="150"/>
      <c r="K911" s="134"/>
      <c r="L911" s="134"/>
      <c r="M911" s="134"/>
      <c r="S911" s="181"/>
    </row>
    <row r="912" spans="1:19" ht="12.6" customHeight="1" x14ac:dyDescent="0.2">
      <c r="A912" s="134"/>
      <c r="B912" s="134"/>
      <c r="C912" s="134"/>
      <c r="D912" s="150"/>
      <c r="E912" s="150"/>
      <c r="F912" s="150"/>
      <c r="G912" s="150"/>
      <c r="H912" s="150"/>
      <c r="I912" s="150"/>
      <c r="J912" s="150"/>
      <c r="K912" s="134"/>
      <c r="L912" s="134"/>
      <c r="M912" s="134"/>
      <c r="S912" s="181"/>
    </row>
    <row r="913" spans="1:19" ht="12.6" customHeight="1" x14ac:dyDescent="0.2">
      <c r="A913" s="134"/>
      <c r="B913" s="134"/>
      <c r="C913" s="134"/>
      <c r="D913" s="150"/>
      <c r="E913" s="150"/>
      <c r="F913" s="150"/>
      <c r="G913" s="150"/>
      <c r="H913" s="150"/>
      <c r="I913" s="150"/>
      <c r="J913" s="150"/>
      <c r="K913" s="134"/>
      <c r="L913" s="134"/>
      <c r="M913" s="134"/>
      <c r="S913" s="181"/>
    </row>
    <row r="914" spans="1:19" ht="12.6" customHeight="1" x14ac:dyDescent="0.2">
      <c r="A914" s="134"/>
      <c r="B914" s="134"/>
      <c r="C914" s="134"/>
      <c r="D914" s="150"/>
      <c r="E914" s="150"/>
      <c r="F914" s="150"/>
      <c r="G914" s="150"/>
      <c r="H914" s="150"/>
      <c r="I914" s="150"/>
      <c r="J914" s="150"/>
      <c r="K914" s="134"/>
      <c r="L914" s="134"/>
      <c r="M914" s="134"/>
      <c r="S914" s="181"/>
    </row>
    <row r="915" spans="1:19" ht="12.6" customHeight="1" x14ac:dyDescent="0.2">
      <c r="A915" s="134"/>
      <c r="B915" s="134"/>
      <c r="C915" s="134"/>
      <c r="D915" s="150"/>
      <c r="E915" s="150"/>
      <c r="F915" s="150"/>
      <c r="G915" s="150"/>
      <c r="H915" s="150"/>
      <c r="I915" s="150"/>
      <c r="J915" s="150"/>
      <c r="K915" s="134"/>
      <c r="L915" s="134"/>
      <c r="M915" s="134"/>
      <c r="S915" s="181"/>
    </row>
    <row r="916" spans="1:19" ht="12.6" customHeight="1" x14ac:dyDescent="0.2">
      <c r="A916" s="134"/>
      <c r="B916" s="134"/>
      <c r="C916" s="134"/>
      <c r="D916" s="150"/>
      <c r="E916" s="150"/>
      <c r="F916" s="150"/>
      <c r="G916" s="150"/>
      <c r="H916" s="150"/>
      <c r="I916" s="150"/>
      <c r="J916" s="150"/>
      <c r="K916" s="134"/>
      <c r="L916" s="134"/>
      <c r="M916" s="134"/>
      <c r="S916" s="181"/>
    </row>
    <row r="917" spans="1:19" ht="12.6" customHeight="1" x14ac:dyDescent="0.2">
      <c r="A917" s="134"/>
      <c r="B917" s="134"/>
      <c r="C917" s="134"/>
      <c r="D917" s="150"/>
      <c r="E917" s="150"/>
      <c r="F917" s="150"/>
      <c r="G917" s="150"/>
      <c r="H917" s="150"/>
      <c r="I917" s="150"/>
      <c r="J917" s="150"/>
      <c r="K917" s="134"/>
      <c r="L917" s="134"/>
      <c r="M917" s="134"/>
      <c r="S917" s="181"/>
    </row>
    <row r="918" spans="1:19" ht="12.6" customHeight="1" x14ac:dyDescent="0.2">
      <c r="A918" s="134"/>
      <c r="B918" s="134"/>
      <c r="C918" s="134"/>
      <c r="D918" s="150"/>
      <c r="E918" s="150"/>
      <c r="F918" s="150"/>
      <c r="G918" s="150"/>
      <c r="H918" s="150"/>
      <c r="I918" s="150"/>
      <c r="J918" s="150"/>
      <c r="K918" s="134"/>
      <c r="L918" s="134"/>
      <c r="M918" s="134"/>
      <c r="S918" s="181"/>
    </row>
    <row r="919" spans="1:19" ht="12.6" customHeight="1" x14ac:dyDescent="0.2">
      <c r="A919" s="134"/>
      <c r="B919" s="134"/>
      <c r="C919" s="134"/>
      <c r="D919" s="150"/>
      <c r="E919" s="150"/>
      <c r="F919" s="150"/>
      <c r="G919" s="150"/>
      <c r="H919" s="150"/>
      <c r="I919" s="150"/>
      <c r="J919" s="150"/>
      <c r="K919" s="134"/>
      <c r="L919" s="134"/>
      <c r="M919" s="134"/>
      <c r="S919" s="181"/>
    </row>
    <row r="920" spans="1:19" ht="12.6" customHeight="1" x14ac:dyDescent="0.2">
      <c r="A920" s="134"/>
      <c r="B920" s="134"/>
      <c r="C920" s="134"/>
      <c r="D920" s="150"/>
      <c r="E920" s="150"/>
      <c r="F920" s="150"/>
      <c r="G920" s="150"/>
      <c r="H920" s="150"/>
      <c r="I920" s="150"/>
      <c r="J920" s="150"/>
      <c r="K920" s="134"/>
      <c r="L920" s="134"/>
      <c r="M920" s="134"/>
      <c r="S920" s="181"/>
    </row>
    <row r="921" spans="1:19" ht="12.6" customHeight="1" x14ac:dyDescent="0.2">
      <c r="A921" s="134"/>
      <c r="B921" s="134"/>
      <c r="C921" s="134"/>
      <c r="D921" s="150"/>
      <c r="E921" s="150"/>
      <c r="F921" s="150"/>
      <c r="G921" s="150"/>
      <c r="H921" s="150"/>
      <c r="I921" s="150"/>
      <c r="J921" s="150"/>
      <c r="K921" s="134"/>
      <c r="L921" s="134"/>
      <c r="M921" s="134"/>
      <c r="S921" s="181"/>
    </row>
    <row r="922" spans="1:19" ht="12.6" customHeight="1" x14ac:dyDescent="0.2">
      <c r="A922" s="134"/>
      <c r="B922" s="134"/>
      <c r="C922" s="134"/>
      <c r="D922" s="150"/>
      <c r="E922" s="150"/>
      <c r="F922" s="150"/>
      <c r="G922" s="150"/>
      <c r="H922" s="150"/>
      <c r="I922" s="150"/>
      <c r="J922" s="150"/>
      <c r="K922" s="134"/>
      <c r="L922" s="134"/>
      <c r="M922" s="134"/>
      <c r="S922" s="181"/>
    </row>
    <row r="923" spans="1:19" ht="12.6" customHeight="1" x14ac:dyDescent="0.2">
      <c r="A923" s="134"/>
      <c r="B923" s="134"/>
      <c r="C923" s="134"/>
      <c r="D923" s="150"/>
      <c r="E923" s="150"/>
      <c r="F923" s="150"/>
      <c r="G923" s="150"/>
      <c r="H923" s="150"/>
      <c r="I923" s="150"/>
      <c r="J923" s="150"/>
      <c r="K923" s="134"/>
      <c r="L923" s="134"/>
      <c r="M923" s="134"/>
      <c r="S923" s="181"/>
    </row>
    <row r="924" spans="1:19" ht="12.6" customHeight="1" x14ac:dyDescent="0.2">
      <c r="A924" s="134"/>
      <c r="B924" s="134"/>
      <c r="C924" s="134"/>
      <c r="D924" s="150"/>
      <c r="E924" s="150"/>
      <c r="F924" s="150"/>
      <c r="G924" s="150"/>
      <c r="H924" s="150"/>
      <c r="I924" s="150"/>
      <c r="J924" s="150"/>
      <c r="K924" s="134"/>
      <c r="L924" s="134"/>
      <c r="M924" s="134"/>
      <c r="S924" s="181"/>
    </row>
    <row r="925" spans="1:19" ht="12.6" customHeight="1" x14ac:dyDescent="0.2">
      <c r="A925" s="134"/>
      <c r="B925" s="134"/>
      <c r="C925" s="134"/>
      <c r="D925" s="150"/>
      <c r="E925" s="150"/>
      <c r="F925" s="150"/>
      <c r="G925" s="150"/>
      <c r="H925" s="150"/>
      <c r="I925" s="150"/>
      <c r="J925" s="150"/>
      <c r="K925" s="134"/>
      <c r="L925" s="134"/>
      <c r="M925" s="134"/>
      <c r="S925" s="181"/>
    </row>
    <row r="926" spans="1:19" ht="12.6" customHeight="1" x14ac:dyDescent="0.2">
      <c r="A926" s="134"/>
      <c r="B926" s="134"/>
      <c r="C926" s="134"/>
      <c r="D926" s="150"/>
      <c r="E926" s="150"/>
      <c r="F926" s="150"/>
      <c r="G926" s="150"/>
      <c r="H926" s="150"/>
      <c r="I926" s="150"/>
      <c r="J926" s="150"/>
      <c r="K926" s="134"/>
      <c r="L926" s="134"/>
      <c r="M926" s="134"/>
      <c r="S926" s="181"/>
    </row>
    <row r="927" spans="1:19" ht="12.6" customHeight="1" x14ac:dyDescent="0.2">
      <c r="A927" s="134"/>
      <c r="B927" s="134"/>
      <c r="C927" s="134"/>
      <c r="D927" s="150"/>
      <c r="E927" s="150"/>
      <c r="F927" s="150"/>
      <c r="G927" s="150"/>
      <c r="H927" s="150"/>
      <c r="I927" s="150"/>
      <c r="J927" s="150"/>
      <c r="K927" s="134"/>
      <c r="L927" s="134"/>
      <c r="M927" s="134"/>
      <c r="S927" s="181"/>
    </row>
    <row r="928" spans="1:19" ht="12.6" customHeight="1" x14ac:dyDescent="0.2">
      <c r="A928" s="134"/>
      <c r="B928" s="134"/>
      <c r="C928" s="134"/>
      <c r="D928" s="150"/>
      <c r="E928" s="150"/>
      <c r="F928" s="150"/>
      <c r="G928" s="150"/>
      <c r="H928" s="150"/>
      <c r="I928" s="150"/>
      <c r="J928" s="150"/>
      <c r="K928" s="134"/>
      <c r="L928" s="134"/>
      <c r="M928" s="134"/>
      <c r="S928" s="181"/>
    </row>
    <row r="929" spans="1:19" ht="12.6" customHeight="1" x14ac:dyDescent="0.2">
      <c r="A929" s="134"/>
      <c r="B929" s="134"/>
      <c r="C929" s="134"/>
      <c r="D929" s="150"/>
      <c r="E929" s="150"/>
      <c r="F929" s="150"/>
      <c r="G929" s="150"/>
      <c r="H929" s="150"/>
      <c r="I929" s="150"/>
      <c r="J929" s="150"/>
      <c r="K929" s="134"/>
      <c r="L929" s="134"/>
      <c r="M929" s="134"/>
      <c r="S929" s="181"/>
    </row>
    <row r="930" spans="1:19" ht="12.6" customHeight="1" x14ac:dyDescent="0.2">
      <c r="A930" s="134"/>
      <c r="B930" s="134"/>
      <c r="C930" s="134"/>
      <c r="D930" s="150"/>
      <c r="E930" s="150"/>
      <c r="F930" s="150"/>
      <c r="G930" s="150"/>
      <c r="H930" s="150"/>
      <c r="I930" s="150"/>
      <c r="J930" s="150"/>
      <c r="K930" s="134"/>
      <c r="L930" s="134"/>
      <c r="M930" s="134"/>
      <c r="S930" s="181"/>
    </row>
    <row r="931" spans="1:19" ht="12.6" customHeight="1" x14ac:dyDescent="0.2">
      <c r="A931" s="134"/>
      <c r="B931" s="134"/>
      <c r="C931" s="134"/>
      <c r="D931" s="150"/>
      <c r="E931" s="150"/>
      <c r="F931" s="150"/>
      <c r="G931" s="150"/>
      <c r="H931" s="150"/>
      <c r="I931" s="150"/>
      <c r="J931" s="150"/>
      <c r="K931" s="134"/>
      <c r="L931" s="134"/>
      <c r="M931" s="134"/>
      <c r="S931" s="181"/>
    </row>
    <row r="932" spans="1:19" ht="12.6" customHeight="1" x14ac:dyDescent="0.2">
      <c r="A932" s="134"/>
      <c r="B932" s="134"/>
      <c r="C932" s="134"/>
      <c r="D932" s="150"/>
      <c r="E932" s="150"/>
      <c r="F932" s="150"/>
      <c r="G932" s="150"/>
      <c r="H932" s="150"/>
      <c r="I932" s="150"/>
      <c r="J932" s="150"/>
      <c r="K932" s="134"/>
      <c r="L932" s="134"/>
      <c r="M932" s="134"/>
      <c r="S932" s="181"/>
    </row>
    <row r="933" spans="1:19" ht="12.6" customHeight="1" x14ac:dyDescent="0.2">
      <c r="A933" s="134"/>
      <c r="B933" s="134"/>
      <c r="C933" s="134"/>
      <c r="D933" s="150"/>
      <c r="E933" s="150"/>
      <c r="F933" s="150"/>
      <c r="G933" s="150"/>
      <c r="H933" s="150"/>
      <c r="I933" s="150"/>
      <c r="J933" s="150"/>
      <c r="K933" s="134"/>
      <c r="L933" s="134"/>
      <c r="M933" s="134"/>
      <c r="S933" s="181"/>
    </row>
    <row r="934" spans="1:19" ht="12.6" customHeight="1" x14ac:dyDescent="0.2">
      <c r="A934" s="134"/>
      <c r="B934" s="134"/>
      <c r="C934" s="134"/>
      <c r="D934" s="150"/>
      <c r="E934" s="150"/>
      <c r="F934" s="150"/>
      <c r="G934" s="150"/>
      <c r="H934" s="150"/>
      <c r="I934" s="150"/>
      <c r="J934" s="150"/>
      <c r="K934" s="134"/>
      <c r="L934" s="134"/>
      <c r="M934" s="134"/>
      <c r="S934" s="181"/>
    </row>
    <row r="935" spans="1:19" ht="12.6" customHeight="1" x14ac:dyDescent="0.2">
      <c r="A935" s="134"/>
      <c r="B935" s="134"/>
      <c r="C935" s="134"/>
      <c r="D935" s="150"/>
      <c r="E935" s="150"/>
      <c r="F935" s="150"/>
      <c r="G935" s="150"/>
      <c r="H935" s="150"/>
      <c r="I935" s="150"/>
      <c r="J935" s="150"/>
      <c r="K935" s="134"/>
      <c r="L935" s="134"/>
      <c r="M935" s="134"/>
      <c r="S935" s="181"/>
    </row>
    <row r="936" spans="1:19" ht="12.6" customHeight="1" x14ac:dyDescent="0.2">
      <c r="A936" s="134"/>
      <c r="B936" s="134"/>
      <c r="C936" s="134"/>
      <c r="D936" s="150"/>
      <c r="E936" s="150"/>
      <c r="F936" s="150"/>
      <c r="G936" s="150"/>
      <c r="H936" s="150"/>
      <c r="I936" s="150"/>
      <c r="J936" s="150"/>
      <c r="K936" s="134"/>
      <c r="L936" s="134"/>
      <c r="M936" s="134"/>
      <c r="S936" s="181"/>
    </row>
    <row r="937" spans="1:19" ht="12.6" customHeight="1" x14ac:dyDescent="0.2">
      <c r="A937" s="134"/>
      <c r="B937" s="134"/>
      <c r="C937" s="134"/>
      <c r="D937" s="150"/>
      <c r="E937" s="150"/>
      <c r="F937" s="150"/>
      <c r="G937" s="150"/>
      <c r="H937" s="150"/>
      <c r="I937" s="150"/>
      <c r="J937" s="150"/>
      <c r="K937" s="134"/>
      <c r="L937" s="134"/>
      <c r="M937" s="134"/>
      <c r="S937" s="181"/>
    </row>
    <row r="938" spans="1:19" ht="12.6" customHeight="1" x14ac:dyDescent="0.2">
      <c r="A938" s="134"/>
      <c r="B938" s="134"/>
      <c r="C938" s="134"/>
      <c r="D938" s="150"/>
      <c r="E938" s="150"/>
      <c r="F938" s="150"/>
      <c r="G938" s="150"/>
      <c r="H938" s="150"/>
      <c r="I938" s="150"/>
      <c r="J938" s="150"/>
      <c r="K938" s="134"/>
      <c r="L938" s="134"/>
      <c r="M938" s="134"/>
      <c r="S938" s="181"/>
    </row>
    <row r="939" spans="1:19" ht="12.6" customHeight="1" x14ac:dyDescent="0.2">
      <c r="A939" s="134"/>
      <c r="B939" s="134"/>
      <c r="C939" s="134"/>
      <c r="D939" s="150"/>
      <c r="E939" s="150"/>
      <c r="F939" s="150"/>
      <c r="G939" s="150"/>
      <c r="H939" s="150"/>
      <c r="I939" s="150"/>
      <c r="J939" s="150"/>
      <c r="K939" s="134"/>
      <c r="L939" s="134"/>
      <c r="M939" s="134"/>
      <c r="S939" s="181"/>
    </row>
    <row r="940" spans="1:19" ht="12.6" customHeight="1" x14ac:dyDescent="0.2">
      <c r="A940" s="134"/>
      <c r="B940" s="134"/>
      <c r="C940" s="134"/>
      <c r="D940" s="150"/>
      <c r="E940" s="150"/>
      <c r="F940" s="150"/>
      <c r="G940" s="150"/>
      <c r="H940" s="150"/>
      <c r="I940" s="150"/>
      <c r="J940" s="150"/>
      <c r="K940" s="134"/>
      <c r="L940" s="134"/>
      <c r="M940" s="134"/>
      <c r="S940" s="181"/>
    </row>
    <row r="941" spans="1:19" ht="12.6" customHeight="1" x14ac:dyDescent="0.2">
      <c r="A941" s="134"/>
      <c r="B941" s="134"/>
      <c r="C941" s="134"/>
      <c r="D941" s="150"/>
      <c r="E941" s="150"/>
      <c r="F941" s="150"/>
      <c r="G941" s="150"/>
      <c r="H941" s="150"/>
      <c r="I941" s="150"/>
      <c r="J941" s="150"/>
      <c r="K941" s="134"/>
      <c r="L941" s="134"/>
      <c r="M941" s="134"/>
      <c r="S941" s="181"/>
    </row>
    <row r="942" spans="1:19" ht="12.6" customHeight="1" x14ac:dyDescent="0.2">
      <c r="A942" s="134"/>
      <c r="B942" s="134"/>
      <c r="C942" s="134"/>
      <c r="D942" s="150"/>
      <c r="E942" s="150"/>
      <c r="F942" s="150"/>
      <c r="G942" s="150"/>
      <c r="H942" s="150"/>
      <c r="I942" s="150"/>
      <c r="J942" s="150"/>
      <c r="K942" s="134"/>
      <c r="L942" s="134"/>
      <c r="M942" s="134"/>
      <c r="S942" s="181"/>
    </row>
    <row r="943" spans="1:19" ht="12.6" customHeight="1" x14ac:dyDescent="0.2">
      <c r="A943" s="134"/>
      <c r="B943" s="134"/>
      <c r="C943" s="134"/>
      <c r="D943" s="150"/>
      <c r="E943" s="150"/>
      <c r="F943" s="150"/>
      <c r="G943" s="150"/>
      <c r="H943" s="150"/>
      <c r="I943" s="150"/>
      <c r="J943" s="150"/>
      <c r="K943" s="134"/>
      <c r="L943" s="134"/>
      <c r="M943" s="134"/>
      <c r="S943" s="181"/>
    </row>
    <row r="944" spans="1:19" ht="12.6" customHeight="1" x14ac:dyDescent="0.2">
      <c r="A944" s="134"/>
      <c r="B944" s="134"/>
      <c r="C944" s="134"/>
      <c r="D944" s="150"/>
      <c r="E944" s="150"/>
      <c r="F944" s="150"/>
      <c r="G944" s="150"/>
      <c r="H944" s="150"/>
      <c r="I944" s="150"/>
      <c r="J944" s="150"/>
      <c r="K944" s="134"/>
      <c r="L944" s="134"/>
      <c r="M944" s="134"/>
      <c r="S944" s="181"/>
    </row>
    <row r="945" spans="1:19" ht="12.6" customHeight="1" x14ac:dyDescent="0.2">
      <c r="A945" s="134"/>
      <c r="B945" s="134"/>
      <c r="C945" s="134"/>
      <c r="D945" s="150"/>
      <c r="E945" s="150"/>
      <c r="F945" s="150"/>
      <c r="G945" s="150"/>
      <c r="H945" s="150"/>
      <c r="I945" s="150"/>
      <c r="J945" s="150"/>
      <c r="K945" s="134"/>
      <c r="L945" s="134"/>
      <c r="M945" s="134"/>
      <c r="S945" s="181"/>
    </row>
    <row r="946" spans="1:19" ht="12.6" customHeight="1" x14ac:dyDescent="0.2">
      <c r="A946" s="134"/>
      <c r="B946" s="134"/>
      <c r="C946" s="134"/>
      <c r="D946" s="150"/>
      <c r="E946" s="150"/>
      <c r="F946" s="150"/>
      <c r="G946" s="150"/>
      <c r="H946" s="150"/>
      <c r="I946" s="150"/>
      <c r="J946" s="150"/>
      <c r="K946" s="134"/>
      <c r="L946" s="134"/>
      <c r="M946" s="134"/>
      <c r="S946" s="181"/>
    </row>
    <row r="947" spans="1:19" ht="12.6" customHeight="1" x14ac:dyDescent="0.2">
      <c r="A947" s="134"/>
      <c r="B947" s="134"/>
      <c r="C947" s="134"/>
      <c r="D947" s="150"/>
      <c r="E947" s="150"/>
      <c r="F947" s="150"/>
      <c r="G947" s="150"/>
      <c r="H947" s="150"/>
      <c r="I947" s="150"/>
      <c r="J947" s="150"/>
      <c r="K947" s="134"/>
      <c r="L947" s="134"/>
      <c r="M947" s="134"/>
      <c r="S947" s="181"/>
    </row>
    <row r="948" spans="1:19" ht="12.6" customHeight="1" x14ac:dyDescent="0.2">
      <c r="A948" s="134"/>
      <c r="B948" s="134"/>
      <c r="C948" s="134"/>
      <c r="D948" s="150"/>
      <c r="E948" s="150"/>
      <c r="F948" s="150"/>
      <c r="G948" s="150"/>
      <c r="H948" s="150"/>
      <c r="I948" s="150"/>
      <c r="J948" s="150"/>
      <c r="K948" s="134"/>
      <c r="L948" s="134"/>
      <c r="M948" s="134"/>
      <c r="S948" s="181"/>
    </row>
    <row r="949" spans="1:19" ht="12.6" customHeight="1" x14ac:dyDescent="0.2">
      <c r="A949" s="134"/>
      <c r="B949" s="134"/>
      <c r="C949" s="134"/>
      <c r="D949" s="150"/>
      <c r="E949" s="150"/>
      <c r="F949" s="150"/>
      <c r="G949" s="150"/>
      <c r="H949" s="150"/>
      <c r="I949" s="150"/>
      <c r="J949" s="150"/>
      <c r="K949" s="134"/>
      <c r="L949" s="134"/>
      <c r="M949" s="134"/>
      <c r="S949" s="181"/>
    </row>
    <row r="950" spans="1:19" ht="12.6" customHeight="1" x14ac:dyDescent="0.2">
      <c r="A950" s="134"/>
      <c r="B950" s="134"/>
      <c r="C950" s="134"/>
      <c r="D950" s="150"/>
      <c r="E950" s="150"/>
      <c r="F950" s="150"/>
      <c r="G950" s="150"/>
      <c r="H950" s="150"/>
      <c r="I950" s="150"/>
      <c r="J950" s="150"/>
      <c r="K950" s="134"/>
      <c r="L950" s="134"/>
      <c r="M950" s="134"/>
      <c r="S950" s="181"/>
    </row>
    <row r="951" spans="1:19" ht="12.6" customHeight="1" x14ac:dyDescent="0.2">
      <c r="A951" s="134"/>
      <c r="B951" s="134"/>
      <c r="C951" s="134"/>
      <c r="D951" s="150"/>
      <c r="E951" s="150"/>
      <c r="F951" s="150"/>
      <c r="G951" s="150"/>
      <c r="H951" s="150"/>
      <c r="I951" s="150"/>
      <c r="J951" s="150"/>
      <c r="K951" s="134"/>
      <c r="L951" s="134"/>
      <c r="M951" s="134"/>
      <c r="S951" s="181"/>
    </row>
    <row r="952" spans="1:19" ht="12.6" customHeight="1" x14ac:dyDescent="0.2">
      <c r="A952" s="134"/>
      <c r="B952" s="134"/>
      <c r="C952" s="134"/>
      <c r="D952" s="150"/>
      <c r="E952" s="150"/>
      <c r="F952" s="150"/>
      <c r="G952" s="150"/>
      <c r="H952" s="150"/>
      <c r="I952" s="150"/>
      <c r="J952" s="150"/>
      <c r="K952" s="134"/>
      <c r="L952" s="134"/>
      <c r="M952" s="134"/>
      <c r="S952" s="181"/>
    </row>
    <row r="953" spans="1:19" ht="12.6" customHeight="1" x14ac:dyDescent="0.2">
      <c r="A953" s="134"/>
      <c r="B953" s="134"/>
      <c r="C953" s="134"/>
      <c r="D953" s="150"/>
      <c r="E953" s="150"/>
      <c r="F953" s="150"/>
      <c r="G953" s="150"/>
      <c r="H953" s="150"/>
      <c r="I953" s="150"/>
      <c r="J953" s="150"/>
      <c r="K953" s="134"/>
      <c r="L953" s="134"/>
      <c r="M953" s="134"/>
      <c r="S953" s="181"/>
    </row>
    <row r="954" spans="1:19" ht="12.6" customHeight="1" x14ac:dyDescent="0.2">
      <c r="A954" s="134"/>
      <c r="B954" s="134"/>
      <c r="C954" s="134"/>
      <c r="D954" s="150"/>
      <c r="E954" s="150"/>
      <c r="F954" s="150"/>
      <c r="G954" s="150"/>
      <c r="H954" s="150"/>
      <c r="I954" s="150"/>
      <c r="J954" s="150"/>
      <c r="K954" s="134"/>
      <c r="L954" s="134"/>
      <c r="M954" s="134"/>
      <c r="S954" s="181"/>
    </row>
    <row r="955" spans="1:19" ht="12.6" customHeight="1" x14ac:dyDescent="0.2">
      <c r="A955" s="134"/>
      <c r="B955" s="134"/>
      <c r="C955" s="134"/>
      <c r="D955" s="150"/>
      <c r="E955" s="150"/>
      <c r="F955" s="150"/>
      <c r="G955" s="150"/>
      <c r="H955" s="150"/>
      <c r="I955" s="150"/>
      <c r="J955" s="150"/>
      <c r="K955" s="134"/>
      <c r="L955" s="134"/>
      <c r="M955" s="134"/>
      <c r="S955" s="181"/>
    </row>
    <row r="956" spans="1:19" ht="12.6" customHeight="1" x14ac:dyDescent="0.2">
      <c r="A956" s="134"/>
      <c r="B956" s="134"/>
      <c r="C956" s="134"/>
      <c r="D956" s="150"/>
      <c r="E956" s="150"/>
      <c r="F956" s="150"/>
      <c r="G956" s="150"/>
      <c r="H956" s="150"/>
      <c r="I956" s="150"/>
      <c r="J956" s="150"/>
      <c r="K956" s="134"/>
      <c r="L956" s="134"/>
      <c r="M956" s="134"/>
      <c r="S956" s="181"/>
    </row>
    <row r="957" spans="1:19" ht="12.6" customHeight="1" x14ac:dyDescent="0.2">
      <c r="A957" s="134"/>
      <c r="B957" s="134"/>
      <c r="C957" s="134"/>
      <c r="D957" s="150"/>
      <c r="E957" s="150"/>
      <c r="F957" s="150"/>
      <c r="G957" s="150"/>
      <c r="H957" s="150"/>
      <c r="I957" s="150"/>
      <c r="J957" s="150"/>
      <c r="K957" s="134"/>
      <c r="L957" s="134"/>
      <c r="M957" s="134"/>
      <c r="S957" s="181"/>
    </row>
    <row r="958" spans="1:19" ht="12.6" customHeight="1" x14ac:dyDescent="0.2">
      <c r="A958" s="134"/>
      <c r="B958" s="134"/>
      <c r="C958" s="134"/>
      <c r="D958" s="150"/>
      <c r="E958" s="150"/>
      <c r="F958" s="150"/>
      <c r="G958" s="150"/>
      <c r="H958" s="150"/>
      <c r="I958" s="150"/>
      <c r="J958" s="150"/>
      <c r="K958" s="134"/>
      <c r="L958" s="134"/>
      <c r="M958" s="134"/>
      <c r="S958" s="181"/>
    </row>
    <row r="959" spans="1:19" ht="12.6" customHeight="1" x14ac:dyDescent="0.2">
      <c r="A959" s="134"/>
      <c r="B959" s="134"/>
      <c r="C959" s="134"/>
      <c r="D959" s="150"/>
      <c r="E959" s="150"/>
      <c r="F959" s="150"/>
      <c r="G959" s="150"/>
      <c r="H959" s="150"/>
      <c r="I959" s="150"/>
      <c r="J959" s="150"/>
      <c r="K959" s="134"/>
      <c r="L959" s="134"/>
      <c r="M959" s="134"/>
      <c r="S959" s="181"/>
    </row>
    <row r="960" spans="1:19" ht="12.6" customHeight="1" x14ac:dyDescent="0.2">
      <c r="A960" s="134"/>
      <c r="B960" s="134"/>
      <c r="C960" s="134"/>
      <c r="D960" s="150"/>
      <c r="E960" s="150"/>
      <c r="F960" s="150"/>
      <c r="G960" s="150"/>
      <c r="H960" s="150"/>
      <c r="I960" s="150"/>
      <c r="J960" s="150"/>
      <c r="K960" s="134"/>
      <c r="L960" s="134"/>
      <c r="M960" s="134"/>
      <c r="S960" s="181"/>
    </row>
    <row r="961" spans="1:19" ht="12.6" customHeight="1" x14ac:dyDescent="0.2">
      <c r="A961" s="134"/>
      <c r="B961" s="134"/>
      <c r="C961" s="134"/>
      <c r="D961" s="150"/>
      <c r="E961" s="150"/>
      <c r="F961" s="150"/>
      <c r="G961" s="150"/>
      <c r="H961" s="150"/>
      <c r="I961" s="150"/>
      <c r="J961" s="150"/>
      <c r="K961" s="134"/>
      <c r="L961" s="134"/>
      <c r="M961" s="134"/>
      <c r="S961" s="181"/>
    </row>
    <row r="962" spans="1:19" ht="12.6" customHeight="1" x14ac:dyDescent="0.2">
      <c r="A962" s="134"/>
      <c r="B962" s="134"/>
      <c r="C962" s="134"/>
      <c r="D962" s="150"/>
      <c r="E962" s="150"/>
      <c r="F962" s="150"/>
      <c r="G962" s="150"/>
      <c r="H962" s="150"/>
      <c r="I962" s="150"/>
      <c r="J962" s="150"/>
      <c r="K962" s="134"/>
      <c r="L962" s="134"/>
      <c r="M962" s="134"/>
      <c r="S962" s="181"/>
    </row>
    <row r="963" spans="1:19" ht="12.6" customHeight="1" x14ac:dyDescent="0.2">
      <c r="A963" s="134"/>
      <c r="B963" s="134"/>
      <c r="C963" s="134"/>
      <c r="D963" s="150"/>
      <c r="E963" s="150"/>
      <c r="F963" s="150"/>
      <c r="G963" s="150"/>
      <c r="H963" s="150"/>
      <c r="I963" s="150"/>
      <c r="J963" s="150"/>
      <c r="K963" s="134"/>
      <c r="L963" s="134"/>
      <c r="M963" s="134"/>
      <c r="S963" s="181"/>
    </row>
    <row r="964" spans="1:19" ht="12.6" customHeight="1" x14ac:dyDescent="0.2">
      <c r="A964" s="134"/>
      <c r="B964" s="134"/>
      <c r="C964" s="134"/>
      <c r="D964" s="150"/>
      <c r="E964" s="150"/>
      <c r="F964" s="150"/>
      <c r="G964" s="150"/>
      <c r="H964" s="150"/>
      <c r="I964" s="150"/>
      <c r="J964" s="150"/>
      <c r="K964" s="134"/>
      <c r="L964" s="134"/>
      <c r="M964" s="134"/>
      <c r="S964" s="181"/>
    </row>
    <row r="965" spans="1:19" ht="12.6" customHeight="1" x14ac:dyDescent="0.2">
      <c r="A965" s="134"/>
      <c r="B965" s="134"/>
      <c r="C965" s="134"/>
      <c r="D965" s="150"/>
      <c r="E965" s="150"/>
      <c r="F965" s="150"/>
      <c r="G965" s="150"/>
      <c r="H965" s="150"/>
      <c r="I965" s="150"/>
      <c r="J965" s="150"/>
      <c r="K965" s="134"/>
      <c r="L965" s="134"/>
      <c r="M965" s="134"/>
      <c r="S965" s="181"/>
    </row>
    <row r="966" spans="1:19" ht="12.6" customHeight="1" x14ac:dyDescent="0.2">
      <c r="A966" s="134"/>
      <c r="B966" s="134"/>
      <c r="C966" s="134"/>
      <c r="D966" s="150"/>
      <c r="E966" s="150"/>
      <c r="F966" s="150"/>
      <c r="G966" s="150"/>
      <c r="H966" s="150"/>
      <c r="I966" s="150"/>
      <c r="J966" s="150"/>
      <c r="K966" s="134"/>
      <c r="L966" s="134"/>
      <c r="M966" s="134"/>
      <c r="S966" s="181"/>
    </row>
    <row r="967" spans="1:19" ht="12.6" customHeight="1" x14ac:dyDescent="0.2">
      <c r="A967" s="134"/>
      <c r="B967" s="134"/>
      <c r="C967" s="134"/>
      <c r="D967" s="150"/>
      <c r="E967" s="150"/>
      <c r="F967" s="150"/>
      <c r="G967" s="150"/>
      <c r="H967" s="150"/>
      <c r="I967" s="150"/>
      <c r="J967" s="150"/>
      <c r="K967" s="134"/>
      <c r="L967" s="134"/>
      <c r="M967" s="134"/>
      <c r="S967" s="181"/>
    </row>
    <row r="968" spans="1:19" ht="12.6" customHeight="1" x14ac:dyDescent="0.2">
      <c r="A968" s="134"/>
      <c r="B968" s="134"/>
      <c r="C968" s="134"/>
      <c r="D968" s="150"/>
      <c r="E968" s="150"/>
      <c r="F968" s="150"/>
      <c r="G968" s="150"/>
      <c r="H968" s="150"/>
      <c r="I968" s="150"/>
      <c r="J968" s="150"/>
      <c r="K968" s="134"/>
      <c r="L968" s="134"/>
      <c r="M968" s="134"/>
      <c r="S968" s="181"/>
    </row>
    <row r="969" spans="1:19" ht="12.6" customHeight="1" x14ac:dyDescent="0.2">
      <c r="A969" s="134"/>
      <c r="B969" s="134"/>
      <c r="C969" s="134"/>
      <c r="D969" s="150"/>
      <c r="E969" s="150"/>
      <c r="F969" s="150"/>
      <c r="G969" s="150"/>
      <c r="H969" s="150"/>
      <c r="I969" s="150"/>
      <c r="J969" s="150"/>
      <c r="K969" s="134"/>
      <c r="L969" s="134"/>
      <c r="M969" s="134"/>
      <c r="S969" s="181"/>
    </row>
    <row r="970" spans="1:19" ht="12.6" customHeight="1" x14ac:dyDescent="0.2">
      <c r="A970" s="134"/>
      <c r="B970" s="134"/>
      <c r="C970" s="134"/>
      <c r="D970" s="150"/>
      <c r="E970" s="150"/>
      <c r="F970" s="150"/>
      <c r="G970" s="150"/>
      <c r="H970" s="150"/>
      <c r="I970" s="150"/>
      <c r="J970" s="150"/>
      <c r="K970" s="134"/>
      <c r="L970" s="134"/>
      <c r="M970" s="134"/>
      <c r="S970" s="181"/>
    </row>
    <row r="971" spans="1:19" ht="12.6" customHeight="1" x14ac:dyDescent="0.2">
      <c r="A971" s="134"/>
      <c r="B971" s="134"/>
      <c r="C971" s="134"/>
      <c r="D971" s="150"/>
      <c r="E971" s="150"/>
      <c r="F971" s="150"/>
      <c r="G971" s="150"/>
      <c r="H971" s="150"/>
      <c r="I971" s="150"/>
      <c r="J971" s="150"/>
      <c r="K971" s="134"/>
      <c r="L971" s="134"/>
      <c r="M971" s="134"/>
      <c r="S971" s="181"/>
    </row>
    <row r="972" spans="1:19" ht="12.6" customHeight="1" x14ac:dyDescent="0.2">
      <c r="A972" s="134"/>
      <c r="B972" s="134"/>
      <c r="C972" s="134"/>
      <c r="D972" s="150"/>
      <c r="E972" s="150"/>
      <c r="F972" s="150"/>
      <c r="G972" s="150"/>
      <c r="H972" s="150"/>
      <c r="I972" s="150"/>
      <c r="J972" s="150"/>
      <c r="K972" s="134"/>
      <c r="L972" s="134"/>
      <c r="M972" s="134"/>
      <c r="S972" s="181"/>
    </row>
    <row r="973" spans="1:19" ht="12.6" customHeight="1" x14ac:dyDescent="0.2">
      <c r="A973" s="134"/>
      <c r="B973" s="134"/>
      <c r="C973" s="134"/>
      <c r="D973" s="150"/>
      <c r="E973" s="150"/>
      <c r="F973" s="150"/>
      <c r="G973" s="150"/>
      <c r="H973" s="150"/>
      <c r="I973" s="150"/>
      <c r="J973" s="150"/>
      <c r="K973" s="134"/>
      <c r="L973" s="134"/>
      <c r="M973" s="134"/>
      <c r="S973" s="181"/>
    </row>
    <row r="974" spans="1:19" ht="12.6" customHeight="1" x14ac:dyDescent="0.2">
      <c r="A974" s="134"/>
      <c r="B974" s="134"/>
      <c r="C974" s="134"/>
      <c r="D974" s="150"/>
      <c r="E974" s="150"/>
      <c r="F974" s="150"/>
      <c r="G974" s="150"/>
      <c r="H974" s="150"/>
      <c r="I974" s="150"/>
      <c r="J974" s="150"/>
      <c r="K974" s="134"/>
      <c r="L974" s="134"/>
      <c r="M974" s="134"/>
      <c r="S974" s="181"/>
    </row>
    <row r="975" spans="1:19" ht="12.6" customHeight="1" x14ac:dyDescent="0.2">
      <c r="A975" s="134"/>
      <c r="B975" s="134"/>
      <c r="C975" s="134"/>
      <c r="D975" s="150"/>
      <c r="E975" s="150"/>
      <c r="F975" s="150"/>
      <c r="G975" s="150"/>
      <c r="H975" s="150"/>
      <c r="I975" s="150"/>
      <c r="J975" s="150"/>
      <c r="K975" s="134"/>
      <c r="L975" s="134"/>
      <c r="M975" s="134"/>
      <c r="S975" s="181"/>
    </row>
    <row r="976" spans="1:19" ht="12.6" customHeight="1" x14ac:dyDescent="0.2">
      <c r="A976" s="134"/>
      <c r="B976" s="134"/>
      <c r="C976" s="134"/>
      <c r="D976" s="150"/>
      <c r="E976" s="150"/>
      <c r="F976" s="150"/>
      <c r="G976" s="150"/>
      <c r="H976" s="150"/>
      <c r="I976" s="150"/>
      <c r="J976" s="150"/>
      <c r="K976" s="134"/>
      <c r="L976" s="134"/>
      <c r="M976" s="134"/>
      <c r="S976" s="181"/>
    </row>
    <row r="977" spans="1:19" ht="12.6" customHeight="1" x14ac:dyDescent="0.2">
      <c r="A977" s="134"/>
      <c r="B977" s="134"/>
      <c r="C977" s="134"/>
      <c r="D977" s="150"/>
      <c r="E977" s="150"/>
      <c r="F977" s="150"/>
      <c r="G977" s="150"/>
      <c r="H977" s="150"/>
      <c r="I977" s="150"/>
      <c r="J977" s="150"/>
      <c r="K977" s="134"/>
      <c r="L977" s="134"/>
      <c r="M977" s="134"/>
      <c r="S977" s="181"/>
    </row>
    <row r="978" spans="1:19" ht="12.6" customHeight="1" x14ac:dyDescent="0.2">
      <c r="A978" s="134"/>
      <c r="B978" s="134"/>
      <c r="C978" s="134"/>
      <c r="D978" s="150"/>
      <c r="E978" s="150"/>
      <c r="F978" s="150"/>
      <c r="G978" s="150"/>
      <c r="H978" s="150"/>
      <c r="I978" s="150"/>
      <c r="J978" s="150"/>
      <c r="K978" s="134"/>
      <c r="L978" s="134"/>
      <c r="M978" s="134"/>
      <c r="S978" s="181"/>
    </row>
    <row r="979" spans="1:19" ht="12.6" customHeight="1" x14ac:dyDescent="0.2">
      <c r="A979" s="134"/>
      <c r="B979" s="134"/>
      <c r="C979" s="134"/>
      <c r="D979" s="150"/>
      <c r="E979" s="150"/>
      <c r="F979" s="150"/>
      <c r="G979" s="150"/>
      <c r="H979" s="150"/>
      <c r="I979" s="150"/>
      <c r="J979" s="150"/>
      <c r="K979" s="134"/>
      <c r="L979" s="134"/>
      <c r="M979" s="134"/>
      <c r="S979" s="181"/>
    </row>
    <row r="980" spans="1:19" ht="12.6" customHeight="1" x14ac:dyDescent="0.2">
      <c r="A980" s="134"/>
      <c r="B980" s="134"/>
      <c r="C980" s="134"/>
      <c r="D980" s="150"/>
      <c r="E980" s="150"/>
      <c r="F980" s="150"/>
      <c r="G980" s="150"/>
      <c r="H980" s="150"/>
      <c r="I980" s="150"/>
      <c r="J980" s="150"/>
      <c r="K980" s="134"/>
      <c r="L980" s="134"/>
      <c r="M980" s="134"/>
      <c r="S980" s="181"/>
    </row>
    <row r="981" spans="1:19" ht="12.6" customHeight="1" x14ac:dyDescent="0.2">
      <c r="A981" s="134"/>
      <c r="B981" s="134"/>
      <c r="C981" s="134"/>
      <c r="D981" s="150"/>
      <c r="E981" s="150"/>
      <c r="F981" s="150"/>
      <c r="G981" s="150"/>
      <c r="H981" s="150"/>
      <c r="I981" s="150"/>
      <c r="J981" s="150"/>
      <c r="K981" s="134"/>
      <c r="L981" s="134"/>
      <c r="M981" s="134"/>
      <c r="S981" s="181"/>
    </row>
    <row r="982" spans="1:19" ht="12.6" customHeight="1" x14ac:dyDescent="0.2">
      <c r="A982" s="134"/>
      <c r="B982" s="134"/>
      <c r="C982" s="134"/>
      <c r="D982" s="150"/>
      <c r="E982" s="150"/>
      <c r="F982" s="150"/>
      <c r="G982" s="150"/>
      <c r="H982" s="150"/>
      <c r="I982" s="150"/>
      <c r="J982" s="150"/>
      <c r="K982" s="134"/>
      <c r="L982" s="134"/>
      <c r="M982" s="134"/>
      <c r="S982" s="181"/>
    </row>
    <row r="983" spans="1:19" ht="12.6" customHeight="1" x14ac:dyDescent="0.2">
      <c r="A983" s="134"/>
      <c r="B983" s="134"/>
      <c r="C983" s="134"/>
      <c r="D983" s="150"/>
      <c r="E983" s="150"/>
      <c r="F983" s="150"/>
      <c r="G983" s="150"/>
      <c r="H983" s="150"/>
      <c r="I983" s="150"/>
      <c r="J983" s="150"/>
      <c r="K983" s="134"/>
      <c r="L983" s="134"/>
      <c r="M983" s="134"/>
      <c r="S983" s="181"/>
    </row>
    <row r="984" spans="1:19" ht="12.6" customHeight="1" x14ac:dyDescent="0.2">
      <c r="A984" s="134"/>
      <c r="B984" s="134"/>
      <c r="C984" s="134"/>
      <c r="D984" s="150"/>
      <c r="E984" s="150"/>
      <c r="F984" s="150"/>
      <c r="G984" s="150"/>
      <c r="H984" s="150"/>
      <c r="I984" s="150"/>
      <c r="J984" s="150"/>
      <c r="K984" s="134"/>
      <c r="L984" s="134"/>
      <c r="M984" s="134"/>
      <c r="S984" s="181"/>
    </row>
    <row r="985" spans="1:19" ht="12.6" customHeight="1" x14ac:dyDescent="0.2">
      <c r="A985" s="134"/>
      <c r="B985" s="134"/>
      <c r="C985" s="134"/>
      <c r="D985" s="150"/>
      <c r="E985" s="150"/>
      <c r="F985" s="150"/>
      <c r="G985" s="150"/>
      <c r="H985" s="150"/>
      <c r="I985" s="150"/>
      <c r="J985" s="150"/>
      <c r="K985" s="134"/>
      <c r="L985" s="134"/>
      <c r="M985" s="134"/>
      <c r="S985" s="181"/>
    </row>
    <row r="986" spans="1:19" ht="12.6" customHeight="1" x14ac:dyDescent="0.2">
      <c r="A986" s="134"/>
      <c r="B986" s="134"/>
      <c r="C986" s="134"/>
      <c r="D986" s="150"/>
      <c r="E986" s="150"/>
      <c r="F986" s="150"/>
      <c r="G986" s="150"/>
      <c r="H986" s="150"/>
      <c r="I986" s="150"/>
      <c r="J986" s="150"/>
      <c r="K986" s="134"/>
      <c r="L986" s="134"/>
      <c r="M986" s="134"/>
      <c r="S986" s="181"/>
    </row>
    <row r="987" spans="1:19" ht="12.6" customHeight="1" x14ac:dyDescent="0.2">
      <c r="A987" s="134"/>
      <c r="B987" s="134"/>
      <c r="C987" s="134"/>
      <c r="D987" s="150"/>
      <c r="E987" s="150"/>
      <c r="F987" s="150"/>
      <c r="G987" s="150"/>
      <c r="H987" s="150"/>
      <c r="I987" s="150"/>
      <c r="J987" s="150"/>
      <c r="K987" s="134"/>
      <c r="L987" s="134"/>
      <c r="M987" s="134"/>
      <c r="S987" s="181"/>
    </row>
    <row r="988" spans="1:19" ht="12.6" customHeight="1" x14ac:dyDescent="0.2">
      <c r="A988" s="134"/>
      <c r="B988" s="134"/>
      <c r="C988" s="134"/>
      <c r="D988" s="150"/>
      <c r="E988" s="150"/>
      <c r="F988" s="150"/>
      <c r="G988" s="150"/>
      <c r="H988" s="150"/>
      <c r="I988" s="150"/>
      <c r="J988" s="150"/>
      <c r="K988" s="134"/>
      <c r="L988" s="134"/>
      <c r="M988" s="134"/>
      <c r="S988" s="181"/>
    </row>
    <row r="989" spans="1:19" ht="12.6" customHeight="1" x14ac:dyDescent="0.2">
      <c r="A989" s="134"/>
      <c r="B989" s="134"/>
      <c r="C989" s="134"/>
      <c r="D989" s="150"/>
      <c r="E989" s="150"/>
      <c r="F989" s="150"/>
      <c r="G989" s="150"/>
      <c r="H989" s="150"/>
      <c r="I989" s="150"/>
      <c r="J989" s="150"/>
      <c r="K989" s="134"/>
      <c r="L989" s="134"/>
      <c r="M989" s="134"/>
      <c r="S989" s="181"/>
    </row>
    <row r="990" spans="1:19" ht="12.6" customHeight="1" x14ac:dyDescent="0.2">
      <c r="A990" s="134"/>
      <c r="B990" s="134"/>
      <c r="C990" s="134"/>
      <c r="D990" s="150"/>
      <c r="E990" s="150"/>
      <c r="F990" s="150"/>
      <c r="G990" s="150"/>
      <c r="H990" s="150"/>
      <c r="I990" s="150"/>
      <c r="J990" s="150"/>
      <c r="K990" s="134"/>
      <c r="L990" s="134"/>
      <c r="M990" s="134"/>
      <c r="S990" s="181"/>
    </row>
    <row r="991" spans="1:19" ht="12.6" customHeight="1" x14ac:dyDescent="0.2">
      <c r="A991" s="134"/>
      <c r="B991" s="134"/>
      <c r="C991" s="134"/>
      <c r="D991" s="150"/>
      <c r="E991" s="150"/>
      <c r="F991" s="150"/>
      <c r="G991" s="150"/>
      <c r="H991" s="150"/>
      <c r="I991" s="150"/>
      <c r="J991" s="150"/>
      <c r="K991" s="134"/>
      <c r="L991" s="134"/>
      <c r="M991" s="134"/>
      <c r="S991" s="181"/>
    </row>
    <row r="992" spans="1:19" ht="12.6" customHeight="1" x14ac:dyDescent="0.2">
      <c r="A992" s="134"/>
      <c r="B992" s="134"/>
      <c r="C992" s="134"/>
      <c r="D992" s="150"/>
      <c r="E992" s="150"/>
      <c r="F992" s="150"/>
      <c r="G992" s="150"/>
      <c r="H992" s="150"/>
      <c r="I992" s="150"/>
      <c r="J992" s="150"/>
      <c r="K992" s="134"/>
      <c r="L992" s="134"/>
      <c r="M992" s="134"/>
      <c r="S992" s="181"/>
    </row>
    <row r="993" spans="1:19" ht="12.6" customHeight="1" x14ac:dyDescent="0.2">
      <c r="A993" s="134"/>
      <c r="B993" s="134"/>
      <c r="C993" s="134"/>
      <c r="D993" s="150"/>
      <c r="E993" s="150"/>
      <c r="F993" s="150"/>
      <c r="G993" s="150"/>
      <c r="H993" s="150"/>
      <c r="I993" s="150"/>
      <c r="J993" s="150"/>
      <c r="K993" s="134"/>
      <c r="L993" s="134"/>
      <c r="M993" s="134"/>
      <c r="S993" s="181"/>
    </row>
    <row r="994" spans="1:19" ht="12.6" customHeight="1" x14ac:dyDescent="0.2">
      <c r="A994" s="134"/>
      <c r="B994" s="134"/>
      <c r="C994" s="134"/>
      <c r="D994" s="150"/>
      <c r="E994" s="150"/>
      <c r="F994" s="150"/>
      <c r="G994" s="150"/>
      <c r="H994" s="150"/>
      <c r="I994" s="150"/>
      <c r="J994" s="150"/>
      <c r="K994" s="134"/>
      <c r="L994" s="134"/>
      <c r="M994" s="134"/>
      <c r="S994" s="181"/>
    </row>
    <row r="995" spans="1:19" ht="12.6" customHeight="1" x14ac:dyDescent="0.2">
      <c r="A995" s="134"/>
      <c r="B995" s="134"/>
      <c r="C995" s="134"/>
      <c r="D995" s="150"/>
      <c r="E995" s="150"/>
      <c r="F995" s="150"/>
      <c r="G995" s="150"/>
      <c r="H995" s="150"/>
      <c r="I995" s="150"/>
      <c r="J995" s="150"/>
      <c r="K995" s="134"/>
      <c r="L995" s="134"/>
      <c r="M995" s="134"/>
      <c r="S995" s="181"/>
    </row>
    <row r="996" spans="1:19" ht="12.6" customHeight="1" x14ac:dyDescent="0.2">
      <c r="A996" s="134"/>
      <c r="B996" s="134"/>
      <c r="C996" s="134"/>
      <c r="D996" s="150"/>
      <c r="E996" s="150"/>
      <c r="F996" s="150"/>
      <c r="G996" s="150"/>
      <c r="H996" s="150"/>
      <c r="I996" s="150"/>
      <c r="J996" s="150"/>
      <c r="K996" s="134"/>
      <c r="L996" s="134"/>
      <c r="M996" s="134"/>
      <c r="S996" s="181"/>
    </row>
    <row r="997" spans="1:19" ht="12.6" customHeight="1" x14ac:dyDescent="0.2">
      <c r="A997" s="134"/>
      <c r="B997" s="134"/>
      <c r="C997" s="134"/>
      <c r="D997" s="150"/>
      <c r="E997" s="150"/>
      <c r="F997" s="150"/>
      <c r="G997" s="150"/>
      <c r="H997" s="150"/>
      <c r="I997" s="150"/>
      <c r="J997" s="150"/>
      <c r="K997" s="134"/>
      <c r="L997" s="134"/>
      <c r="M997" s="134"/>
      <c r="S997" s="181"/>
    </row>
    <row r="998" spans="1:19" ht="12.6" customHeight="1" x14ac:dyDescent="0.2">
      <c r="A998" s="134"/>
      <c r="B998" s="134"/>
      <c r="C998" s="134"/>
      <c r="D998" s="150"/>
      <c r="E998" s="150"/>
      <c r="F998" s="150"/>
      <c r="G998" s="150"/>
      <c r="H998" s="150"/>
      <c r="I998" s="150"/>
      <c r="J998" s="150"/>
      <c r="K998" s="134"/>
      <c r="L998" s="134"/>
      <c r="M998" s="134"/>
      <c r="S998" s="181"/>
    </row>
    <row r="999" spans="1:19" ht="12.6" customHeight="1" x14ac:dyDescent="0.2">
      <c r="A999" s="134"/>
      <c r="B999" s="134"/>
      <c r="C999" s="134"/>
      <c r="D999" s="150"/>
      <c r="E999" s="150"/>
      <c r="F999" s="150"/>
      <c r="G999" s="150"/>
      <c r="H999" s="150"/>
      <c r="I999" s="150"/>
      <c r="J999" s="150"/>
      <c r="K999" s="134"/>
      <c r="L999" s="134"/>
      <c r="M999" s="134"/>
      <c r="S999" s="181"/>
    </row>
    <row r="1000" spans="1:19" ht="12.6" customHeight="1" x14ac:dyDescent="0.2">
      <c r="A1000" s="134"/>
      <c r="B1000" s="134"/>
      <c r="C1000" s="134"/>
      <c r="D1000" s="150"/>
      <c r="E1000" s="150"/>
      <c r="F1000" s="150"/>
      <c r="G1000" s="150"/>
      <c r="H1000" s="150"/>
      <c r="I1000" s="150"/>
      <c r="J1000" s="150"/>
      <c r="K1000" s="134"/>
      <c r="L1000" s="134"/>
      <c r="M1000" s="134"/>
      <c r="S1000" s="181"/>
    </row>
    <row r="1001" spans="1:19" ht="12.6" customHeight="1" x14ac:dyDescent="0.2">
      <c r="A1001" s="134"/>
      <c r="B1001" s="134"/>
      <c r="C1001" s="134"/>
      <c r="D1001" s="150"/>
      <c r="E1001" s="150"/>
      <c r="F1001" s="150"/>
      <c r="G1001" s="150"/>
      <c r="H1001" s="150"/>
      <c r="I1001" s="150"/>
      <c r="J1001" s="150"/>
      <c r="K1001" s="134"/>
      <c r="L1001" s="134"/>
      <c r="M1001" s="134"/>
      <c r="S1001" s="181"/>
    </row>
    <row r="1002" spans="1:19" ht="12.6" customHeight="1" x14ac:dyDescent="0.2">
      <c r="S1002" s="181"/>
    </row>
    <row r="1003" spans="1:19" ht="12.6" customHeight="1" x14ac:dyDescent="0.2">
      <c r="S1003" s="181"/>
    </row>
    <row r="1004" spans="1:19" ht="12.6" customHeight="1" x14ac:dyDescent="0.2">
      <c r="S1004" s="181"/>
    </row>
    <row r="1005" spans="1:19" ht="12.6" customHeight="1" x14ac:dyDescent="0.2">
      <c r="S1005" s="181"/>
    </row>
    <row r="1006" spans="1:19" ht="12.6" customHeight="1" x14ac:dyDescent="0.2">
      <c r="S1006" s="181"/>
    </row>
    <row r="1007" spans="1:19" ht="12.6" customHeight="1" x14ac:dyDescent="0.2">
      <c r="S1007" s="181"/>
    </row>
    <row r="1008" spans="1:19" ht="12.6" customHeight="1" x14ac:dyDescent="0.2">
      <c r="S1008" s="181"/>
    </row>
    <row r="1009" spans="19:19" ht="12.6" customHeight="1" x14ac:dyDescent="0.2">
      <c r="S1009" s="181"/>
    </row>
    <row r="1010" spans="19:19" ht="12.6" customHeight="1" x14ac:dyDescent="0.2">
      <c r="S1010" s="181"/>
    </row>
    <row r="1011" spans="19:19" ht="12.6" customHeight="1" x14ac:dyDescent="0.2">
      <c r="S1011" s="181"/>
    </row>
    <row r="1012" spans="19:19" ht="12.6" customHeight="1" x14ac:dyDescent="0.2">
      <c r="S1012" s="181"/>
    </row>
    <row r="1013" spans="19:19" ht="12.6" customHeight="1" x14ac:dyDescent="0.2">
      <c r="S1013" s="181"/>
    </row>
    <row r="1014" spans="19:19" ht="12.6" customHeight="1" x14ac:dyDescent="0.2">
      <c r="S1014" s="181"/>
    </row>
    <row r="1015" spans="19:19" ht="12.6" customHeight="1" x14ac:dyDescent="0.2">
      <c r="S1015" s="181"/>
    </row>
    <row r="1016" spans="19:19" ht="12.6" customHeight="1" x14ac:dyDescent="0.2">
      <c r="S1016" s="181"/>
    </row>
    <row r="1017" spans="19:19" ht="12.6" customHeight="1" x14ac:dyDescent="0.2">
      <c r="S1017" s="181"/>
    </row>
    <row r="1018" spans="19:19" ht="12.6" customHeight="1" x14ac:dyDescent="0.2">
      <c r="S1018" s="181"/>
    </row>
    <row r="1019" spans="19:19" ht="12.6" customHeight="1" x14ac:dyDescent="0.2">
      <c r="S1019" s="181"/>
    </row>
    <row r="1020" spans="19:19" ht="12.6" customHeight="1" x14ac:dyDescent="0.2">
      <c r="S1020" s="181"/>
    </row>
    <row r="1021" spans="19:19" ht="12.6" customHeight="1" x14ac:dyDescent="0.2">
      <c r="S1021" s="181"/>
    </row>
    <row r="1022" spans="19:19" ht="12.6" customHeight="1" x14ac:dyDescent="0.2">
      <c r="S1022" s="181"/>
    </row>
    <row r="1023" spans="19:19" ht="12.6" customHeight="1" x14ac:dyDescent="0.2">
      <c r="S1023" s="181"/>
    </row>
    <row r="1024" spans="19:19" ht="12.6" customHeight="1" x14ac:dyDescent="0.2">
      <c r="S1024" s="181"/>
    </row>
    <row r="1025" spans="19:19" ht="12.6" customHeight="1" x14ac:dyDescent="0.2">
      <c r="S1025" s="181"/>
    </row>
    <row r="1026" spans="19:19" ht="12.6" customHeight="1" x14ac:dyDescent="0.2">
      <c r="S1026" s="181"/>
    </row>
    <row r="1027" spans="19:19" ht="12.6" customHeight="1" x14ac:dyDescent="0.2">
      <c r="S1027" s="181"/>
    </row>
    <row r="1028" spans="19:19" ht="12.6" customHeight="1" x14ac:dyDescent="0.2">
      <c r="S1028" s="181"/>
    </row>
    <row r="1029" spans="19:19" ht="12.6" customHeight="1" x14ac:dyDescent="0.2">
      <c r="S1029" s="181"/>
    </row>
    <row r="1030" spans="19:19" ht="12.6" customHeight="1" x14ac:dyDescent="0.2">
      <c r="S1030" s="181"/>
    </row>
    <row r="1031" spans="19:19" ht="12.6" customHeight="1" x14ac:dyDescent="0.2">
      <c r="S1031" s="181"/>
    </row>
    <row r="1032" spans="19:19" ht="12.6" customHeight="1" x14ac:dyDescent="0.2">
      <c r="S1032" s="181"/>
    </row>
    <row r="1033" spans="19:19" ht="12.6" customHeight="1" x14ac:dyDescent="0.2">
      <c r="S1033" s="181"/>
    </row>
    <row r="1034" spans="19:19" ht="12.6" customHeight="1" x14ac:dyDescent="0.2">
      <c r="S1034" s="181"/>
    </row>
    <row r="1035" spans="19:19" ht="12.6" customHeight="1" x14ac:dyDescent="0.2">
      <c r="S1035" s="181"/>
    </row>
    <row r="1036" spans="19:19" ht="12.6" customHeight="1" x14ac:dyDescent="0.2">
      <c r="S1036" s="181"/>
    </row>
    <row r="1037" spans="19:19" ht="12.6" customHeight="1" x14ac:dyDescent="0.2">
      <c r="S1037" s="181"/>
    </row>
    <row r="1038" spans="19:19" ht="12.6" customHeight="1" x14ac:dyDescent="0.2">
      <c r="S1038" s="181"/>
    </row>
    <row r="1039" spans="19:19" ht="12.6" customHeight="1" x14ac:dyDescent="0.2">
      <c r="S1039" s="181"/>
    </row>
    <row r="1040" spans="19:19" ht="12.6" customHeight="1" x14ac:dyDescent="0.2">
      <c r="S1040" s="181"/>
    </row>
    <row r="1041" spans="19:19" ht="12.6" customHeight="1" x14ac:dyDescent="0.2">
      <c r="S1041" s="181"/>
    </row>
    <row r="1042" spans="19:19" ht="12.6" customHeight="1" x14ac:dyDescent="0.2">
      <c r="S1042" s="181"/>
    </row>
    <row r="1043" spans="19:19" ht="12.6" customHeight="1" x14ac:dyDescent="0.2">
      <c r="S1043" s="181"/>
    </row>
    <row r="1044" spans="19:19" ht="12.6" customHeight="1" x14ac:dyDescent="0.2">
      <c r="S1044" s="181"/>
    </row>
    <row r="1045" spans="19:19" ht="12.6" customHeight="1" x14ac:dyDescent="0.2">
      <c r="S1045" s="181"/>
    </row>
    <row r="1046" spans="19:19" ht="12.6" customHeight="1" x14ac:dyDescent="0.2">
      <c r="S1046" s="181"/>
    </row>
    <row r="1047" spans="19:19" ht="12.6" customHeight="1" x14ac:dyDescent="0.2">
      <c r="S1047" s="181"/>
    </row>
    <row r="1048" spans="19:19" ht="12.6" customHeight="1" x14ac:dyDescent="0.2">
      <c r="S1048" s="181"/>
    </row>
    <row r="1049" spans="19:19" ht="12.6" customHeight="1" x14ac:dyDescent="0.2">
      <c r="S1049" s="181"/>
    </row>
    <row r="1050" spans="19:19" ht="12.6" customHeight="1" x14ac:dyDescent="0.2">
      <c r="S1050" s="181"/>
    </row>
    <row r="1051" spans="19:19" ht="12.6" customHeight="1" x14ac:dyDescent="0.2">
      <c r="S1051" s="181"/>
    </row>
    <row r="1052" spans="19:19" ht="12.6" customHeight="1" x14ac:dyDescent="0.2">
      <c r="S1052" s="181"/>
    </row>
    <row r="1053" spans="19:19" ht="12.6" customHeight="1" x14ac:dyDescent="0.2">
      <c r="S1053" s="181"/>
    </row>
    <row r="1054" spans="19:19" ht="12.6" customHeight="1" x14ac:dyDescent="0.2">
      <c r="S1054" s="181"/>
    </row>
    <row r="1055" spans="19:19" ht="12.6" customHeight="1" x14ac:dyDescent="0.2">
      <c r="S1055" s="181"/>
    </row>
    <row r="1056" spans="19:19" ht="12.6" customHeight="1" x14ac:dyDescent="0.2">
      <c r="S1056" s="181"/>
    </row>
    <row r="1057" spans="19:19" ht="12.6" customHeight="1" x14ac:dyDescent="0.2">
      <c r="S1057" s="181"/>
    </row>
    <row r="1058" spans="19:19" ht="12.6" customHeight="1" x14ac:dyDescent="0.2">
      <c r="S1058" s="181"/>
    </row>
    <row r="1059" spans="19:19" ht="12.6" customHeight="1" x14ac:dyDescent="0.2">
      <c r="S1059" s="181"/>
    </row>
    <row r="1060" spans="19:19" ht="12.6" customHeight="1" x14ac:dyDescent="0.2">
      <c r="S1060" s="181"/>
    </row>
    <row r="1061" spans="19:19" ht="12.6" customHeight="1" x14ac:dyDescent="0.2">
      <c r="S1061" s="181"/>
    </row>
    <row r="1062" spans="19:19" ht="12.6" customHeight="1" x14ac:dyDescent="0.2">
      <c r="S1062" s="181"/>
    </row>
    <row r="1063" spans="19:19" ht="12.6" customHeight="1" x14ac:dyDescent="0.2">
      <c r="S1063" s="181"/>
    </row>
    <row r="1064" spans="19:19" ht="12.6" customHeight="1" x14ac:dyDescent="0.2">
      <c r="S1064" s="181"/>
    </row>
    <row r="1065" spans="19:19" ht="12.6" customHeight="1" x14ac:dyDescent="0.2">
      <c r="S1065" s="181"/>
    </row>
    <row r="1066" spans="19:19" ht="12.6" customHeight="1" x14ac:dyDescent="0.2">
      <c r="S1066" s="181"/>
    </row>
    <row r="1067" spans="19:19" ht="12.6" customHeight="1" x14ac:dyDescent="0.2">
      <c r="S1067" s="181"/>
    </row>
    <row r="1068" spans="19:19" ht="12.6" customHeight="1" x14ac:dyDescent="0.2">
      <c r="S1068" s="181"/>
    </row>
    <row r="1069" spans="19:19" ht="12.6" customHeight="1" x14ac:dyDescent="0.2">
      <c r="S1069" s="181"/>
    </row>
    <row r="1070" spans="19:19" ht="12.6" customHeight="1" x14ac:dyDescent="0.2">
      <c r="S1070" s="181"/>
    </row>
    <row r="1071" spans="19:19" ht="12.6" customHeight="1" x14ac:dyDescent="0.2">
      <c r="S1071" s="181"/>
    </row>
    <row r="1072" spans="19:19" ht="12.6" customHeight="1" x14ac:dyDescent="0.2">
      <c r="S1072" s="181"/>
    </row>
    <row r="1073" spans="19:19" ht="12.6" customHeight="1" x14ac:dyDescent="0.2">
      <c r="S1073" s="181"/>
    </row>
    <row r="1074" spans="19:19" ht="12.6" customHeight="1" x14ac:dyDescent="0.2">
      <c r="S1074" s="181"/>
    </row>
    <row r="1075" spans="19:19" ht="12.6" customHeight="1" x14ac:dyDescent="0.2">
      <c r="S1075" s="181"/>
    </row>
    <row r="1076" spans="19:19" ht="12.6" customHeight="1" x14ac:dyDescent="0.2">
      <c r="S1076" s="181"/>
    </row>
    <row r="1077" spans="19:19" ht="12.6" customHeight="1" x14ac:dyDescent="0.2">
      <c r="S1077" s="181"/>
    </row>
    <row r="1078" spans="19:19" ht="12.6" customHeight="1" x14ac:dyDescent="0.2">
      <c r="S1078" s="181"/>
    </row>
    <row r="1079" spans="19:19" ht="12.6" customHeight="1" x14ac:dyDescent="0.2">
      <c r="S1079" s="181"/>
    </row>
    <row r="1080" spans="19:19" ht="12.6" customHeight="1" x14ac:dyDescent="0.2">
      <c r="S1080" s="181"/>
    </row>
    <row r="1081" spans="19:19" ht="12.6" customHeight="1" x14ac:dyDescent="0.2">
      <c r="S1081" s="181"/>
    </row>
    <row r="1082" spans="19:19" ht="12.6" customHeight="1" x14ac:dyDescent="0.2">
      <c r="S1082" s="181"/>
    </row>
    <row r="1083" spans="19:19" ht="12.6" customHeight="1" x14ac:dyDescent="0.2">
      <c r="S1083" s="181"/>
    </row>
    <row r="1084" spans="19:19" ht="12.6" customHeight="1" x14ac:dyDescent="0.2">
      <c r="S1084" s="181"/>
    </row>
    <row r="1085" spans="19:19" ht="12.6" customHeight="1" x14ac:dyDescent="0.2">
      <c r="S1085" s="181"/>
    </row>
    <row r="1086" spans="19:19" ht="12.6" customHeight="1" x14ac:dyDescent="0.2">
      <c r="S1086" s="181"/>
    </row>
    <row r="1087" spans="19:19" ht="12.6" customHeight="1" x14ac:dyDescent="0.2">
      <c r="S1087" s="181"/>
    </row>
    <row r="1088" spans="19:19" ht="12.6" customHeight="1" x14ac:dyDescent="0.2">
      <c r="S1088" s="181"/>
    </row>
    <row r="1089" spans="19:19" ht="12.6" customHeight="1" x14ac:dyDescent="0.2">
      <c r="S1089" s="181"/>
    </row>
    <row r="1090" spans="19:19" ht="12.6" customHeight="1" x14ac:dyDescent="0.2">
      <c r="S1090" s="181"/>
    </row>
    <row r="1091" spans="19:19" ht="12.6" customHeight="1" x14ac:dyDescent="0.2">
      <c r="S1091" s="181"/>
    </row>
    <row r="1092" spans="19:19" ht="12.6" customHeight="1" x14ac:dyDescent="0.2">
      <c r="S1092" s="181"/>
    </row>
    <row r="1093" spans="19:19" ht="12.6" customHeight="1" x14ac:dyDescent="0.2">
      <c r="S1093" s="181"/>
    </row>
    <row r="1094" spans="19:19" ht="12.6" customHeight="1" x14ac:dyDescent="0.2">
      <c r="S1094" s="181"/>
    </row>
    <row r="1095" spans="19:19" ht="12.6" customHeight="1" x14ac:dyDescent="0.2">
      <c r="S1095" s="181"/>
    </row>
    <row r="1096" spans="19:19" ht="12.6" customHeight="1" x14ac:dyDescent="0.2">
      <c r="S1096" s="181"/>
    </row>
    <row r="1097" spans="19:19" ht="12.6" customHeight="1" x14ac:dyDescent="0.2">
      <c r="S1097" s="181"/>
    </row>
    <row r="1098" spans="19:19" ht="12.6" customHeight="1" x14ac:dyDescent="0.2">
      <c r="S1098" s="181"/>
    </row>
    <row r="1099" spans="19:19" ht="12.6" customHeight="1" x14ac:dyDescent="0.2">
      <c r="S1099" s="181"/>
    </row>
    <row r="1100" spans="19:19" ht="12.6" customHeight="1" x14ac:dyDescent="0.2">
      <c r="S1100" s="181"/>
    </row>
    <row r="1101" spans="19:19" ht="12.6" customHeight="1" x14ac:dyDescent="0.2">
      <c r="S1101" s="181"/>
    </row>
    <row r="1102" spans="19:19" ht="12.6" customHeight="1" x14ac:dyDescent="0.2">
      <c r="S1102" s="181"/>
    </row>
    <row r="1103" spans="19:19" ht="12.6" customHeight="1" x14ac:dyDescent="0.2">
      <c r="S1103" s="181"/>
    </row>
    <row r="1104" spans="19:19" ht="12.6" customHeight="1" x14ac:dyDescent="0.2">
      <c r="S1104" s="181"/>
    </row>
    <row r="1105" spans="19:19" ht="12.6" customHeight="1" x14ac:dyDescent="0.2">
      <c r="S1105" s="181"/>
    </row>
    <row r="1106" spans="19:19" ht="12.6" customHeight="1" x14ac:dyDescent="0.2">
      <c r="S1106" s="181"/>
    </row>
    <row r="1107" spans="19:19" ht="12.6" customHeight="1" x14ac:dyDescent="0.2">
      <c r="S1107" s="181"/>
    </row>
    <row r="1108" spans="19:19" ht="12.6" customHeight="1" x14ac:dyDescent="0.2">
      <c r="S1108" s="181"/>
    </row>
    <row r="1109" spans="19:19" ht="12.6" customHeight="1" x14ac:dyDescent="0.2">
      <c r="S1109" s="181"/>
    </row>
    <row r="1110" spans="19:19" ht="12.6" customHeight="1" x14ac:dyDescent="0.2">
      <c r="S1110" s="181"/>
    </row>
    <row r="1111" spans="19:19" ht="12.6" customHeight="1" x14ac:dyDescent="0.2">
      <c r="S1111" s="181"/>
    </row>
    <row r="1112" spans="19:19" ht="12.6" customHeight="1" x14ac:dyDescent="0.2">
      <c r="S1112" s="181"/>
    </row>
    <row r="1113" spans="19:19" ht="12.6" customHeight="1" x14ac:dyDescent="0.2">
      <c r="S1113" s="181"/>
    </row>
    <row r="1114" spans="19:19" ht="12.6" customHeight="1" x14ac:dyDescent="0.2">
      <c r="S1114" s="181"/>
    </row>
    <row r="1115" spans="19:19" ht="12.6" customHeight="1" x14ac:dyDescent="0.2">
      <c r="S1115" s="181"/>
    </row>
    <row r="1116" spans="19:19" ht="12.6" customHeight="1" x14ac:dyDescent="0.2">
      <c r="S1116" s="181"/>
    </row>
    <row r="1117" spans="19:19" ht="12.6" customHeight="1" x14ac:dyDescent="0.2">
      <c r="S1117" s="181"/>
    </row>
    <row r="1118" spans="19:19" ht="12.6" customHeight="1" x14ac:dyDescent="0.2">
      <c r="S1118" s="181"/>
    </row>
    <row r="1119" spans="19:19" ht="12.6" customHeight="1" x14ac:dyDescent="0.2">
      <c r="S1119" s="181"/>
    </row>
    <row r="1120" spans="19:19" ht="12.6" customHeight="1" x14ac:dyDescent="0.2">
      <c r="S1120" s="181"/>
    </row>
    <row r="1121" spans="19:19" ht="12.6" customHeight="1" x14ac:dyDescent="0.2">
      <c r="S1121" s="181"/>
    </row>
    <row r="1122" spans="19:19" ht="12.6" customHeight="1" x14ac:dyDescent="0.2">
      <c r="S1122" s="181"/>
    </row>
    <row r="1123" spans="19:19" ht="12.6" customHeight="1" x14ac:dyDescent="0.2">
      <c r="S1123" s="181"/>
    </row>
    <row r="1124" spans="19:19" ht="12.6" customHeight="1" x14ac:dyDescent="0.2">
      <c r="S1124" s="181"/>
    </row>
    <row r="1125" spans="19:19" ht="12.6" customHeight="1" x14ac:dyDescent="0.2">
      <c r="S1125" s="181"/>
    </row>
    <row r="1126" spans="19:19" ht="12.6" customHeight="1" x14ac:dyDescent="0.2">
      <c r="S1126" s="181"/>
    </row>
    <row r="1127" spans="19:19" ht="12.6" customHeight="1" x14ac:dyDescent="0.2">
      <c r="S1127" s="181"/>
    </row>
    <row r="1128" spans="19:19" ht="12.6" customHeight="1" x14ac:dyDescent="0.2">
      <c r="S1128" s="181"/>
    </row>
    <row r="1129" spans="19:19" ht="12.6" customHeight="1" x14ac:dyDescent="0.2">
      <c r="S1129" s="181"/>
    </row>
    <row r="1130" spans="19:19" ht="12.6" customHeight="1" x14ac:dyDescent="0.2">
      <c r="S1130" s="181"/>
    </row>
    <row r="1131" spans="19:19" ht="12.6" customHeight="1" x14ac:dyDescent="0.2">
      <c r="S1131" s="181"/>
    </row>
    <row r="1132" spans="19:19" ht="12.6" customHeight="1" x14ac:dyDescent="0.2">
      <c r="S1132" s="181"/>
    </row>
    <row r="1133" spans="19:19" ht="12.6" customHeight="1" x14ac:dyDescent="0.2">
      <c r="S1133" s="181"/>
    </row>
    <row r="1134" spans="19:19" ht="12.6" customHeight="1" x14ac:dyDescent="0.2">
      <c r="S1134" s="181"/>
    </row>
    <row r="1135" spans="19:19" ht="12.6" customHeight="1" x14ac:dyDescent="0.2">
      <c r="S1135" s="181"/>
    </row>
    <row r="1136" spans="19:19" ht="12.6" customHeight="1" x14ac:dyDescent="0.2">
      <c r="S1136" s="181"/>
    </row>
    <row r="1137" spans="19:19" ht="12.6" customHeight="1" x14ac:dyDescent="0.2">
      <c r="S1137" s="181"/>
    </row>
    <row r="1138" spans="19:19" ht="12.6" customHeight="1" x14ac:dyDescent="0.2">
      <c r="S1138" s="181"/>
    </row>
    <row r="1139" spans="19:19" ht="12.6" customHeight="1" x14ac:dyDescent="0.2">
      <c r="S1139" s="181"/>
    </row>
    <row r="1140" spans="19:19" ht="12.6" customHeight="1" x14ac:dyDescent="0.2">
      <c r="S1140" s="181"/>
    </row>
    <row r="1141" spans="19:19" ht="12.6" customHeight="1" x14ac:dyDescent="0.2">
      <c r="S1141" s="181"/>
    </row>
    <row r="1142" spans="19:19" ht="12.6" customHeight="1" x14ac:dyDescent="0.2">
      <c r="S1142" s="181"/>
    </row>
    <row r="1143" spans="19:19" ht="12.6" customHeight="1" x14ac:dyDescent="0.2">
      <c r="S1143" s="181"/>
    </row>
    <row r="1144" spans="19:19" ht="12.6" customHeight="1" x14ac:dyDescent="0.2">
      <c r="S1144" s="181"/>
    </row>
    <row r="1145" spans="19:19" ht="12.6" customHeight="1" x14ac:dyDescent="0.2">
      <c r="S1145" s="181"/>
    </row>
    <row r="1146" spans="19:19" ht="12.6" customHeight="1" x14ac:dyDescent="0.2">
      <c r="S1146" s="181"/>
    </row>
    <row r="1147" spans="19:19" ht="12.6" customHeight="1" x14ac:dyDescent="0.2">
      <c r="S1147" s="181"/>
    </row>
    <row r="1148" spans="19:19" ht="12.6" customHeight="1" x14ac:dyDescent="0.2">
      <c r="S1148" s="181"/>
    </row>
    <row r="1149" spans="19:19" ht="12.6" customHeight="1" x14ac:dyDescent="0.2">
      <c r="S1149" s="181"/>
    </row>
    <row r="1150" spans="19:19" ht="12.6" customHeight="1" x14ac:dyDescent="0.2">
      <c r="S1150" s="181"/>
    </row>
    <row r="1151" spans="19:19" ht="12.6" customHeight="1" x14ac:dyDescent="0.2">
      <c r="S1151" s="181"/>
    </row>
    <row r="1152" spans="19:19" ht="12.6" customHeight="1" x14ac:dyDescent="0.2">
      <c r="S1152" s="181"/>
    </row>
    <row r="1153" spans="19:19" ht="12.6" customHeight="1" x14ac:dyDescent="0.2">
      <c r="S1153" s="181"/>
    </row>
    <row r="1154" spans="19:19" ht="12.6" customHeight="1" x14ac:dyDescent="0.2">
      <c r="S1154" s="181"/>
    </row>
    <row r="1155" spans="19:19" ht="12.6" customHeight="1" x14ac:dyDescent="0.2">
      <c r="S1155" s="181"/>
    </row>
    <row r="1156" spans="19:19" ht="12.6" customHeight="1" x14ac:dyDescent="0.2">
      <c r="S1156" s="181"/>
    </row>
    <row r="1157" spans="19:19" ht="12.6" customHeight="1" x14ac:dyDescent="0.2">
      <c r="S1157" s="181"/>
    </row>
    <row r="1158" spans="19:19" ht="12.6" customHeight="1" x14ac:dyDescent="0.2">
      <c r="S1158" s="181"/>
    </row>
    <row r="1159" spans="19:19" ht="12.6" customHeight="1" x14ac:dyDescent="0.2">
      <c r="S1159" s="181"/>
    </row>
    <row r="1160" spans="19:19" ht="12.6" customHeight="1" x14ac:dyDescent="0.2">
      <c r="S1160" s="181"/>
    </row>
    <row r="1161" spans="19:19" ht="12.6" customHeight="1" x14ac:dyDescent="0.2">
      <c r="S1161" s="181"/>
    </row>
    <row r="1162" spans="19:19" ht="12.6" customHeight="1" x14ac:dyDescent="0.2">
      <c r="S1162" s="181"/>
    </row>
    <row r="1163" spans="19:19" ht="12.6" customHeight="1" x14ac:dyDescent="0.2">
      <c r="S1163" s="181"/>
    </row>
    <row r="1164" spans="19:19" ht="12.6" customHeight="1" x14ac:dyDescent="0.2">
      <c r="S1164" s="181"/>
    </row>
    <row r="1165" spans="19:19" ht="12.6" customHeight="1" x14ac:dyDescent="0.2">
      <c r="S1165" s="181"/>
    </row>
    <row r="1166" spans="19:19" ht="12.6" customHeight="1" x14ac:dyDescent="0.2">
      <c r="S1166" s="181"/>
    </row>
    <row r="1167" spans="19:19" ht="12.6" customHeight="1" x14ac:dyDescent="0.2">
      <c r="S1167" s="181"/>
    </row>
    <row r="1168" spans="19:19" ht="12.6" customHeight="1" x14ac:dyDescent="0.2">
      <c r="S1168" s="181"/>
    </row>
    <row r="1169" spans="19:19" ht="12.6" customHeight="1" x14ac:dyDescent="0.2">
      <c r="S1169" s="181"/>
    </row>
    <row r="1170" spans="19:19" ht="12.6" customHeight="1" x14ac:dyDescent="0.2">
      <c r="S1170" s="181"/>
    </row>
    <row r="1171" spans="19:19" ht="12.6" customHeight="1" x14ac:dyDescent="0.2">
      <c r="S1171" s="181"/>
    </row>
    <row r="1172" spans="19:19" ht="12.6" customHeight="1" x14ac:dyDescent="0.2">
      <c r="S1172" s="181"/>
    </row>
    <row r="1173" spans="19:19" ht="12.6" customHeight="1" x14ac:dyDescent="0.2">
      <c r="S1173" s="181"/>
    </row>
    <row r="1174" spans="19:19" ht="12.6" customHeight="1" x14ac:dyDescent="0.2">
      <c r="S1174" s="181"/>
    </row>
    <row r="1175" spans="19:19" ht="12.6" customHeight="1" x14ac:dyDescent="0.2">
      <c r="S1175" s="181"/>
    </row>
    <row r="1176" spans="19:19" ht="12.6" customHeight="1" x14ac:dyDescent="0.2">
      <c r="S1176" s="181"/>
    </row>
    <row r="1177" spans="19:19" ht="12.6" customHeight="1" x14ac:dyDescent="0.2">
      <c r="S1177" s="181"/>
    </row>
    <row r="1178" spans="19:19" ht="12.6" customHeight="1" x14ac:dyDescent="0.2">
      <c r="S1178" s="181"/>
    </row>
    <row r="1179" spans="19:19" ht="12.6" customHeight="1" x14ac:dyDescent="0.2">
      <c r="S1179" s="181"/>
    </row>
    <row r="1180" spans="19:19" ht="12.6" customHeight="1" x14ac:dyDescent="0.2">
      <c r="S1180" s="181"/>
    </row>
    <row r="1181" spans="19:19" ht="12.6" customHeight="1" x14ac:dyDescent="0.2">
      <c r="S1181" s="181"/>
    </row>
    <row r="1182" spans="19:19" ht="12.6" customHeight="1" x14ac:dyDescent="0.2">
      <c r="S1182" s="181"/>
    </row>
    <row r="1183" spans="19:19" ht="12.6" customHeight="1" x14ac:dyDescent="0.2">
      <c r="S1183" s="181"/>
    </row>
    <row r="1184" spans="19:19" ht="12.6" customHeight="1" x14ac:dyDescent="0.2">
      <c r="S1184" s="181"/>
    </row>
    <row r="1185" spans="19:19" ht="12.6" customHeight="1" x14ac:dyDescent="0.2">
      <c r="S1185" s="181"/>
    </row>
    <row r="1186" spans="19:19" ht="12.6" customHeight="1" x14ac:dyDescent="0.2">
      <c r="S1186" s="181"/>
    </row>
    <row r="1187" spans="19:19" ht="12.6" customHeight="1" x14ac:dyDescent="0.2">
      <c r="S1187" s="181"/>
    </row>
    <row r="1188" spans="19:19" ht="12.6" customHeight="1" x14ac:dyDescent="0.2">
      <c r="S1188" s="181"/>
    </row>
    <row r="1189" spans="19:19" ht="12.6" customHeight="1" x14ac:dyDescent="0.2">
      <c r="S1189" s="181"/>
    </row>
    <row r="1190" spans="19:19" ht="12.6" customHeight="1" x14ac:dyDescent="0.2">
      <c r="S1190" s="181"/>
    </row>
    <row r="1191" spans="19:19" ht="12.6" customHeight="1" x14ac:dyDescent="0.2">
      <c r="S1191" s="181"/>
    </row>
    <row r="1192" spans="19:19" ht="12.6" customHeight="1" x14ac:dyDescent="0.2">
      <c r="S1192" s="181"/>
    </row>
    <row r="1193" spans="19:19" ht="12.6" customHeight="1" x14ac:dyDescent="0.2">
      <c r="S1193" s="181"/>
    </row>
    <row r="1194" spans="19:19" ht="12.6" customHeight="1" x14ac:dyDescent="0.2">
      <c r="S1194" s="181"/>
    </row>
    <row r="1195" spans="19:19" ht="12.6" customHeight="1" x14ac:dyDescent="0.2">
      <c r="S1195" s="181"/>
    </row>
    <row r="1196" spans="19:19" ht="12.6" customHeight="1" x14ac:dyDescent="0.2">
      <c r="S1196" s="181"/>
    </row>
    <row r="1197" spans="19:19" ht="12.6" customHeight="1" x14ac:dyDescent="0.2">
      <c r="S1197" s="181"/>
    </row>
    <row r="1198" spans="19:19" ht="12.6" customHeight="1" x14ac:dyDescent="0.2">
      <c r="S1198" s="181"/>
    </row>
    <row r="1199" spans="19:19" ht="12.6" customHeight="1" x14ac:dyDescent="0.2">
      <c r="S1199" s="181"/>
    </row>
    <row r="1200" spans="19:19" ht="12.6" customHeight="1" x14ac:dyDescent="0.2">
      <c r="S1200" s="181"/>
    </row>
    <row r="1201" spans="19:19" ht="12.6" customHeight="1" x14ac:dyDescent="0.2">
      <c r="S1201" s="181"/>
    </row>
    <row r="1202" spans="19:19" ht="12.6" customHeight="1" x14ac:dyDescent="0.2">
      <c r="S1202" s="181"/>
    </row>
    <row r="1203" spans="19:19" ht="12.6" customHeight="1" x14ac:dyDescent="0.2">
      <c r="S1203" s="181"/>
    </row>
    <row r="1204" spans="19:19" ht="12.6" customHeight="1" x14ac:dyDescent="0.2">
      <c r="S1204" s="181"/>
    </row>
    <row r="1205" spans="19:19" ht="12.6" customHeight="1" x14ac:dyDescent="0.2">
      <c r="S1205" s="181"/>
    </row>
    <row r="1206" spans="19:19" ht="12.6" customHeight="1" x14ac:dyDescent="0.2">
      <c r="S1206" s="181"/>
    </row>
    <row r="1207" spans="19:19" ht="12.6" customHeight="1" x14ac:dyDescent="0.2">
      <c r="S1207" s="181"/>
    </row>
    <row r="1208" spans="19:19" ht="12.6" customHeight="1" x14ac:dyDescent="0.2">
      <c r="S1208" s="181"/>
    </row>
    <row r="1209" spans="19:19" ht="12.6" customHeight="1" x14ac:dyDescent="0.2">
      <c r="S1209" s="181"/>
    </row>
    <row r="1210" spans="19:19" ht="12.6" customHeight="1" x14ac:dyDescent="0.2">
      <c r="S1210" s="181"/>
    </row>
    <row r="1211" spans="19:19" ht="12.6" customHeight="1" x14ac:dyDescent="0.2">
      <c r="S1211" s="181"/>
    </row>
    <row r="1212" spans="19:19" ht="12.6" customHeight="1" x14ac:dyDescent="0.2">
      <c r="S1212" s="181"/>
    </row>
    <row r="1213" spans="19:19" ht="12.6" customHeight="1" x14ac:dyDescent="0.2">
      <c r="S1213" s="181"/>
    </row>
    <row r="1214" spans="19:19" ht="12.6" customHeight="1" x14ac:dyDescent="0.2">
      <c r="S1214" s="181"/>
    </row>
    <row r="1215" spans="19:19" ht="12.6" customHeight="1" x14ac:dyDescent="0.2">
      <c r="S1215" s="181"/>
    </row>
    <row r="1216" spans="19:19" ht="12.6" customHeight="1" x14ac:dyDescent="0.2">
      <c r="S1216" s="181"/>
    </row>
    <row r="1217" spans="19:19" ht="12.6" customHeight="1" x14ac:dyDescent="0.2">
      <c r="S1217" s="181"/>
    </row>
    <row r="1218" spans="19:19" ht="12.6" customHeight="1" x14ac:dyDescent="0.2">
      <c r="S1218" s="181"/>
    </row>
    <row r="1219" spans="19:19" ht="12.6" customHeight="1" x14ac:dyDescent="0.2">
      <c r="S1219" s="181"/>
    </row>
    <row r="1220" spans="19:19" ht="12.6" customHeight="1" x14ac:dyDescent="0.2">
      <c r="S1220" s="181"/>
    </row>
    <row r="1221" spans="19:19" ht="12.6" customHeight="1" x14ac:dyDescent="0.2">
      <c r="S1221" s="181"/>
    </row>
    <row r="1222" spans="19:19" ht="12.6" customHeight="1" x14ac:dyDescent="0.2">
      <c r="S1222" s="181"/>
    </row>
    <row r="1223" spans="19:19" ht="12.6" customHeight="1" x14ac:dyDescent="0.2">
      <c r="S1223" s="181"/>
    </row>
    <row r="1224" spans="19:19" ht="12.6" customHeight="1" x14ac:dyDescent="0.2">
      <c r="S1224" s="181"/>
    </row>
    <row r="1225" spans="19:19" ht="12.6" customHeight="1" x14ac:dyDescent="0.2">
      <c r="S1225" s="181"/>
    </row>
    <row r="1226" spans="19:19" ht="12.6" customHeight="1" x14ac:dyDescent="0.2">
      <c r="S1226" s="181"/>
    </row>
    <row r="1227" spans="19:19" ht="12.6" customHeight="1" x14ac:dyDescent="0.2">
      <c r="S1227" s="181"/>
    </row>
    <row r="1228" spans="19:19" ht="12.6" customHeight="1" x14ac:dyDescent="0.2">
      <c r="S1228" s="181"/>
    </row>
    <row r="1229" spans="19:19" ht="12.6" customHeight="1" x14ac:dyDescent="0.2">
      <c r="S1229" s="181"/>
    </row>
    <row r="1230" spans="19:19" ht="12.6" customHeight="1" x14ac:dyDescent="0.2">
      <c r="S1230" s="181"/>
    </row>
    <row r="1231" spans="19:19" ht="12.6" customHeight="1" x14ac:dyDescent="0.2">
      <c r="S1231" s="181"/>
    </row>
    <row r="1232" spans="19:19" ht="12.6" customHeight="1" x14ac:dyDescent="0.2">
      <c r="S1232" s="181"/>
    </row>
    <row r="1233" spans="19:19" ht="12.6" customHeight="1" x14ac:dyDescent="0.2">
      <c r="S1233" s="181"/>
    </row>
    <row r="1234" spans="19:19" ht="12.6" customHeight="1" x14ac:dyDescent="0.2">
      <c r="S1234" s="181"/>
    </row>
    <row r="1235" spans="19:19" ht="12.6" customHeight="1" x14ac:dyDescent="0.2">
      <c r="S1235" s="181"/>
    </row>
    <row r="1236" spans="19:19" ht="12.6" customHeight="1" x14ac:dyDescent="0.2">
      <c r="S1236" s="181"/>
    </row>
    <row r="1237" spans="19:19" ht="12.6" customHeight="1" x14ac:dyDescent="0.2">
      <c r="S1237" s="181"/>
    </row>
    <row r="1238" spans="19:19" ht="12.6" customHeight="1" x14ac:dyDescent="0.2">
      <c r="S1238" s="181"/>
    </row>
    <row r="1239" spans="19:19" ht="12.6" customHeight="1" x14ac:dyDescent="0.2">
      <c r="S1239" s="181"/>
    </row>
    <row r="1240" spans="19:19" ht="12.6" customHeight="1" x14ac:dyDescent="0.2">
      <c r="S1240" s="181"/>
    </row>
    <row r="1241" spans="19:19" ht="12.6" customHeight="1" x14ac:dyDescent="0.2">
      <c r="S1241" s="181"/>
    </row>
    <row r="1242" spans="19:19" ht="12.6" customHeight="1" x14ac:dyDescent="0.2">
      <c r="S1242" s="181"/>
    </row>
    <row r="1243" spans="19:19" ht="12.6" customHeight="1" x14ac:dyDescent="0.2">
      <c r="S1243" s="181"/>
    </row>
    <row r="1244" spans="19:19" ht="12.6" customHeight="1" x14ac:dyDescent="0.2">
      <c r="S1244" s="181"/>
    </row>
    <row r="1245" spans="19:19" ht="12.6" customHeight="1" x14ac:dyDescent="0.2">
      <c r="S1245" s="181"/>
    </row>
    <row r="1246" spans="19:19" ht="12.6" customHeight="1" x14ac:dyDescent="0.2">
      <c r="S1246" s="181"/>
    </row>
    <row r="1247" spans="19:19" ht="12.6" customHeight="1" x14ac:dyDescent="0.2">
      <c r="S1247" s="181"/>
    </row>
    <row r="1248" spans="19:19" ht="12.6" customHeight="1" x14ac:dyDescent="0.2">
      <c r="S1248" s="181"/>
    </row>
    <row r="1249" spans="19:19" ht="12.6" customHeight="1" x14ac:dyDescent="0.2">
      <c r="S1249" s="181"/>
    </row>
    <row r="1250" spans="19:19" ht="12.6" customHeight="1" x14ac:dyDescent="0.2">
      <c r="S1250" s="181"/>
    </row>
    <row r="1251" spans="19:19" ht="12.6" customHeight="1" x14ac:dyDescent="0.2">
      <c r="S1251" s="181"/>
    </row>
    <row r="1252" spans="19:19" ht="12.6" customHeight="1" x14ac:dyDescent="0.2">
      <c r="S1252" s="181"/>
    </row>
    <row r="1253" spans="19:19" ht="12.6" customHeight="1" x14ac:dyDescent="0.2">
      <c r="S1253" s="181"/>
    </row>
    <row r="1254" spans="19:19" ht="12.6" customHeight="1" x14ac:dyDescent="0.2">
      <c r="S1254" s="181"/>
    </row>
    <row r="1255" spans="19:19" ht="12.6" customHeight="1" x14ac:dyDescent="0.2">
      <c r="S1255" s="181"/>
    </row>
    <row r="1256" spans="19:19" ht="12.6" customHeight="1" x14ac:dyDescent="0.2">
      <c r="S1256" s="181"/>
    </row>
    <row r="1257" spans="19:19" ht="12.6" customHeight="1" x14ac:dyDescent="0.2">
      <c r="S1257" s="181"/>
    </row>
    <row r="1258" spans="19:19" ht="12.6" customHeight="1" x14ac:dyDescent="0.2">
      <c r="S1258" s="181"/>
    </row>
    <row r="1259" spans="19:19" ht="12.6" customHeight="1" x14ac:dyDescent="0.2">
      <c r="S1259" s="181"/>
    </row>
    <row r="1260" spans="19:19" ht="12.6" customHeight="1" x14ac:dyDescent="0.2">
      <c r="S1260" s="181"/>
    </row>
    <row r="1261" spans="19:19" ht="12.6" customHeight="1" x14ac:dyDescent="0.2">
      <c r="S1261" s="181"/>
    </row>
    <row r="1262" spans="19:19" ht="12.6" customHeight="1" x14ac:dyDescent="0.2">
      <c r="S1262" s="181"/>
    </row>
    <row r="1263" spans="19:19" ht="12.6" customHeight="1" x14ac:dyDescent="0.2">
      <c r="S1263" s="181"/>
    </row>
    <row r="1264" spans="19:19" ht="12.6" customHeight="1" x14ac:dyDescent="0.2">
      <c r="S1264" s="181"/>
    </row>
    <row r="1265" spans="19:19" ht="12.6" customHeight="1" x14ac:dyDescent="0.2">
      <c r="S1265" s="181"/>
    </row>
    <row r="1266" spans="19:19" ht="12.6" customHeight="1" x14ac:dyDescent="0.2">
      <c r="S1266" s="181"/>
    </row>
    <row r="1267" spans="19:19" ht="12.6" customHeight="1" x14ac:dyDescent="0.2">
      <c r="S1267" s="181"/>
    </row>
    <row r="1268" spans="19:19" ht="12.6" customHeight="1" x14ac:dyDescent="0.2">
      <c r="S1268" s="181"/>
    </row>
    <row r="1269" spans="19:19" ht="12.6" customHeight="1" x14ac:dyDescent="0.2">
      <c r="S1269" s="181"/>
    </row>
    <row r="1270" spans="19:19" ht="12.6" customHeight="1" x14ac:dyDescent="0.2">
      <c r="S1270" s="181"/>
    </row>
    <row r="1271" spans="19:19" ht="12.6" customHeight="1" x14ac:dyDescent="0.2">
      <c r="S1271" s="181"/>
    </row>
    <row r="1272" spans="19:19" ht="12.6" customHeight="1" x14ac:dyDescent="0.2">
      <c r="S1272" s="181"/>
    </row>
    <row r="1273" spans="19:19" ht="12.6" customHeight="1" x14ac:dyDescent="0.2">
      <c r="S1273" s="181"/>
    </row>
    <row r="1274" spans="19:19" ht="12.6" customHeight="1" x14ac:dyDescent="0.2">
      <c r="S1274" s="181"/>
    </row>
    <row r="1275" spans="19:19" ht="12.6" customHeight="1" x14ac:dyDescent="0.2">
      <c r="S1275" s="181"/>
    </row>
    <row r="1276" spans="19:19" ht="12.6" customHeight="1" x14ac:dyDescent="0.2">
      <c r="S1276" s="181"/>
    </row>
    <row r="1277" spans="19:19" ht="12.6" customHeight="1" x14ac:dyDescent="0.2">
      <c r="S1277" s="181"/>
    </row>
    <row r="1278" spans="19:19" ht="12.6" customHeight="1" x14ac:dyDescent="0.2">
      <c r="S1278" s="181"/>
    </row>
    <row r="1279" spans="19:19" ht="12.6" customHeight="1" x14ac:dyDescent="0.2">
      <c r="S1279" s="181"/>
    </row>
    <row r="1280" spans="19:19" ht="12.6" customHeight="1" x14ac:dyDescent="0.2">
      <c r="S1280" s="181"/>
    </row>
    <row r="1281" spans="19:19" ht="12.6" customHeight="1" x14ac:dyDescent="0.2">
      <c r="S1281" s="181"/>
    </row>
    <row r="1282" spans="19:19" ht="12.6" customHeight="1" x14ac:dyDescent="0.2">
      <c r="S1282" s="181"/>
    </row>
    <row r="1283" spans="19:19" ht="12.6" customHeight="1" x14ac:dyDescent="0.2">
      <c r="S1283" s="181"/>
    </row>
    <row r="1284" spans="19:19" ht="12.6" customHeight="1" x14ac:dyDescent="0.2">
      <c r="S1284" s="181"/>
    </row>
    <row r="1285" spans="19:19" ht="12.6" customHeight="1" x14ac:dyDescent="0.2">
      <c r="S1285" s="181"/>
    </row>
    <row r="1286" spans="19:19" ht="12.6" customHeight="1" x14ac:dyDescent="0.2">
      <c r="S1286" s="181"/>
    </row>
    <row r="1287" spans="19:19" ht="12.6" customHeight="1" x14ac:dyDescent="0.2">
      <c r="S1287" s="181"/>
    </row>
    <row r="1288" spans="19:19" ht="12.6" customHeight="1" x14ac:dyDescent="0.2">
      <c r="S1288" s="181"/>
    </row>
    <row r="1289" spans="19:19" ht="12.6" customHeight="1" x14ac:dyDescent="0.2">
      <c r="S1289" s="181"/>
    </row>
    <row r="1290" spans="19:19" ht="12.6" customHeight="1" x14ac:dyDescent="0.2">
      <c r="S1290" s="181"/>
    </row>
    <row r="1291" spans="19:19" ht="12.6" customHeight="1" x14ac:dyDescent="0.2">
      <c r="S1291" s="181"/>
    </row>
    <row r="1292" spans="19:19" ht="12.6" customHeight="1" x14ac:dyDescent="0.2">
      <c r="S1292" s="181"/>
    </row>
    <row r="1293" spans="19:19" ht="12.6" customHeight="1" x14ac:dyDescent="0.2">
      <c r="S1293" s="181"/>
    </row>
    <row r="1294" spans="19:19" ht="12.6" customHeight="1" x14ac:dyDescent="0.2">
      <c r="S1294" s="181"/>
    </row>
    <row r="1295" spans="19:19" ht="12.6" customHeight="1" x14ac:dyDescent="0.2">
      <c r="S1295" s="181"/>
    </row>
    <row r="1296" spans="19:19" ht="12.6" customHeight="1" x14ac:dyDescent="0.2">
      <c r="S1296" s="181"/>
    </row>
    <row r="1297" spans="19:19" ht="12.6" customHeight="1" x14ac:dyDescent="0.2">
      <c r="S1297" s="181"/>
    </row>
    <row r="1298" spans="19:19" ht="12.6" customHeight="1" x14ac:dyDescent="0.2">
      <c r="S1298" s="181"/>
    </row>
    <row r="1299" spans="19:19" ht="12.6" customHeight="1" x14ac:dyDescent="0.2">
      <c r="S1299" s="181"/>
    </row>
    <row r="1300" spans="19:19" ht="12.6" customHeight="1" x14ac:dyDescent="0.2">
      <c r="S1300" s="181"/>
    </row>
    <row r="1301" spans="19:19" ht="12.6" customHeight="1" x14ac:dyDescent="0.2">
      <c r="S1301" s="181"/>
    </row>
    <row r="1302" spans="19:19" ht="12.6" customHeight="1" x14ac:dyDescent="0.2">
      <c r="S1302" s="181"/>
    </row>
    <row r="1303" spans="19:19" ht="12.6" customHeight="1" x14ac:dyDescent="0.2">
      <c r="S1303" s="181"/>
    </row>
    <row r="1304" spans="19:19" ht="12.6" customHeight="1" x14ac:dyDescent="0.2">
      <c r="S1304" s="181"/>
    </row>
    <row r="1305" spans="19:19" ht="12.6" customHeight="1" x14ac:dyDescent="0.2">
      <c r="S1305" s="181"/>
    </row>
    <row r="1306" spans="19:19" ht="12.6" customHeight="1" x14ac:dyDescent="0.2">
      <c r="S1306" s="181"/>
    </row>
    <row r="1307" spans="19:19" ht="12.6" customHeight="1" x14ac:dyDescent="0.2">
      <c r="S1307" s="181"/>
    </row>
    <row r="1308" spans="19:19" ht="12.6" customHeight="1" x14ac:dyDescent="0.2">
      <c r="S1308" s="181"/>
    </row>
    <row r="1309" spans="19:19" ht="12.6" customHeight="1" x14ac:dyDescent="0.2">
      <c r="S1309" s="181"/>
    </row>
    <row r="1310" spans="19:19" ht="12.6" customHeight="1" x14ac:dyDescent="0.2">
      <c r="S1310" s="181"/>
    </row>
    <row r="1311" spans="19:19" ht="12.6" customHeight="1" x14ac:dyDescent="0.2">
      <c r="S1311" s="181"/>
    </row>
    <row r="1312" spans="19:19" ht="12.6" customHeight="1" x14ac:dyDescent="0.2">
      <c r="S1312" s="181"/>
    </row>
    <row r="1313" spans="19:19" ht="12.6" customHeight="1" x14ac:dyDescent="0.2">
      <c r="S1313" s="181"/>
    </row>
    <row r="1314" spans="19:19" ht="12.6" customHeight="1" x14ac:dyDescent="0.2">
      <c r="S1314" s="181"/>
    </row>
    <row r="1315" spans="19:19" ht="12.6" customHeight="1" x14ac:dyDescent="0.2">
      <c r="S1315" s="181"/>
    </row>
    <row r="1316" spans="19:19" ht="12.6" customHeight="1" x14ac:dyDescent="0.2">
      <c r="S1316" s="181"/>
    </row>
    <row r="1317" spans="19:19" ht="12.6" customHeight="1" x14ac:dyDescent="0.2">
      <c r="S1317" s="181"/>
    </row>
    <row r="1318" spans="19:19" ht="12.6" customHeight="1" x14ac:dyDescent="0.2">
      <c r="S1318" s="181"/>
    </row>
    <row r="1319" spans="19:19" ht="12.6" customHeight="1" x14ac:dyDescent="0.2">
      <c r="S1319" s="181"/>
    </row>
    <row r="1320" spans="19:19" ht="12.6" customHeight="1" x14ac:dyDescent="0.2">
      <c r="S1320" s="181"/>
    </row>
    <row r="1321" spans="19:19" ht="12.6" customHeight="1" x14ac:dyDescent="0.2">
      <c r="S1321" s="181"/>
    </row>
    <row r="1322" spans="19:19" ht="12.6" customHeight="1" x14ac:dyDescent="0.2">
      <c r="S1322" s="181"/>
    </row>
    <row r="1323" spans="19:19" ht="12.6" customHeight="1" x14ac:dyDescent="0.2">
      <c r="S1323" s="181"/>
    </row>
    <row r="1324" spans="19:19" ht="12.6" customHeight="1" x14ac:dyDescent="0.2">
      <c r="S1324" s="181"/>
    </row>
    <row r="1325" spans="19:19" ht="12.6" customHeight="1" x14ac:dyDescent="0.2">
      <c r="S1325" s="181"/>
    </row>
    <row r="1326" spans="19:19" ht="12.6" customHeight="1" x14ac:dyDescent="0.2">
      <c r="S1326" s="181"/>
    </row>
    <row r="1327" spans="19:19" ht="12.6" customHeight="1" x14ac:dyDescent="0.2">
      <c r="S1327" s="181"/>
    </row>
    <row r="1328" spans="19:19" ht="12.6" customHeight="1" x14ac:dyDescent="0.2">
      <c r="S1328" s="181"/>
    </row>
    <row r="1329" spans="19:19" ht="12.6" customHeight="1" x14ac:dyDescent="0.2">
      <c r="S1329" s="181"/>
    </row>
    <row r="1330" spans="19:19" ht="12.6" customHeight="1" x14ac:dyDescent="0.2">
      <c r="S1330" s="181"/>
    </row>
    <row r="1331" spans="19:19" ht="12.6" customHeight="1" x14ac:dyDescent="0.2">
      <c r="S1331" s="181"/>
    </row>
    <row r="1332" spans="19:19" ht="12.6" customHeight="1" x14ac:dyDescent="0.2">
      <c r="S1332" s="181"/>
    </row>
    <row r="1333" spans="19:19" ht="12.6" customHeight="1" x14ac:dyDescent="0.2">
      <c r="S1333" s="181"/>
    </row>
    <row r="1334" spans="19:19" ht="12.6" customHeight="1" x14ac:dyDescent="0.2">
      <c r="S1334" s="181"/>
    </row>
    <row r="1335" spans="19:19" ht="12.6" customHeight="1" x14ac:dyDescent="0.2">
      <c r="S1335" s="181"/>
    </row>
    <row r="1336" spans="19:19" ht="12.6" customHeight="1" x14ac:dyDescent="0.2">
      <c r="S1336" s="181"/>
    </row>
    <row r="1337" spans="19:19" ht="12.6" customHeight="1" x14ac:dyDescent="0.2">
      <c r="S1337" s="181"/>
    </row>
    <row r="1338" spans="19:19" ht="12.6" customHeight="1" x14ac:dyDescent="0.2">
      <c r="S1338" s="181"/>
    </row>
    <row r="1339" spans="19:19" ht="12.6" customHeight="1" x14ac:dyDescent="0.2">
      <c r="S1339" s="181"/>
    </row>
    <row r="1340" spans="19:19" ht="12.6" customHeight="1" x14ac:dyDescent="0.2">
      <c r="S1340" s="181"/>
    </row>
    <row r="1341" spans="19:19" ht="12.6" customHeight="1" x14ac:dyDescent="0.2">
      <c r="S1341" s="181"/>
    </row>
    <row r="1342" spans="19:19" ht="12.6" customHeight="1" x14ac:dyDescent="0.2">
      <c r="S1342" s="181"/>
    </row>
    <row r="1343" spans="19:19" ht="12.6" customHeight="1" x14ac:dyDescent="0.2">
      <c r="S1343" s="181"/>
    </row>
    <row r="1344" spans="19:19" ht="12.6" customHeight="1" x14ac:dyDescent="0.2">
      <c r="S1344" s="181"/>
    </row>
    <row r="1345" spans="19:19" ht="12.6" customHeight="1" x14ac:dyDescent="0.2">
      <c r="S1345" s="181"/>
    </row>
    <row r="1346" spans="19:19" ht="12.6" customHeight="1" x14ac:dyDescent="0.2">
      <c r="S1346" s="181"/>
    </row>
    <row r="1347" spans="19:19" ht="12.6" customHeight="1" x14ac:dyDescent="0.2">
      <c r="S1347" s="181"/>
    </row>
    <row r="1348" spans="19:19" ht="12.6" customHeight="1" x14ac:dyDescent="0.2">
      <c r="S1348" s="181"/>
    </row>
    <row r="1349" spans="19:19" ht="12.6" customHeight="1" x14ac:dyDescent="0.2">
      <c r="S1349" s="181"/>
    </row>
    <row r="1350" spans="19:19" ht="12.6" customHeight="1" x14ac:dyDescent="0.2">
      <c r="S1350" s="181"/>
    </row>
    <row r="1351" spans="19:19" ht="12.6" customHeight="1" x14ac:dyDescent="0.2">
      <c r="S1351" s="181"/>
    </row>
    <row r="1352" spans="19:19" ht="12.6" customHeight="1" x14ac:dyDescent="0.2">
      <c r="S1352" s="181"/>
    </row>
    <row r="1353" spans="19:19" ht="12.6" customHeight="1" x14ac:dyDescent="0.2">
      <c r="S1353" s="181"/>
    </row>
    <row r="1354" spans="19:19" ht="12.6" customHeight="1" x14ac:dyDescent="0.2">
      <c r="S1354" s="181"/>
    </row>
    <row r="1355" spans="19:19" ht="12.6" customHeight="1" x14ac:dyDescent="0.2">
      <c r="S1355" s="181"/>
    </row>
    <row r="1356" spans="19:19" ht="12.6" customHeight="1" x14ac:dyDescent="0.2">
      <c r="S1356" s="181"/>
    </row>
    <row r="1357" spans="19:19" ht="12.6" customHeight="1" x14ac:dyDescent="0.2">
      <c r="S1357" s="181"/>
    </row>
    <row r="1358" spans="19:19" ht="12.6" customHeight="1" x14ac:dyDescent="0.2">
      <c r="S1358" s="181"/>
    </row>
    <row r="1359" spans="19:19" ht="12.6" customHeight="1" x14ac:dyDescent="0.2">
      <c r="S1359" s="181"/>
    </row>
    <row r="1360" spans="19:19" ht="12.6" customHeight="1" x14ac:dyDescent="0.2">
      <c r="S1360" s="181"/>
    </row>
    <row r="1361" spans="19:19" ht="12.6" customHeight="1" x14ac:dyDescent="0.2">
      <c r="S1361" s="181"/>
    </row>
    <row r="1362" spans="19:19" ht="12.6" customHeight="1" x14ac:dyDescent="0.2">
      <c r="S1362" s="181"/>
    </row>
    <row r="1363" spans="19:19" ht="12.6" customHeight="1" x14ac:dyDescent="0.2">
      <c r="S1363" s="181"/>
    </row>
    <row r="1364" spans="19:19" ht="12.6" customHeight="1" x14ac:dyDescent="0.2">
      <c r="S1364" s="181"/>
    </row>
    <row r="1365" spans="19:19" ht="12.6" customHeight="1" x14ac:dyDescent="0.2">
      <c r="S1365" s="181"/>
    </row>
    <row r="1366" spans="19:19" ht="12.6" customHeight="1" x14ac:dyDescent="0.2">
      <c r="S1366" s="181"/>
    </row>
    <row r="1367" spans="19:19" ht="12.6" customHeight="1" x14ac:dyDescent="0.2">
      <c r="S1367" s="181"/>
    </row>
    <row r="1368" spans="19:19" ht="12.6" customHeight="1" x14ac:dyDescent="0.2">
      <c r="S1368" s="181"/>
    </row>
    <row r="1369" spans="19:19" ht="12.6" customHeight="1" x14ac:dyDescent="0.2">
      <c r="S1369" s="181"/>
    </row>
    <row r="1370" spans="19:19" ht="12.6" customHeight="1" x14ac:dyDescent="0.2">
      <c r="S1370" s="181"/>
    </row>
    <row r="1371" spans="19:19" ht="12.6" customHeight="1" x14ac:dyDescent="0.2">
      <c r="S1371" s="181"/>
    </row>
    <row r="1372" spans="19:19" ht="12.6" customHeight="1" x14ac:dyDescent="0.2">
      <c r="S1372" s="181"/>
    </row>
    <row r="1373" spans="19:19" ht="12.6" customHeight="1" x14ac:dyDescent="0.2">
      <c r="S1373" s="181"/>
    </row>
    <row r="1374" spans="19:19" ht="12.6" customHeight="1" x14ac:dyDescent="0.2">
      <c r="S1374" s="181"/>
    </row>
    <row r="1375" spans="19:19" ht="12.6" customHeight="1" x14ac:dyDescent="0.2">
      <c r="S1375" s="181"/>
    </row>
    <row r="1376" spans="19:19" ht="12.6" customHeight="1" x14ac:dyDescent="0.2">
      <c r="S1376" s="181"/>
    </row>
    <row r="1377" spans="19:19" ht="12.6" customHeight="1" x14ac:dyDescent="0.2">
      <c r="S1377" s="181"/>
    </row>
    <row r="1378" spans="19:19" ht="12.6" customHeight="1" x14ac:dyDescent="0.2">
      <c r="S1378" s="181"/>
    </row>
    <row r="1379" spans="19:19" ht="12.6" customHeight="1" x14ac:dyDescent="0.2">
      <c r="S1379" s="181"/>
    </row>
    <row r="1380" spans="19:19" ht="12.6" customHeight="1" x14ac:dyDescent="0.2">
      <c r="S1380" s="181"/>
    </row>
    <row r="1381" spans="19:19" ht="12.6" customHeight="1" x14ac:dyDescent="0.2">
      <c r="S1381" s="181"/>
    </row>
    <row r="1382" spans="19:19" ht="12.6" customHeight="1" x14ac:dyDescent="0.2">
      <c r="S1382" s="181"/>
    </row>
    <row r="1383" spans="19:19" ht="12.6" customHeight="1" x14ac:dyDescent="0.2">
      <c r="S1383" s="181"/>
    </row>
    <row r="1384" spans="19:19" ht="12.6" customHeight="1" x14ac:dyDescent="0.2">
      <c r="S1384" s="181"/>
    </row>
    <row r="1385" spans="19:19" ht="12.6" customHeight="1" x14ac:dyDescent="0.2">
      <c r="S1385" s="181"/>
    </row>
    <row r="1386" spans="19:19" ht="12.6" customHeight="1" x14ac:dyDescent="0.2">
      <c r="S1386" s="181"/>
    </row>
    <row r="1387" spans="19:19" ht="12.6" customHeight="1" x14ac:dyDescent="0.2">
      <c r="S1387" s="181"/>
    </row>
    <row r="1388" spans="19:19" ht="12.6" customHeight="1" x14ac:dyDescent="0.2">
      <c r="S1388" s="181"/>
    </row>
    <row r="1389" spans="19:19" ht="12.6" customHeight="1" x14ac:dyDescent="0.2">
      <c r="S1389" s="181"/>
    </row>
    <row r="1390" spans="19:19" ht="12.6" customHeight="1" x14ac:dyDescent="0.2">
      <c r="S1390" s="181"/>
    </row>
    <row r="1391" spans="19:19" ht="12.6" customHeight="1" x14ac:dyDescent="0.2">
      <c r="S1391" s="181"/>
    </row>
    <row r="1392" spans="19:19" ht="12.6" customHeight="1" x14ac:dyDescent="0.2">
      <c r="S1392" s="181"/>
    </row>
    <row r="1393" spans="19:19" ht="12.6" customHeight="1" x14ac:dyDescent="0.2">
      <c r="S1393" s="181"/>
    </row>
    <row r="1394" spans="19:19" ht="12.6" customHeight="1" x14ac:dyDescent="0.2">
      <c r="S1394" s="181"/>
    </row>
    <row r="1395" spans="19:19" ht="12.6" customHeight="1" x14ac:dyDescent="0.2">
      <c r="S1395" s="181"/>
    </row>
    <row r="1396" spans="19:19" ht="12.6" customHeight="1" x14ac:dyDescent="0.2">
      <c r="S1396" s="181"/>
    </row>
    <row r="1397" spans="19:19" ht="12.6" customHeight="1" x14ac:dyDescent="0.2">
      <c r="S1397" s="181"/>
    </row>
    <row r="1398" spans="19:19" ht="12.6" customHeight="1" x14ac:dyDescent="0.2">
      <c r="S1398" s="181"/>
    </row>
    <row r="1399" spans="19:19" ht="12.6" customHeight="1" x14ac:dyDescent="0.2">
      <c r="S1399" s="181"/>
    </row>
    <row r="1400" spans="19:19" ht="12.6" customHeight="1" x14ac:dyDescent="0.2">
      <c r="S1400" s="181"/>
    </row>
    <row r="1401" spans="19:19" ht="12.6" customHeight="1" x14ac:dyDescent="0.2">
      <c r="S1401" s="181"/>
    </row>
    <row r="1402" spans="19:19" ht="12.6" customHeight="1" x14ac:dyDescent="0.2">
      <c r="S1402" s="181"/>
    </row>
    <row r="1403" spans="19:19" ht="12.6" customHeight="1" x14ac:dyDescent="0.2">
      <c r="S1403" s="181"/>
    </row>
    <row r="1404" spans="19:19" ht="12.6" customHeight="1" x14ac:dyDescent="0.2">
      <c r="S1404" s="181"/>
    </row>
    <row r="1405" spans="19:19" ht="12.6" customHeight="1" x14ac:dyDescent="0.2">
      <c r="S1405" s="181"/>
    </row>
    <row r="1406" spans="19:19" ht="12.6" customHeight="1" x14ac:dyDescent="0.2">
      <c r="S1406" s="181"/>
    </row>
    <row r="1407" spans="19:19" ht="12.6" customHeight="1" x14ac:dyDescent="0.2">
      <c r="S1407" s="181"/>
    </row>
    <row r="1408" spans="19:19" ht="12.6" customHeight="1" x14ac:dyDescent="0.2">
      <c r="S1408" s="181"/>
    </row>
    <row r="1409" spans="19:19" ht="12.6" customHeight="1" x14ac:dyDescent="0.2">
      <c r="S1409" s="181"/>
    </row>
    <row r="1410" spans="19:19" ht="12.6" customHeight="1" x14ac:dyDescent="0.2">
      <c r="S1410" s="181"/>
    </row>
    <row r="1411" spans="19:19" ht="12.6" customHeight="1" x14ac:dyDescent="0.2">
      <c r="S1411" s="181"/>
    </row>
    <row r="1412" spans="19:19" ht="12.6" customHeight="1" x14ac:dyDescent="0.2">
      <c r="S1412" s="181"/>
    </row>
    <row r="1413" spans="19:19" ht="12.6" customHeight="1" x14ac:dyDescent="0.2">
      <c r="S1413" s="181"/>
    </row>
    <row r="1414" spans="19:19" ht="12.6" customHeight="1" x14ac:dyDescent="0.2">
      <c r="S1414" s="181"/>
    </row>
    <row r="1415" spans="19:19" ht="12.6" customHeight="1" x14ac:dyDescent="0.2">
      <c r="S1415" s="181"/>
    </row>
    <row r="1416" spans="19:19" ht="12.6" customHeight="1" x14ac:dyDescent="0.2">
      <c r="S1416" s="181"/>
    </row>
    <row r="1417" spans="19:19" ht="12.6" customHeight="1" x14ac:dyDescent="0.2">
      <c r="S1417" s="181"/>
    </row>
    <row r="1418" spans="19:19" ht="12.6" customHeight="1" x14ac:dyDescent="0.2">
      <c r="S1418" s="181"/>
    </row>
    <row r="1419" spans="19:19" ht="12.6" customHeight="1" x14ac:dyDescent="0.2">
      <c r="S1419" s="181"/>
    </row>
    <row r="1420" spans="19:19" ht="12.6" customHeight="1" x14ac:dyDescent="0.2">
      <c r="S1420" s="181"/>
    </row>
    <row r="1421" spans="19:19" ht="12.6" customHeight="1" x14ac:dyDescent="0.2">
      <c r="S1421" s="181"/>
    </row>
    <row r="1422" spans="19:19" ht="12.6" customHeight="1" x14ac:dyDescent="0.2">
      <c r="S1422" s="181"/>
    </row>
    <row r="1423" spans="19:19" ht="12.6" customHeight="1" x14ac:dyDescent="0.2">
      <c r="S1423" s="181"/>
    </row>
    <row r="1424" spans="19:19" ht="12.6" customHeight="1" x14ac:dyDescent="0.2">
      <c r="S1424" s="181"/>
    </row>
    <row r="1425" spans="19:19" ht="12.6" customHeight="1" x14ac:dyDescent="0.2">
      <c r="S1425" s="181"/>
    </row>
    <row r="1426" spans="19:19" ht="12.6" customHeight="1" x14ac:dyDescent="0.2">
      <c r="S1426" s="181"/>
    </row>
    <row r="1427" spans="19:19" ht="12.6" customHeight="1" x14ac:dyDescent="0.2">
      <c r="S1427" s="181"/>
    </row>
    <row r="1428" spans="19:19" ht="12.6" customHeight="1" x14ac:dyDescent="0.2">
      <c r="S1428" s="181"/>
    </row>
    <row r="1429" spans="19:19" ht="12.6" customHeight="1" x14ac:dyDescent="0.2">
      <c r="S1429" s="181"/>
    </row>
    <row r="1430" spans="19:19" ht="12.6" customHeight="1" x14ac:dyDescent="0.2">
      <c r="S1430" s="181"/>
    </row>
    <row r="1431" spans="19:19" ht="12.6" customHeight="1" x14ac:dyDescent="0.2">
      <c r="S1431" s="181"/>
    </row>
    <row r="1432" spans="19:19" ht="12.6" customHeight="1" x14ac:dyDescent="0.2">
      <c r="S1432" s="181"/>
    </row>
    <row r="1433" spans="19:19" ht="12.6" customHeight="1" x14ac:dyDescent="0.2">
      <c r="S1433" s="181"/>
    </row>
    <row r="1434" spans="19:19" ht="12.6" customHeight="1" x14ac:dyDescent="0.2">
      <c r="S1434" s="181"/>
    </row>
    <row r="1435" spans="19:19" ht="12.6" customHeight="1" x14ac:dyDescent="0.2">
      <c r="S1435" s="181"/>
    </row>
    <row r="1436" spans="19:19" ht="12.6" customHeight="1" x14ac:dyDescent="0.2">
      <c r="S1436" s="181"/>
    </row>
    <row r="1437" spans="19:19" ht="12.6" customHeight="1" x14ac:dyDescent="0.2">
      <c r="S1437" s="181"/>
    </row>
    <row r="1438" spans="19:19" ht="12.6" customHeight="1" x14ac:dyDescent="0.2">
      <c r="S1438" s="181"/>
    </row>
    <row r="1439" spans="19:19" ht="12.6" customHeight="1" x14ac:dyDescent="0.2">
      <c r="S1439" s="181"/>
    </row>
    <row r="1440" spans="19:19" ht="12.6" customHeight="1" x14ac:dyDescent="0.2">
      <c r="S1440" s="181"/>
    </row>
    <row r="1441" spans="19:19" ht="12.6" customHeight="1" x14ac:dyDescent="0.2">
      <c r="S1441" s="181"/>
    </row>
    <row r="1442" spans="19:19" ht="12.6" customHeight="1" x14ac:dyDescent="0.2">
      <c r="S1442" s="181"/>
    </row>
    <row r="1443" spans="19:19" ht="12.6" customHeight="1" x14ac:dyDescent="0.2">
      <c r="S1443" s="181"/>
    </row>
    <row r="1444" spans="19:19" ht="12.6" customHeight="1" x14ac:dyDescent="0.2">
      <c r="S1444" s="181"/>
    </row>
    <row r="1445" spans="19:19" ht="12.6" customHeight="1" x14ac:dyDescent="0.2">
      <c r="S1445" s="181"/>
    </row>
    <row r="1446" spans="19:19" ht="12.6" customHeight="1" x14ac:dyDescent="0.2">
      <c r="S1446" s="181"/>
    </row>
    <row r="1447" spans="19:19" ht="12.6" customHeight="1" x14ac:dyDescent="0.2">
      <c r="S1447" s="181"/>
    </row>
    <row r="1448" spans="19:19" ht="12.6" customHeight="1" x14ac:dyDescent="0.2">
      <c r="S1448" s="181"/>
    </row>
    <row r="1449" spans="19:19" ht="12.6" customHeight="1" x14ac:dyDescent="0.2">
      <c r="S1449" s="181"/>
    </row>
    <row r="1450" spans="19:19" ht="12.6" customHeight="1" x14ac:dyDescent="0.2">
      <c r="S1450" s="181"/>
    </row>
    <row r="1451" spans="19:19" ht="12.6" customHeight="1" x14ac:dyDescent="0.2">
      <c r="S1451" s="181"/>
    </row>
    <row r="1452" spans="19:19" ht="12.6" customHeight="1" x14ac:dyDescent="0.2">
      <c r="S1452" s="181"/>
    </row>
    <row r="1453" spans="19:19" ht="12.6" customHeight="1" x14ac:dyDescent="0.2">
      <c r="S1453" s="181"/>
    </row>
    <row r="1454" spans="19:19" ht="12.6" customHeight="1" x14ac:dyDescent="0.2">
      <c r="S1454" s="181"/>
    </row>
    <row r="1455" spans="19:19" ht="12.6" customHeight="1" x14ac:dyDescent="0.2">
      <c r="S1455" s="181"/>
    </row>
    <row r="1456" spans="19:19" ht="12.6" customHeight="1" x14ac:dyDescent="0.2">
      <c r="S1456" s="181"/>
    </row>
    <row r="1457" spans="19:19" ht="12.6" customHeight="1" x14ac:dyDescent="0.2">
      <c r="S1457" s="181"/>
    </row>
    <row r="1458" spans="19:19" ht="12.6" customHeight="1" x14ac:dyDescent="0.2">
      <c r="S1458" s="181"/>
    </row>
    <row r="1459" spans="19:19" ht="12.6" customHeight="1" x14ac:dyDescent="0.2">
      <c r="S1459" s="181"/>
    </row>
    <row r="1460" spans="19:19" ht="12.6" customHeight="1" x14ac:dyDescent="0.2">
      <c r="S1460" s="181"/>
    </row>
    <row r="1461" spans="19:19" ht="12.6" customHeight="1" x14ac:dyDescent="0.2">
      <c r="S1461" s="181"/>
    </row>
    <row r="1462" spans="19:19" ht="12.6" customHeight="1" x14ac:dyDescent="0.2">
      <c r="S1462" s="181"/>
    </row>
    <row r="1463" spans="19:19" ht="12.6" customHeight="1" x14ac:dyDescent="0.2">
      <c r="S1463" s="181"/>
    </row>
    <row r="1464" spans="19:19" ht="12.6" customHeight="1" x14ac:dyDescent="0.2">
      <c r="S1464" s="181"/>
    </row>
    <row r="1465" spans="19:19" ht="12.6" customHeight="1" x14ac:dyDescent="0.2">
      <c r="S1465" s="181"/>
    </row>
    <row r="1466" spans="19:19" ht="12.6" customHeight="1" x14ac:dyDescent="0.2">
      <c r="S1466" s="181"/>
    </row>
    <row r="1467" spans="19:19" ht="12.6" customHeight="1" x14ac:dyDescent="0.2">
      <c r="S1467" s="181"/>
    </row>
    <row r="1468" spans="19:19" ht="12.6" customHeight="1" x14ac:dyDescent="0.2">
      <c r="S1468" s="181"/>
    </row>
    <row r="1469" spans="19:19" ht="12.6" customHeight="1" x14ac:dyDescent="0.2">
      <c r="S1469" s="181"/>
    </row>
    <row r="1470" spans="19:19" ht="12.6" customHeight="1" x14ac:dyDescent="0.2">
      <c r="S1470" s="181"/>
    </row>
    <row r="1471" spans="19:19" ht="12.6" customHeight="1" x14ac:dyDescent="0.2">
      <c r="S1471" s="181"/>
    </row>
    <row r="1472" spans="19:19" ht="12.6" customHeight="1" x14ac:dyDescent="0.2">
      <c r="S1472" s="181"/>
    </row>
    <row r="1473" spans="19:19" ht="12.6" customHeight="1" x14ac:dyDescent="0.2">
      <c r="S1473" s="181"/>
    </row>
    <row r="1474" spans="19:19" ht="12.6" customHeight="1" x14ac:dyDescent="0.2">
      <c r="S1474" s="181"/>
    </row>
    <row r="1475" spans="19:19" ht="12.6" customHeight="1" x14ac:dyDescent="0.2">
      <c r="S1475" s="181"/>
    </row>
    <row r="1476" spans="19:19" ht="12.6" customHeight="1" x14ac:dyDescent="0.2">
      <c r="S1476" s="181"/>
    </row>
    <row r="1477" spans="19:19" ht="12.6" customHeight="1" x14ac:dyDescent="0.2">
      <c r="S1477" s="181"/>
    </row>
    <row r="1478" spans="19:19" ht="12.6" customHeight="1" x14ac:dyDescent="0.2">
      <c r="S1478" s="181"/>
    </row>
    <row r="1479" spans="19:19" ht="12.6" customHeight="1" x14ac:dyDescent="0.2">
      <c r="S1479" s="181"/>
    </row>
    <row r="1480" spans="19:19" ht="12.6" customHeight="1" x14ac:dyDescent="0.2">
      <c r="S1480" s="181"/>
    </row>
    <row r="1481" spans="19:19" ht="12.6" customHeight="1" x14ac:dyDescent="0.2">
      <c r="S1481" s="181"/>
    </row>
    <row r="1482" spans="19:19" ht="12.6" customHeight="1" x14ac:dyDescent="0.2">
      <c r="S1482" s="181"/>
    </row>
    <row r="1483" spans="19:19" ht="12.6" customHeight="1" x14ac:dyDescent="0.2">
      <c r="S1483" s="181"/>
    </row>
    <row r="1484" spans="19:19" ht="12.6" customHeight="1" x14ac:dyDescent="0.2">
      <c r="S1484" s="181"/>
    </row>
    <row r="1485" spans="19:19" ht="12.6" customHeight="1" x14ac:dyDescent="0.2">
      <c r="S1485" s="181"/>
    </row>
    <row r="1486" spans="19:19" ht="12.6" customHeight="1" x14ac:dyDescent="0.2">
      <c r="S1486" s="181"/>
    </row>
    <row r="1487" spans="19:19" ht="12.6" customHeight="1" x14ac:dyDescent="0.2">
      <c r="S1487" s="181"/>
    </row>
    <row r="1488" spans="19:19" ht="12.6" customHeight="1" x14ac:dyDescent="0.2">
      <c r="S1488" s="181"/>
    </row>
    <row r="1489" spans="19:19" ht="12.6" customHeight="1" x14ac:dyDescent="0.2">
      <c r="S1489" s="181"/>
    </row>
    <row r="1490" spans="19:19" ht="12.6" customHeight="1" x14ac:dyDescent="0.2">
      <c r="S1490" s="181"/>
    </row>
    <row r="1491" spans="19:19" ht="12.6" customHeight="1" x14ac:dyDescent="0.2">
      <c r="S1491" s="181"/>
    </row>
    <row r="1492" spans="19:19" ht="12.6" customHeight="1" x14ac:dyDescent="0.2">
      <c r="S1492" s="181"/>
    </row>
    <row r="1493" spans="19:19" ht="12.6" customHeight="1" x14ac:dyDescent="0.2">
      <c r="S1493" s="181"/>
    </row>
    <row r="1494" spans="19:19" ht="12.6" customHeight="1" x14ac:dyDescent="0.2">
      <c r="S1494" s="181"/>
    </row>
    <row r="1495" spans="19:19" ht="12.6" customHeight="1" x14ac:dyDescent="0.2">
      <c r="S1495" s="181"/>
    </row>
    <row r="1496" spans="19:19" ht="12.6" customHeight="1" x14ac:dyDescent="0.2">
      <c r="S1496" s="181"/>
    </row>
    <row r="1497" spans="19:19" ht="12.6" customHeight="1" x14ac:dyDescent="0.2">
      <c r="S1497" s="181"/>
    </row>
    <row r="1498" spans="19:19" ht="12.6" customHeight="1" x14ac:dyDescent="0.2">
      <c r="S1498" s="181"/>
    </row>
    <row r="1499" spans="19:19" ht="12.6" customHeight="1" x14ac:dyDescent="0.2">
      <c r="S1499" s="181"/>
    </row>
    <row r="1500" spans="19:19" ht="12.6" customHeight="1" x14ac:dyDescent="0.2">
      <c r="S1500" s="181"/>
    </row>
    <row r="1501" spans="19:19" ht="12.6" customHeight="1" x14ac:dyDescent="0.2">
      <c r="S1501" s="181"/>
    </row>
    <row r="1502" spans="19:19" ht="12.6" customHeight="1" x14ac:dyDescent="0.2">
      <c r="S1502" s="181"/>
    </row>
    <row r="1503" spans="19:19" ht="12.6" customHeight="1" x14ac:dyDescent="0.2">
      <c r="S1503" s="181"/>
    </row>
    <row r="1504" spans="19:19" ht="12.6" customHeight="1" x14ac:dyDescent="0.2">
      <c r="S1504" s="181"/>
    </row>
    <row r="1505" spans="19:19" ht="12.6" customHeight="1" x14ac:dyDescent="0.2">
      <c r="S1505" s="181"/>
    </row>
    <row r="1506" spans="19:19" ht="12.6" customHeight="1" x14ac:dyDescent="0.2">
      <c r="S1506" s="181"/>
    </row>
    <row r="1507" spans="19:19" ht="12.6" customHeight="1" x14ac:dyDescent="0.2">
      <c r="S1507" s="181"/>
    </row>
    <row r="1508" spans="19:19" ht="12.6" customHeight="1" x14ac:dyDescent="0.2">
      <c r="S1508" s="181"/>
    </row>
    <row r="1509" spans="19:19" ht="12.6" customHeight="1" x14ac:dyDescent="0.2">
      <c r="S1509" s="181"/>
    </row>
    <row r="1510" spans="19:19" ht="12.6" customHeight="1" x14ac:dyDescent="0.2">
      <c r="S1510" s="181"/>
    </row>
    <row r="1511" spans="19:19" ht="12.6" customHeight="1" x14ac:dyDescent="0.2">
      <c r="S1511" s="181"/>
    </row>
    <row r="1512" spans="19:19" ht="12.6" customHeight="1" x14ac:dyDescent="0.2">
      <c r="S1512" s="181"/>
    </row>
    <row r="1513" spans="19:19" ht="12.6" customHeight="1" x14ac:dyDescent="0.2">
      <c r="S1513" s="181"/>
    </row>
    <row r="1514" spans="19:19" ht="12.6" customHeight="1" x14ac:dyDescent="0.2">
      <c r="S1514" s="181"/>
    </row>
    <row r="1515" spans="19:19" ht="12.6" customHeight="1" x14ac:dyDescent="0.2">
      <c r="S1515" s="181"/>
    </row>
    <row r="1516" spans="19:19" ht="12.6" customHeight="1" x14ac:dyDescent="0.2">
      <c r="S1516" s="181"/>
    </row>
    <row r="1517" spans="19:19" ht="12.6" customHeight="1" x14ac:dyDescent="0.2">
      <c r="S1517" s="181"/>
    </row>
    <row r="1518" spans="19:19" ht="12.6" customHeight="1" x14ac:dyDescent="0.2">
      <c r="S1518" s="181"/>
    </row>
    <row r="1519" spans="19:19" ht="12.6" customHeight="1" x14ac:dyDescent="0.2">
      <c r="S1519" s="181"/>
    </row>
    <row r="1520" spans="19:19" ht="12.6" customHeight="1" x14ac:dyDescent="0.2">
      <c r="S1520" s="181"/>
    </row>
    <row r="1521" spans="19:19" ht="12.6" customHeight="1" x14ac:dyDescent="0.2">
      <c r="S1521" s="181"/>
    </row>
    <row r="1522" spans="19:19" ht="12.6" customHeight="1" x14ac:dyDescent="0.2">
      <c r="S1522" s="181"/>
    </row>
    <row r="1523" spans="19:19" ht="12.6" customHeight="1" x14ac:dyDescent="0.2">
      <c r="S1523" s="181"/>
    </row>
    <row r="1524" spans="19:19" ht="12.6" customHeight="1" x14ac:dyDescent="0.2">
      <c r="S1524" s="181"/>
    </row>
    <row r="1525" spans="19:19" ht="12.6" customHeight="1" x14ac:dyDescent="0.2">
      <c r="S1525" s="181"/>
    </row>
    <row r="1526" spans="19:19" ht="12.6" customHeight="1" x14ac:dyDescent="0.2">
      <c r="S1526" s="181"/>
    </row>
    <row r="1527" spans="19:19" ht="12.6" customHeight="1" x14ac:dyDescent="0.2">
      <c r="S1527" s="181"/>
    </row>
    <row r="1528" spans="19:19" ht="12.6" customHeight="1" x14ac:dyDescent="0.2">
      <c r="S1528" s="181"/>
    </row>
    <row r="1529" spans="19:19" ht="12.6" customHeight="1" x14ac:dyDescent="0.2">
      <c r="S1529" s="181"/>
    </row>
    <row r="1530" spans="19:19" ht="12.6" customHeight="1" x14ac:dyDescent="0.2">
      <c r="S1530" s="181"/>
    </row>
    <row r="1531" spans="19:19" ht="12.6" customHeight="1" x14ac:dyDescent="0.2">
      <c r="S1531" s="181"/>
    </row>
    <row r="1532" spans="19:19" ht="12.6" customHeight="1" x14ac:dyDescent="0.2">
      <c r="S1532" s="181"/>
    </row>
    <row r="1533" spans="19:19" ht="12.6" customHeight="1" x14ac:dyDescent="0.2">
      <c r="S1533" s="181"/>
    </row>
    <row r="1534" spans="19:19" ht="12.6" customHeight="1" x14ac:dyDescent="0.2">
      <c r="S1534" s="181"/>
    </row>
    <row r="1535" spans="19:19" ht="12.6" customHeight="1" x14ac:dyDescent="0.2">
      <c r="S1535" s="181"/>
    </row>
    <row r="1536" spans="19:19" ht="12.6" customHeight="1" x14ac:dyDescent="0.2">
      <c r="S1536" s="181"/>
    </row>
    <row r="1537" spans="19:19" ht="12.6" customHeight="1" x14ac:dyDescent="0.2">
      <c r="S1537" s="181"/>
    </row>
    <row r="1538" spans="19:19" ht="12.6" customHeight="1" x14ac:dyDescent="0.2">
      <c r="S1538" s="181"/>
    </row>
    <row r="1539" spans="19:19" ht="12.6" customHeight="1" x14ac:dyDescent="0.2">
      <c r="S1539" s="181"/>
    </row>
    <row r="1540" spans="19:19" ht="12.6" customHeight="1" x14ac:dyDescent="0.2">
      <c r="S1540" s="181"/>
    </row>
    <row r="1541" spans="19:19" ht="12.6" customHeight="1" x14ac:dyDescent="0.2">
      <c r="S1541" s="181"/>
    </row>
    <row r="1542" spans="19:19" ht="12.6" customHeight="1" x14ac:dyDescent="0.2">
      <c r="S1542" s="181"/>
    </row>
    <row r="1543" spans="19:19" ht="12.6" customHeight="1" x14ac:dyDescent="0.2">
      <c r="S1543" s="181"/>
    </row>
    <row r="1544" spans="19:19" ht="12.6" customHeight="1" x14ac:dyDescent="0.2">
      <c r="S1544" s="181"/>
    </row>
    <row r="1545" spans="19:19" ht="12.6" customHeight="1" x14ac:dyDescent="0.2">
      <c r="S1545" s="181"/>
    </row>
    <row r="1546" spans="19:19" ht="12.6" customHeight="1" x14ac:dyDescent="0.2">
      <c r="S1546" s="181"/>
    </row>
    <row r="1547" spans="19:19" ht="12.6" customHeight="1" x14ac:dyDescent="0.2">
      <c r="S1547" s="181"/>
    </row>
    <row r="1548" spans="19:19" ht="12.6" customHeight="1" x14ac:dyDescent="0.2">
      <c r="S1548" s="181"/>
    </row>
    <row r="1549" spans="19:19" ht="12.6" customHeight="1" x14ac:dyDescent="0.2">
      <c r="S1549" s="181"/>
    </row>
    <row r="1550" spans="19:19" ht="12.6" customHeight="1" x14ac:dyDescent="0.2">
      <c r="S1550" s="181"/>
    </row>
    <row r="1551" spans="19:19" ht="12.6" customHeight="1" x14ac:dyDescent="0.2">
      <c r="S1551" s="181"/>
    </row>
    <row r="1552" spans="19:19" ht="12.6" customHeight="1" x14ac:dyDescent="0.2">
      <c r="S1552" s="181"/>
    </row>
    <row r="1553" spans="19:19" ht="12.6" customHeight="1" x14ac:dyDescent="0.2">
      <c r="S1553" s="181"/>
    </row>
    <row r="1554" spans="19:19" ht="12.6" customHeight="1" x14ac:dyDescent="0.2">
      <c r="S1554" s="181"/>
    </row>
    <row r="1555" spans="19:19" ht="12.6" customHeight="1" x14ac:dyDescent="0.2">
      <c r="S1555" s="181"/>
    </row>
    <row r="1556" spans="19:19" ht="12.6" customHeight="1" x14ac:dyDescent="0.2">
      <c r="S1556" s="181"/>
    </row>
    <row r="1557" spans="19:19" ht="12.6" customHeight="1" x14ac:dyDescent="0.2">
      <c r="S1557" s="181"/>
    </row>
    <row r="1558" spans="19:19" ht="12.6" customHeight="1" x14ac:dyDescent="0.2">
      <c r="S1558" s="181"/>
    </row>
    <row r="1559" spans="19:19" ht="12.6" customHeight="1" x14ac:dyDescent="0.2">
      <c r="S1559" s="181"/>
    </row>
    <row r="1560" spans="19:19" ht="12.6" customHeight="1" x14ac:dyDescent="0.2">
      <c r="S1560" s="181"/>
    </row>
    <row r="1561" spans="19:19" ht="12.6" customHeight="1" x14ac:dyDescent="0.2">
      <c r="S1561" s="181"/>
    </row>
    <row r="1562" spans="19:19" ht="12.6" customHeight="1" x14ac:dyDescent="0.2">
      <c r="S1562" s="181"/>
    </row>
    <row r="1563" spans="19:19" ht="12.6" customHeight="1" x14ac:dyDescent="0.2">
      <c r="S1563" s="181"/>
    </row>
    <row r="1564" spans="19:19" ht="12.6" customHeight="1" x14ac:dyDescent="0.2">
      <c r="S1564" s="181"/>
    </row>
    <row r="1565" spans="19:19" ht="12.6" customHeight="1" x14ac:dyDescent="0.2">
      <c r="S1565" s="181"/>
    </row>
    <row r="1566" spans="19:19" ht="12.6" customHeight="1" x14ac:dyDescent="0.2">
      <c r="S1566" s="181"/>
    </row>
    <row r="1567" spans="19:19" ht="12.6" customHeight="1" x14ac:dyDescent="0.2">
      <c r="S1567" s="181"/>
    </row>
    <row r="1568" spans="19:19" ht="12.6" customHeight="1" x14ac:dyDescent="0.2">
      <c r="S1568" s="181"/>
    </row>
    <row r="1569" spans="19:19" ht="12.6" customHeight="1" x14ac:dyDescent="0.2">
      <c r="S1569" s="181"/>
    </row>
    <row r="1570" spans="19:19" ht="12.6" customHeight="1" x14ac:dyDescent="0.2">
      <c r="S1570" s="181"/>
    </row>
    <row r="1571" spans="19:19" ht="12.6" customHeight="1" x14ac:dyDescent="0.2">
      <c r="S1571" s="181"/>
    </row>
    <row r="1572" spans="19:19" ht="12.6" customHeight="1" x14ac:dyDescent="0.2">
      <c r="S1572" s="181"/>
    </row>
    <row r="1573" spans="19:19" ht="12.6" customHeight="1" x14ac:dyDescent="0.2">
      <c r="S1573" s="181"/>
    </row>
    <row r="1574" spans="19:19" ht="12.6" customHeight="1" x14ac:dyDescent="0.2">
      <c r="S1574" s="181"/>
    </row>
    <row r="1575" spans="19:19" ht="12.6" customHeight="1" x14ac:dyDescent="0.2">
      <c r="S1575" s="181"/>
    </row>
    <row r="1576" spans="19:19" ht="12.6" customHeight="1" x14ac:dyDescent="0.2">
      <c r="S1576" s="181"/>
    </row>
    <row r="1577" spans="19:19" ht="12.6" customHeight="1" x14ac:dyDescent="0.2">
      <c r="S1577" s="181"/>
    </row>
    <row r="1578" spans="19:19" ht="12.6" customHeight="1" x14ac:dyDescent="0.2">
      <c r="S1578" s="181"/>
    </row>
    <row r="1579" spans="19:19" ht="12.6" customHeight="1" x14ac:dyDescent="0.2">
      <c r="S1579" s="181"/>
    </row>
    <row r="1580" spans="19:19" ht="12.6" customHeight="1" x14ac:dyDescent="0.2">
      <c r="S1580" s="181"/>
    </row>
    <row r="1581" spans="19:19" ht="12.6" customHeight="1" x14ac:dyDescent="0.2">
      <c r="S1581" s="181"/>
    </row>
    <row r="1582" spans="19:19" ht="12.6" customHeight="1" x14ac:dyDescent="0.2">
      <c r="S1582" s="181"/>
    </row>
    <row r="1583" spans="19:19" ht="12.6" customHeight="1" x14ac:dyDescent="0.2">
      <c r="S1583" s="181"/>
    </row>
    <row r="1584" spans="19:19" ht="12.6" customHeight="1" x14ac:dyDescent="0.2">
      <c r="S1584" s="181"/>
    </row>
    <row r="1585" spans="19:19" ht="12.6" customHeight="1" x14ac:dyDescent="0.2">
      <c r="S1585" s="181"/>
    </row>
    <row r="1586" spans="19:19" ht="12.6" customHeight="1" x14ac:dyDescent="0.2">
      <c r="S1586" s="181"/>
    </row>
    <row r="1587" spans="19:19" ht="12.6" customHeight="1" x14ac:dyDescent="0.2">
      <c r="S1587" s="181"/>
    </row>
    <row r="1588" spans="19:19" ht="12.6" customHeight="1" x14ac:dyDescent="0.2">
      <c r="S1588" s="181"/>
    </row>
    <row r="1589" spans="19:19" ht="12.6" customHeight="1" x14ac:dyDescent="0.2">
      <c r="S1589" s="181"/>
    </row>
    <row r="1590" spans="19:19" ht="12.6" customHeight="1" x14ac:dyDescent="0.2">
      <c r="S1590" s="181"/>
    </row>
    <row r="1591" spans="19:19" ht="12.6" customHeight="1" x14ac:dyDescent="0.2">
      <c r="S1591" s="181"/>
    </row>
    <row r="1592" spans="19:19" ht="12.6" customHeight="1" x14ac:dyDescent="0.2">
      <c r="S1592" s="181"/>
    </row>
    <row r="1593" spans="19:19" ht="12.6" customHeight="1" x14ac:dyDescent="0.2">
      <c r="S1593" s="181"/>
    </row>
    <row r="1594" spans="19:19" ht="12.6" customHeight="1" x14ac:dyDescent="0.2">
      <c r="S1594" s="181"/>
    </row>
    <row r="1595" spans="19:19" ht="12.6" customHeight="1" x14ac:dyDescent="0.2">
      <c r="S1595" s="181"/>
    </row>
    <row r="1596" spans="19:19" ht="12.6" customHeight="1" x14ac:dyDescent="0.2">
      <c r="S1596" s="181"/>
    </row>
    <row r="1597" spans="19:19" ht="12.6" customHeight="1" x14ac:dyDescent="0.2">
      <c r="S1597" s="181"/>
    </row>
    <row r="1598" spans="19:19" ht="12.6" customHeight="1" x14ac:dyDescent="0.2">
      <c r="S1598" s="181"/>
    </row>
    <row r="1599" spans="19:19" ht="12.6" customHeight="1" x14ac:dyDescent="0.2">
      <c r="S1599" s="181"/>
    </row>
    <row r="1600" spans="19:19" ht="12.6" customHeight="1" x14ac:dyDescent="0.2">
      <c r="S1600" s="181"/>
    </row>
    <row r="1601" spans="19:19" ht="12.6" customHeight="1" x14ac:dyDescent="0.2">
      <c r="S1601" s="181"/>
    </row>
    <row r="1602" spans="19:19" ht="12.6" customHeight="1" x14ac:dyDescent="0.2">
      <c r="S1602" s="181"/>
    </row>
    <row r="1603" spans="19:19" ht="12.6" customHeight="1" x14ac:dyDescent="0.2">
      <c r="S1603" s="181"/>
    </row>
    <row r="1604" spans="19:19" ht="12.6" customHeight="1" x14ac:dyDescent="0.2">
      <c r="S1604" s="181"/>
    </row>
    <row r="1605" spans="19:19" ht="12.6" customHeight="1" x14ac:dyDescent="0.2">
      <c r="S1605" s="181"/>
    </row>
    <row r="1606" spans="19:19" ht="12.6" customHeight="1" x14ac:dyDescent="0.2">
      <c r="S1606" s="181"/>
    </row>
    <row r="1607" spans="19:19" ht="12.6" customHeight="1" x14ac:dyDescent="0.2">
      <c r="S1607" s="181"/>
    </row>
    <row r="1608" spans="19:19" ht="12.6" customHeight="1" x14ac:dyDescent="0.2">
      <c r="S1608" s="181"/>
    </row>
    <row r="1609" spans="19:19" ht="12.6" customHeight="1" x14ac:dyDescent="0.2">
      <c r="S1609" s="181"/>
    </row>
    <row r="1610" spans="19:19" ht="12.6" customHeight="1" x14ac:dyDescent="0.2">
      <c r="S1610" s="181"/>
    </row>
    <row r="1611" spans="19:19" ht="12.6" customHeight="1" x14ac:dyDescent="0.2">
      <c r="S1611" s="181"/>
    </row>
    <row r="1612" spans="19:19" ht="12.6" customHeight="1" x14ac:dyDescent="0.2">
      <c r="S1612" s="181"/>
    </row>
    <row r="1613" spans="19:19" ht="12.6" customHeight="1" x14ac:dyDescent="0.2">
      <c r="S1613" s="181"/>
    </row>
    <row r="1614" spans="19:19" ht="12.6" customHeight="1" x14ac:dyDescent="0.2">
      <c r="S1614" s="181"/>
    </row>
    <row r="1615" spans="19:19" ht="12.6" customHeight="1" x14ac:dyDescent="0.2">
      <c r="S1615" s="181"/>
    </row>
    <row r="1616" spans="19:19" ht="12.6" customHeight="1" x14ac:dyDescent="0.2">
      <c r="S1616" s="181"/>
    </row>
    <row r="1617" spans="19:19" ht="12.6" customHeight="1" x14ac:dyDescent="0.2">
      <c r="S1617" s="181"/>
    </row>
    <row r="1618" spans="19:19" ht="12.6" customHeight="1" x14ac:dyDescent="0.2">
      <c r="S1618" s="181"/>
    </row>
    <row r="1619" spans="19:19" ht="12.6" customHeight="1" x14ac:dyDescent="0.2">
      <c r="S1619" s="181"/>
    </row>
    <row r="1620" spans="19:19" ht="12.6" customHeight="1" x14ac:dyDescent="0.2">
      <c r="S1620" s="181"/>
    </row>
    <row r="1621" spans="19:19" ht="12.6" customHeight="1" x14ac:dyDescent="0.2">
      <c r="S1621" s="181"/>
    </row>
    <row r="1622" spans="19:19" ht="12.6" customHeight="1" x14ac:dyDescent="0.2">
      <c r="S1622" s="181"/>
    </row>
    <row r="1623" spans="19:19" ht="12.6" customHeight="1" x14ac:dyDescent="0.2">
      <c r="S1623" s="181"/>
    </row>
    <row r="1624" spans="19:19" ht="12.6" customHeight="1" x14ac:dyDescent="0.2">
      <c r="S1624" s="181"/>
    </row>
    <row r="1625" spans="19:19" ht="12.6" customHeight="1" x14ac:dyDescent="0.2">
      <c r="S1625" s="181"/>
    </row>
    <row r="1626" spans="19:19" ht="12.6" customHeight="1" x14ac:dyDescent="0.2">
      <c r="S1626" s="181"/>
    </row>
    <row r="1627" spans="19:19" ht="12.6" customHeight="1" x14ac:dyDescent="0.2">
      <c r="S1627" s="181"/>
    </row>
    <row r="1628" spans="19:19" ht="12.6" customHeight="1" x14ac:dyDescent="0.2">
      <c r="S1628" s="181"/>
    </row>
    <row r="1629" spans="19:19" ht="12.6" customHeight="1" x14ac:dyDescent="0.2">
      <c r="S1629" s="181"/>
    </row>
    <row r="1630" spans="19:19" ht="12.6" customHeight="1" x14ac:dyDescent="0.2">
      <c r="S1630" s="181"/>
    </row>
    <row r="1631" spans="19:19" ht="12.6" customHeight="1" x14ac:dyDescent="0.2">
      <c r="S1631" s="181"/>
    </row>
    <row r="1632" spans="19:19" ht="12.6" customHeight="1" x14ac:dyDescent="0.2">
      <c r="S1632" s="181"/>
    </row>
    <row r="1633" spans="19:19" ht="12.6" customHeight="1" x14ac:dyDescent="0.2">
      <c r="S1633" s="181"/>
    </row>
    <row r="1634" spans="19:19" ht="12.6" customHeight="1" x14ac:dyDescent="0.2">
      <c r="S1634" s="181"/>
    </row>
    <row r="1635" spans="19:19" ht="12.6" customHeight="1" x14ac:dyDescent="0.2">
      <c r="S1635" s="181"/>
    </row>
    <row r="1636" spans="19:19" ht="12.6" customHeight="1" x14ac:dyDescent="0.2">
      <c r="S1636" s="181"/>
    </row>
    <row r="1637" spans="19:19" ht="12.6" customHeight="1" x14ac:dyDescent="0.2">
      <c r="S1637" s="181"/>
    </row>
    <row r="1638" spans="19:19" ht="12.6" customHeight="1" x14ac:dyDescent="0.2">
      <c r="S1638" s="181"/>
    </row>
    <row r="1639" spans="19:19" ht="12.6" customHeight="1" x14ac:dyDescent="0.2">
      <c r="S1639" s="181"/>
    </row>
    <row r="1640" spans="19:19" ht="12.6" customHeight="1" x14ac:dyDescent="0.2">
      <c r="S1640" s="181"/>
    </row>
    <row r="1641" spans="19:19" ht="12.6" customHeight="1" x14ac:dyDescent="0.2">
      <c r="S1641" s="181"/>
    </row>
    <row r="1642" spans="19:19" ht="12.6" customHeight="1" x14ac:dyDescent="0.2">
      <c r="S1642" s="181"/>
    </row>
    <row r="1643" spans="19:19" ht="12.6" customHeight="1" x14ac:dyDescent="0.2">
      <c r="S1643" s="181"/>
    </row>
    <row r="1644" spans="19:19" ht="12.6" customHeight="1" x14ac:dyDescent="0.2">
      <c r="S1644" s="181"/>
    </row>
    <row r="1645" spans="19:19" ht="12.6" customHeight="1" x14ac:dyDescent="0.2">
      <c r="S1645" s="181"/>
    </row>
    <row r="1646" spans="19:19" ht="12.6" customHeight="1" x14ac:dyDescent="0.2">
      <c r="S1646" s="181"/>
    </row>
    <row r="1647" spans="19:19" ht="12.6" customHeight="1" x14ac:dyDescent="0.2">
      <c r="S1647" s="181"/>
    </row>
    <row r="1648" spans="19:19" ht="12.6" customHeight="1" x14ac:dyDescent="0.2">
      <c r="S1648" s="181"/>
    </row>
    <row r="1649" spans="19:19" ht="12.6" customHeight="1" x14ac:dyDescent="0.2">
      <c r="S1649" s="181"/>
    </row>
    <row r="1650" spans="19:19" ht="12.6" customHeight="1" x14ac:dyDescent="0.2">
      <c r="S1650" s="181"/>
    </row>
    <row r="1651" spans="19:19" ht="12.6" customHeight="1" x14ac:dyDescent="0.2">
      <c r="S1651" s="181"/>
    </row>
    <row r="1652" spans="19:19" ht="12.6" customHeight="1" x14ac:dyDescent="0.2">
      <c r="S1652" s="181"/>
    </row>
    <row r="1653" spans="19:19" ht="12.6" customHeight="1" x14ac:dyDescent="0.2">
      <c r="S1653" s="181"/>
    </row>
    <row r="1654" spans="19:19" ht="12.6" customHeight="1" x14ac:dyDescent="0.2">
      <c r="S1654" s="181"/>
    </row>
    <row r="1655" spans="19:19" ht="12.6" customHeight="1" x14ac:dyDescent="0.2">
      <c r="S1655" s="181"/>
    </row>
    <row r="1656" spans="19:19" ht="12.6" customHeight="1" x14ac:dyDescent="0.2">
      <c r="S1656" s="181"/>
    </row>
    <row r="1657" spans="19:19" ht="12.6" customHeight="1" x14ac:dyDescent="0.2">
      <c r="S1657" s="181"/>
    </row>
    <row r="1658" spans="19:19" ht="12.6" customHeight="1" x14ac:dyDescent="0.2">
      <c r="S1658" s="181"/>
    </row>
    <row r="1659" spans="19:19" ht="12.6" customHeight="1" x14ac:dyDescent="0.2">
      <c r="S1659" s="181"/>
    </row>
    <row r="1660" spans="19:19" ht="12.6" customHeight="1" x14ac:dyDescent="0.2">
      <c r="S1660" s="181"/>
    </row>
    <row r="1661" spans="19:19" ht="12.6" customHeight="1" x14ac:dyDescent="0.2">
      <c r="S1661" s="181"/>
    </row>
    <row r="1662" spans="19:19" ht="12.6" customHeight="1" x14ac:dyDescent="0.2">
      <c r="S1662" s="181"/>
    </row>
    <row r="1663" spans="19:19" ht="12.6" customHeight="1" x14ac:dyDescent="0.2">
      <c r="S1663" s="181"/>
    </row>
    <row r="1664" spans="19:19" ht="12.6" customHeight="1" x14ac:dyDescent="0.2">
      <c r="S1664" s="181"/>
    </row>
    <row r="1665" spans="19:19" ht="12.6" customHeight="1" x14ac:dyDescent="0.2">
      <c r="S1665" s="181"/>
    </row>
    <row r="1666" spans="19:19" ht="12.6" customHeight="1" x14ac:dyDescent="0.2">
      <c r="S1666" s="181"/>
    </row>
    <row r="1667" spans="19:19" ht="12.6" customHeight="1" x14ac:dyDescent="0.2">
      <c r="S1667" s="181"/>
    </row>
    <row r="1668" spans="19:19" ht="12.6" customHeight="1" x14ac:dyDescent="0.2">
      <c r="S1668" s="181"/>
    </row>
    <row r="1669" spans="19:19" ht="12.6" customHeight="1" x14ac:dyDescent="0.2">
      <c r="S1669" s="181"/>
    </row>
    <row r="1670" spans="19:19" ht="12.6" customHeight="1" x14ac:dyDescent="0.2">
      <c r="S1670" s="181"/>
    </row>
    <row r="1671" spans="19:19" ht="12.6" customHeight="1" x14ac:dyDescent="0.2">
      <c r="S1671" s="181"/>
    </row>
    <row r="1672" spans="19:19" ht="12.6" customHeight="1" x14ac:dyDescent="0.2">
      <c r="S1672" s="181"/>
    </row>
    <row r="1673" spans="19:19" ht="12.6" customHeight="1" x14ac:dyDescent="0.2">
      <c r="S1673" s="181"/>
    </row>
    <row r="1674" spans="19:19" ht="12.6" customHeight="1" x14ac:dyDescent="0.2">
      <c r="S1674" s="181"/>
    </row>
    <row r="1675" spans="19:19" ht="12.6" customHeight="1" x14ac:dyDescent="0.2">
      <c r="S1675" s="181"/>
    </row>
    <row r="1676" spans="19:19" ht="12.6" customHeight="1" x14ac:dyDescent="0.2">
      <c r="S1676" s="181"/>
    </row>
    <row r="1677" spans="19:19" ht="12.6" customHeight="1" x14ac:dyDescent="0.2">
      <c r="S1677" s="181"/>
    </row>
    <row r="1678" spans="19:19" ht="12.6" customHeight="1" x14ac:dyDescent="0.2">
      <c r="S1678" s="181"/>
    </row>
    <row r="1679" spans="19:19" ht="12.6" customHeight="1" x14ac:dyDescent="0.2">
      <c r="S1679" s="181"/>
    </row>
    <row r="1680" spans="19:19" ht="12.6" customHeight="1" x14ac:dyDescent="0.2">
      <c r="S1680" s="181"/>
    </row>
    <row r="1681" spans="19:19" ht="12.6" customHeight="1" x14ac:dyDescent="0.2">
      <c r="S1681" s="181"/>
    </row>
    <row r="1682" spans="19:19" ht="12.6" customHeight="1" x14ac:dyDescent="0.2">
      <c r="S1682" s="181"/>
    </row>
    <row r="1683" spans="19:19" ht="12.6" customHeight="1" x14ac:dyDescent="0.2">
      <c r="S1683" s="181"/>
    </row>
    <row r="1684" spans="19:19" ht="12.6" customHeight="1" x14ac:dyDescent="0.2">
      <c r="S1684" s="181"/>
    </row>
    <row r="1685" spans="19:19" ht="12.6" customHeight="1" x14ac:dyDescent="0.2">
      <c r="S1685" s="181"/>
    </row>
    <row r="1686" spans="19:19" ht="12.6" customHeight="1" x14ac:dyDescent="0.2">
      <c r="S1686" s="181"/>
    </row>
    <row r="1687" spans="19:19" ht="12.6" customHeight="1" x14ac:dyDescent="0.2">
      <c r="S1687" s="181"/>
    </row>
    <row r="1688" spans="19:19" ht="12.6" customHeight="1" x14ac:dyDescent="0.2">
      <c r="S1688" s="181"/>
    </row>
    <row r="1689" spans="19:19" ht="12.6" customHeight="1" x14ac:dyDescent="0.2">
      <c r="S1689" s="181"/>
    </row>
    <row r="1690" spans="19:19" ht="12.6" customHeight="1" x14ac:dyDescent="0.2">
      <c r="S1690" s="181"/>
    </row>
    <row r="1691" spans="19:19" ht="12.6" customHeight="1" x14ac:dyDescent="0.2">
      <c r="S1691" s="181"/>
    </row>
    <row r="1692" spans="19:19" ht="12.6" customHeight="1" x14ac:dyDescent="0.2">
      <c r="S1692" s="181"/>
    </row>
    <row r="1693" spans="19:19" ht="12.6" customHeight="1" x14ac:dyDescent="0.2">
      <c r="S1693" s="181"/>
    </row>
    <row r="1694" spans="19:19" ht="12.6" customHeight="1" x14ac:dyDescent="0.2">
      <c r="S1694" s="181"/>
    </row>
    <row r="1695" spans="19:19" ht="12.6" customHeight="1" x14ac:dyDescent="0.2">
      <c r="S1695" s="181"/>
    </row>
    <row r="1696" spans="19:19" ht="12.6" customHeight="1" x14ac:dyDescent="0.2">
      <c r="S1696" s="181"/>
    </row>
    <row r="1697" spans="19:19" ht="12.6" customHeight="1" x14ac:dyDescent="0.2">
      <c r="S1697" s="181"/>
    </row>
    <row r="1698" spans="19:19" ht="12.6" customHeight="1" x14ac:dyDescent="0.2">
      <c r="S1698" s="181"/>
    </row>
    <row r="1699" spans="19:19" ht="12.6" customHeight="1" x14ac:dyDescent="0.2">
      <c r="S1699" s="181"/>
    </row>
    <row r="1700" spans="19:19" ht="12.6" customHeight="1" x14ac:dyDescent="0.2">
      <c r="S1700" s="181"/>
    </row>
    <row r="1701" spans="19:19" ht="12.6" customHeight="1" x14ac:dyDescent="0.2">
      <c r="S1701" s="181"/>
    </row>
    <row r="1702" spans="19:19" ht="12.6" customHeight="1" x14ac:dyDescent="0.2">
      <c r="S1702" s="181"/>
    </row>
    <row r="1703" spans="19:19" ht="12.6" customHeight="1" x14ac:dyDescent="0.2">
      <c r="S1703" s="181"/>
    </row>
    <row r="1704" spans="19:19" ht="12.6" customHeight="1" x14ac:dyDescent="0.2">
      <c r="S1704" s="181"/>
    </row>
    <row r="1705" spans="19:19" ht="12.6" customHeight="1" x14ac:dyDescent="0.2">
      <c r="S1705" s="181"/>
    </row>
    <row r="1706" spans="19:19" ht="12.6" customHeight="1" x14ac:dyDescent="0.2">
      <c r="S1706" s="181"/>
    </row>
    <row r="1707" spans="19:19" ht="12.6" customHeight="1" x14ac:dyDescent="0.2">
      <c r="S1707" s="181"/>
    </row>
    <row r="1708" spans="19:19" ht="12.6" customHeight="1" x14ac:dyDescent="0.2">
      <c r="S1708" s="181"/>
    </row>
    <row r="1709" spans="19:19" ht="12.6" customHeight="1" x14ac:dyDescent="0.2">
      <c r="S1709" s="181"/>
    </row>
    <row r="1710" spans="19:19" ht="12.6" customHeight="1" x14ac:dyDescent="0.2">
      <c r="S1710" s="181"/>
    </row>
    <row r="1711" spans="19:19" ht="12.6" customHeight="1" x14ac:dyDescent="0.2">
      <c r="S1711" s="181"/>
    </row>
    <row r="1712" spans="19:19" ht="12.6" customHeight="1" x14ac:dyDescent="0.2">
      <c r="S1712" s="181"/>
    </row>
    <row r="1713" spans="19:19" ht="12.6" customHeight="1" x14ac:dyDescent="0.2">
      <c r="S1713" s="181"/>
    </row>
    <row r="1714" spans="19:19" ht="12.6" customHeight="1" x14ac:dyDescent="0.2">
      <c r="S1714" s="181"/>
    </row>
    <row r="1715" spans="19:19" ht="12.6" customHeight="1" x14ac:dyDescent="0.2">
      <c r="S1715" s="181"/>
    </row>
    <row r="1716" spans="19:19" ht="12.6" customHeight="1" x14ac:dyDescent="0.2">
      <c r="S1716" s="181"/>
    </row>
    <row r="1717" spans="19:19" ht="12.6" customHeight="1" x14ac:dyDescent="0.2">
      <c r="S1717" s="181"/>
    </row>
    <row r="1718" spans="19:19" ht="12.6" customHeight="1" x14ac:dyDescent="0.2">
      <c r="S1718" s="181"/>
    </row>
    <row r="1719" spans="19:19" ht="12.6" customHeight="1" x14ac:dyDescent="0.2">
      <c r="S1719" s="181"/>
    </row>
    <row r="1720" spans="19:19" ht="12.6" customHeight="1" x14ac:dyDescent="0.2">
      <c r="S1720" s="181"/>
    </row>
    <row r="1721" spans="19:19" ht="12.6" customHeight="1" x14ac:dyDescent="0.2">
      <c r="S1721" s="181"/>
    </row>
    <row r="1722" spans="19:19" ht="12.6" customHeight="1" x14ac:dyDescent="0.2">
      <c r="S1722" s="181"/>
    </row>
    <row r="1723" spans="19:19" ht="12.6" customHeight="1" x14ac:dyDescent="0.2">
      <c r="S1723" s="181"/>
    </row>
    <row r="1724" spans="19:19" ht="12.6" customHeight="1" x14ac:dyDescent="0.2">
      <c r="S1724" s="181"/>
    </row>
    <row r="1725" spans="19:19" ht="12.6" customHeight="1" x14ac:dyDescent="0.2">
      <c r="S1725" s="181"/>
    </row>
    <row r="1726" spans="19:19" ht="12.6" customHeight="1" x14ac:dyDescent="0.2">
      <c r="S1726" s="181"/>
    </row>
    <row r="1727" spans="19:19" ht="12.6" customHeight="1" x14ac:dyDescent="0.2">
      <c r="S1727" s="181"/>
    </row>
    <row r="1728" spans="19:19" ht="12.6" customHeight="1" x14ac:dyDescent="0.2">
      <c r="S1728" s="181"/>
    </row>
    <row r="1729" spans="19:19" ht="12.6" customHeight="1" x14ac:dyDescent="0.2">
      <c r="S1729" s="181"/>
    </row>
    <row r="1730" spans="19:19" ht="12.6" customHeight="1" x14ac:dyDescent="0.2">
      <c r="S1730" s="181"/>
    </row>
    <row r="1731" spans="19:19" ht="12.6" customHeight="1" x14ac:dyDescent="0.2">
      <c r="S1731" s="181"/>
    </row>
    <row r="1732" spans="19:19" ht="12.6" customHeight="1" x14ac:dyDescent="0.2">
      <c r="S1732" s="181"/>
    </row>
    <row r="1733" spans="19:19" ht="12.6" customHeight="1" x14ac:dyDescent="0.2">
      <c r="S1733" s="181"/>
    </row>
    <row r="1734" spans="19:19" ht="12.6" customHeight="1" x14ac:dyDescent="0.2">
      <c r="S1734" s="181"/>
    </row>
    <row r="1735" spans="19:19" ht="12.6" customHeight="1" x14ac:dyDescent="0.2">
      <c r="S1735" s="181"/>
    </row>
    <row r="1736" spans="19:19" ht="12.6" customHeight="1" x14ac:dyDescent="0.2">
      <c r="S1736" s="181"/>
    </row>
    <row r="1737" spans="19:19" ht="12.6" customHeight="1" x14ac:dyDescent="0.2">
      <c r="S1737" s="181"/>
    </row>
    <row r="1738" spans="19:19" ht="12.6" customHeight="1" x14ac:dyDescent="0.2">
      <c r="S1738" s="181"/>
    </row>
    <row r="1739" spans="19:19" ht="12.6" customHeight="1" x14ac:dyDescent="0.2">
      <c r="S1739" s="181"/>
    </row>
    <row r="1740" spans="19:19" ht="12.6" customHeight="1" x14ac:dyDescent="0.2">
      <c r="S1740" s="181"/>
    </row>
    <row r="1741" spans="19:19" ht="12.6" customHeight="1" x14ac:dyDescent="0.2">
      <c r="S1741" s="181"/>
    </row>
    <row r="1742" spans="19:19" ht="12.6" customHeight="1" x14ac:dyDescent="0.2">
      <c r="S1742" s="181"/>
    </row>
    <row r="1743" spans="19:19" ht="12.6" customHeight="1" x14ac:dyDescent="0.2">
      <c r="S1743" s="181"/>
    </row>
    <row r="1744" spans="19:19" ht="12.6" customHeight="1" x14ac:dyDescent="0.2">
      <c r="S1744" s="181"/>
    </row>
    <row r="1745" spans="19:19" ht="12.6" customHeight="1" x14ac:dyDescent="0.2">
      <c r="S1745" s="181"/>
    </row>
    <row r="1746" spans="19:19" ht="12.6" customHeight="1" x14ac:dyDescent="0.2">
      <c r="S1746" s="181"/>
    </row>
    <row r="1747" spans="19:19" ht="12.6" customHeight="1" x14ac:dyDescent="0.2">
      <c r="S1747" s="181"/>
    </row>
    <row r="1748" spans="19:19" ht="12.6" customHeight="1" x14ac:dyDescent="0.2">
      <c r="S1748" s="181"/>
    </row>
    <row r="1749" spans="19:19" ht="12.6" customHeight="1" x14ac:dyDescent="0.2">
      <c r="S1749" s="181"/>
    </row>
    <row r="1750" spans="19:19" ht="12.6" customHeight="1" x14ac:dyDescent="0.2">
      <c r="S1750" s="181"/>
    </row>
    <row r="1751" spans="19:19" ht="12.6" customHeight="1" x14ac:dyDescent="0.2">
      <c r="S1751" s="181"/>
    </row>
    <row r="1752" spans="19:19" ht="12.6" customHeight="1" x14ac:dyDescent="0.2">
      <c r="S1752" s="181"/>
    </row>
    <row r="1753" spans="19:19" ht="12.6" customHeight="1" x14ac:dyDescent="0.2">
      <c r="S1753" s="181"/>
    </row>
    <row r="1754" spans="19:19" ht="12.6" customHeight="1" x14ac:dyDescent="0.2">
      <c r="S1754" s="181"/>
    </row>
    <row r="1755" spans="19:19" ht="12.6" customHeight="1" x14ac:dyDescent="0.2">
      <c r="S1755" s="181"/>
    </row>
    <row r="1756" spans="19:19" ht="12.6" customHeight="1" x14ac:dyDescent="0.2">
      <c r="S1756" s="181"/>
    </row>
    <row r="1757" spans="19:19" ht="12.6" customHeight="1" x14ac:dyDescent="0.2">
      <c r="S1757" s="181"/>
    </row>
    <row r="1758" spans="19:19" ht="12.6" customHeight="1" x14ac:dyDescent="0.2">
      <c r="S1758" s="181"/>
    </row>
    <row r="1759" spans="19:19" ht="12.6" customHeight="1" x14ac:dyDescent="0.2">
      <c r="S1759" s="181"/>
    </row>
    <row r="1760" spans="19:19" ht="12.6" customHeight="1" x14ac:dyDescent="0.2">
      <c r="S1760" s="181"/>
    </row>
    <row r="1761" spans="19:19" ht="12.6" customHeight="1" x14ac:dyDescent="0.2">
      <c r="S1761" s="181"/>
    </row>
    <row r="1762" spans="19:19" ht="12.6" customHeight="1" x14ac:dyDescent="0.2">
      <c r="S1762" s="181"/>
    </row>
    <row r="1763" spans="19:19" ht="12.6" customHeight="1" x14ac:dyDescent="0.2">
      <c r="S1763" s="181"/>
    </row>
    <row r="1764" spans="19:19" ht="12.6" customHeight="1" x14ac:dyDescent="0.2">
      <c r="S1764" s="181"/>
    </row>
    <row r="1765" spans="19:19" ht="12.6" customHeight="1" x14ac:dyDescent="0.2">
      <c r="S1765" s="181"/>
    </row>
    <row r="1766" spans="19:19" ht="12.6" customHeight="1" x14ac:dyDescent="0.2">
      <c r="S1766" s="181"/>
    </row>
    <row r="1767" spans="19:19" ht="12.6" customHeight="1" x14ac:dyDescent="0.2">
      <c r="S1767" s="181"/>
    </row>
    <row r="1768" spans="19:19" ht="12.6" customHeight="1" x14ac:dyDescent="0.2">
      <c r="S1768" s="181"/>
    </row>
    <row r="1769" spans="19:19" ht="12.6" customHeight="1" x14ac:dyDescent="0.2">
      <c r="S1769" s="181"/>
    </row>
    <row r="1770" spans="19:19" ht="12.6" customHeight="1" x14ac:dyDescent="0.2">
      <c r="S1770" s="181"/>
    </row>
    <row r="1771" spans="19:19" ht="12.6" customHeight="1" x14ac:dyDescent="0.2">
      <c r="S1771" s="181"/>
    </row>
    <row r="1772" spans="19:19" ht="12.6" customHeight="1" x14ac:dyDescent="0.2">
      <c r="S1772" s="181"/>
    </row>
    <row r="1773" spans="19:19" ht="12.6" customHeight="1" x14ac:dyDescent="0.2">
      <c r="S1773" s="181"/>
    </row>
    <row r="1774" spans="19:19" ht="12.6" customHeight="1" x14ac:dyDescent="0.2">
      <c r="S1774" s="181"/>
    </row>
    <row r="1775" spans="19:19" ht="12.6" customHeight="1" x14ac:dyDescent="0.2">
      <c r="S1775" s="181"/>
    </row>
    <row r="1776" spans="19:19" ht="12.6" customHeight="1" x14ac:dyDescent="0.2">
      <c r="S1776" s="181"/>
    </row>
    <row r="1777" spans="19:19" ht="12.6" customHeight="1" x14ac:dyDescent="0.2">
      <c r="S1777" s="181"/>
    </row>
    <row r="1778" spans="19:19" ht="12.6" customHeight="1" x14ac:dyDescent="0.2">
      <c r="S1778" s="181"/>
    </row>
    <row r="1779" spans="19:19" ht="12.6" customHeight="1" x14ac:dyDescent="0.2">
      <c r="S1779" s="181"/>
    </row>
    <row r="1780" spans="19:19" ht="12.6" customHeight="1" x14ac:dyDescent="0.2">
      <c r="S1780" s="181"/>
    </row>
    <row r="1781" spans="19:19" ht="12.6" customHeight="1" x14ac:dyDescent="0.2">
      <c r="S1781" s="181"/>
    </row>
    <row r="1782" spans="19:19" ht="12.6" customHeight="1" x14ac:dyDescent="0.2">
      <c r="S1782" s="181"/>
    </row>
    <row r="1783" spans="19:19" ht="12.6" customHeight="1" x14ac:dyDescent="0.2">
      <c r="S1783" s="181"/>
    </row>
    <row r="1784" spans="19:19" ht="12.6" customHeight="1" x14ac:dyDescent="0.2">
      <c r="S1784" s="181"/>
    </row>
    <row r="1785" spans="19:19" ht="12.6" customHeight="1" x14ac:dyDescent="0.2">
      <c r="S1785" s="181"/>
    </row>
    <row r="1786" spans="19:19" ht="12.6" customHeight="1" x14ac:dyDescent="0.2">
      <c r="S1786" s="181"/>
    </row>
    <row r="1787" spans="19:19" ht="12.6" customHeight="1" x14ac:dyDescent="0.2">
      <c r="S1787" s="181"/>
    </row>
    <row r="1788" spans="19:19" ht="12.6" customHeight="1" x14ac:dyDescent="0.2">
      <c r="S1788" s="181"/>
    </row>
    <row r="1789" spans="19:19" ht="12.6" customHeight="1" x14ac:dyDescent="0.2">
      <c r="S1789" s="181"/>
    </row>
    <row r="1790" spans="19:19" ht="12.6" customHeight="1" x14ac:dyDescent="0.2">
      <c r="S1790" s="181"/>
    </row>
    <row r="1791" spans="19:19" ht="12.6" customHeight="1" x14ac:dyDescent="0.2">
      <c r="S1791" s="181"/>
    </row>
    <row r="1792" spans="19:19" ht="12.6" customHeight="1" x14ac:dyDescent="0.2">
      <c r="S1792" s="181"/>
    </row>
    <row r="1793" spans="19:19" ht="12.6" customHeight="1" x14ac:dyDescent="0.2">
      <c r="S1793" s="181"/>
    </row>
    <row r="1794" spans="19:19" ht="12.6" customHeight="1" x14ac:dyDescent="0.2">
      <c r="S1794" s="181"/>
    </row>
    <row r="1795" spans="19:19" ht="12.6" customHeight="1" x14ac:dyDescent="0.2">
      <c r="S1795" s="181"/>
    </row>
    <row r="1796" spans="19:19" ht="12.6" customHeight="1" x14ac:dyDescent="0.2">
      <c r="S1796" s="181"/>
    </row>
    <row r="1797" spans="19:19" ht="12.6" customHeight="1" x14ac:dyDescent="0.2">
      <c r="S1797" s="181"/>
    </row>
    <row r="1798" spans="19:19" ht="12.6" customHeight="1" x14ac:dyDescent="0.2">
      <c r="S1798" s="181"/>
    </row>
    <row r="1799" spans="19:19" ht="12.6" customHeight="1" x14ac:dyDescent="0.2">
      <c r="S1799" s="181"/>
    </row>
    <row r="1800" spans="19:19" ht="12.6" customHeight="1" x14ac:dyDescent="0.2">
      <c r="S1800" s="181"/>
    </row>
    <row r="1801" spans="19:19" ht="12.6" customHeight="1" x14ac:dyDescent="0.2">
      <c r="S1801" s="181"/>
    </row>
    <row r="1802" spans="19:19" ht="12.6" customHeight="1" x14ac:dyDescent="0.2">
      <c r="S1802" s="181"/>
    </row>
    <row r="1803" spans="19:19" ht="12.6" customHeight="1" x14ac:dyDescent="0.2">
      <c r="S1803" s="181"/>
    </row>
    <row r="1804" spans="19:19" ht="12.6" customHeight="1" x14ac:dyDescent="0.2">
      <c r="S1804" s="181"/>
    </row>
    <row r="1805" spans="19:19" ht="12.6" customHeight="1" x14ac:dyDescent="0.2">
      <c r="S1805" s="181"/>
    </row>
    <row r="1806" spans="19:19" ht="12.6" customHeight="1" x14ac:dyDescent="0.2">
      <c r="S1806" s="181"/>
    </row>
    <row r="1807" spans="19:19" ht="12.6" customHeight="1" x14ac:dyDescent="0.2">
      <c r="S1807" s="181"/>
    </row>
    <row r="1808" spans="19:19" ht="12.6" customHeight="1" x14ac:dyDescent="0.2">
      <c r="S1808" s="181"/>
    </row>
    <row r="1809" spans="19:19" ht="12.6" customHeight="1" x14ac:dyDescent="0.2">
      <c r="S1809" s="181"/>
    </row>
    <row r="1810" spans="19:19" ht="12.6" customHeight="1" x14ac:dyDescent="0.2">
      <c r="S1810" s="181"/>
    </row>
    <row r="1811" spans="19:19" ht="12.6" customHeight="1" x14ac:dyDescent="0.2">
      <c r="S1811" s="181"/>
    </row>
    <row r="1812" spans="19:19" ht="12.6" customHeight="1" x14ac:dyDescent="0.2">
      <c r="S1812" s="181"/>
    </row>
    <row r="1813" spans="19:19" ht="12.6" customHeight="1" x14ac:dyDescent="0.2">
      <c r="S1813" s="181"/>
    </row>
    <row r="1814" spans="19:19" ht="12.6" customHeight="1" x14ac:dyDescent="0.2">
      <c r="S1814" s="181"/>
    </row>
    <row r="1815" spans="19:19" ht="12.6" customHeight="1" x14ac:dyDescent="0.2">
      <c r="S1815" s="181"/>
    </row>
    <row r="1816" spans="19:19" ht="12.6" customHeight="1" x14ac:dyDescent="0.2">
      <c r="S1816" s="181"/>
    </row>
    <row r="1817" spans="19:19" ht="12.6" customHeight="1" x14ac:dyDescent="0.2">
      <c r="S1817" s="181"/>
    </row>
    <row r="1818" spans="19:19" ht="12.6" customHeight="1" x14ac:dyDescent="0.2">
      <c r="S1818" s="181"/>
    </row>
    <row r="1819" spans="19:19" ht="12.6" customHeight="1" x14ac:dyDescent="0.2">
      <c r="S1819" s="181"/>
    </row>
    <row r="1820" spans="19:19" ht="12.6" customHeight="1" x14ac:dyDescent="0.2">
      <c r="S1820" s="181"/>
    </row>
    <row r="1821" spans="19:19" ht="12.6" customHeight="1" x14ac:dyDescent="0.2">
      <c r="S1821" s="181"/>
    </row>
    <row r="1822" spans="19:19" ht="12.6" customHeight="1" x14ac:dyDescent="0.2">
      <c r="S1822" s="181"/>
    </row>
    <row r="1823" spans="19:19" ht="12.6" customHeight="1" x14ac:dyDescent="0.2">
      <c r="S1823" s="181"/>
    </row>
    <row r="1824" spans="19:19" ht="12.6" customHeight="1" x14ac:dyDescent="0.2">
      <c r="S1824" s="181"/>
    </row>
    <row r="1825" spans="19:19" ht="12.6" customHeight="1" x14ac:dyDescent="0.2">
      <c r="S1825" s="181"/>
    </row>
    <row r="1826" spans="19:19" ht="12.6" customHeight="1" x14ac:dyDescent="0.2">
      <c r="S1826" s="181"/>
    </row>
    <row r="1827" spans="19:19" ht="12.6" customHeight="1" x14ac:dyDescent="0.2">
      <c r="S1827" s="181"/>
    </row>
    <row r="1828" spans="19:19" ht="12.6" customHeight="1" x14ac:dyDescent="0.2">
      <c r="S1828" s="181"/>
    </row>
    <row r="1829" spans="19:19" ht="12.6" customHeight="1" x14ac:dyDescent="0.2">
      <c r="S1829" s="181"/>
    </row>
    <row r="1830" spans="19:19" ht="12.6" customHeight="1" x14ac:dyDescent="0.2">
      <c r="S1830" s="181"/>
    </row>
    <row r="1831" spans="19:19" ht="12.6" customHeight="1" x14ac:dyDescent="0.2">
      <c r="S1831" s="181"/>
    </row>
    <row r="1832" spans="19:19" ht="12.6" customHeight="1" x14ac:dyDescent="0.2">
      <c r="S1832" s="181"/>
    </row>
    <row r="1833" spans="19:19" ht="12.6" customHeight="1" x14ac:dyDescent="0.2">
      <c r="S1833" s="181"/>
    </row>
    <row r="1834" spans="19:19" ht="12.6" customHeight="1" x14ac:dyDescent="0.2">
      <c r="S1834" s="181"/>
    </row>
    <row r="1835" spans="19:19" ht="12.6" customHeight="1" x14ac:dyDescent="0.2">
      <c r="S1835" s="181"/>
    </row>
    <row r="1836" spans="19:19" ht="12.6" customHeight="1" x14ac:dyDescent="0.2">
      <c r="S1836" s="181"/>
    </row>
    <row r="1837" spans="19:19" ht="12.6" customHeight="1" x14ac:dyDescent="0.2">
      <c r="S1837" s="181"/>
    </row>
    <row r="1838" spans="19:19" ht="12.6" customHeight="1" x14ac:dyDescent="0.2">
      <c r="S1838" s="181"/>
    </row>
    <row r="1839" spans="19:19" ht="12.6" customHeight="1" x14ac:dyDescent="0.2">
      <c r="S1839" s="181"/>
    </row>
    <row r="1840" spans="19:19" ht="12.6" customHeight="1" x14ac:dyDescent="0.2">
      <c r="S1840" s="181"/>
    </row>
    <row r="1841" spans="19:19" ht="12.6" customHeight="1" x14ac:dyDescent="0.2">
      <c r="S1841" s="181"/>
    </row>
    <row r="1842" spans="19:19" ht="12.6" customHeight="1" x14ac:dyDescent="0.2">
      <c r="S1842" s="181"/>
    </row>
    <row r="1843" spans="19:19" ht="12.6" customHeight="1" x14ac:dyDescent="0.2">
      <c r="S1843" s="181"/>
    </row>
    <row r="1844" spans="19:19" ht="12.6" customHeight="1" x14ac:dyDescent="0.2">
      <c r="S1844" s="181"/>
    </row>
    <row r="1845" spans="19:19" ht="12.6" customHeight="1" x14ac:dyDescent="0.2">
      <c r="S1845" s="181"/>
    </row>
    <row r="1846" spans="19:19" ht="12.6" customHeight="1" x14ac:dyDescent="0.2">
      <c r="S1846" s="181"/>
    </row>
    <row r="1847" spans="19:19" ht="12.6" customHeight="1" x14ac:dyDescent="0.2">
      <c r="S1847" s="181"/>
    </row>
    <row r="1848" spans="19:19" ht="12.6" customHeight="1" x14ac:dyDescent="0.2">
      <c r="S1848" s="181"/>
    </row>
    <row r="1849" spans="19:19" ht="12.6" customHeight="1" x14ac:dyDescent="0.2">
      <c r="S1849" s="181"/>
    </row>
    <row r="1850" spans="19:19" ht="12.6" customHeight="1" x14ac:dyDescent="0.2">
      <c r="S1850" s="181"/>
    </row>
    <row r="1851" spans="19:19" ht="12.6" customHeight="1" x14ac:dyDescent="0.2">
      <c r="S1851" s="181"/>
    </row>
    <row r="1852" spans="19:19" ht="12.6" customHeight="1" x14ac:dyDescent="0.2">
      <c r="S1852" s="181"/>
    </row>
    <row r="1853" spans="19:19" ht="12.6" customHeight="1" x14ac:dyDescent="0.2">
      <c r="S1853" s="181"/>
    </row>
    <row r="1854" spans="19:19" ht="12.6" customHeight="1" x14ac:dyDescent="0.2">
      <c r="S1854" s="181"/>
    </row>
    <row r="1855" spans="19:19" ht="12.6" customHeight="1" x14ac:dyDescent="0.2">
      <c r="S1855" s="181"/>
    </row>
    <row r="1856" spans="19:19" ht="12.6" customHeight="1" x14ac:dyDescent="0.2">
      <c r="S1856" s="181"/>
    </row>
    <row r="1857" spans="19:19" ht="12.6" customHeight="1" x14ac:dyDescent="0.2">
      <c r="S1857" s="181"/>
    </row>
    <row r="1858" spans="19:19" ht="12.6" customHeight="1" x14ac:dyDescent="0.2">
      <c r="S1858" s="181"/>
    </row>
    <row r="1859" spans="19:19" ht="12.6" customHeight="1" x14ac:dyDescent="0.2">
      <c r="S1859" s="181"/>
    </row>
    <row r="1860" spans="19:19" ht="12.6" customHeight="1" x14ac:dyDescent="0.2">
      <c r="S1860" s="181"/>
    </row>
    <row r="1861" spans="19:19" ht="12.6" customHeight="1" x14ac:dyDescent="0.2">
      <c r="S1861" s="181"/>
    </row>
    <row r="1862" spans="19:19" ht="12.6" customHeight="1" x14ac:dyDescent="0.2">
      <c r="S1862" s="181"/>
    </row>
    <row r="1863" spans="19:19" ht="12.6" customHeight="1" x14ac:dyDescent="0.2">
      <c r="S1863" s="181"/>
    </row>
    <row r="1864" spans="19:19" ht="12.6" customHeight="1" x14ac:dyDescent="0.2">
      <c r="S1864" s="181"/>
    </row>
    <row r="1865" spans="19:19" ht="12.6" customHeight="1" x14ac:dyDescent="0.2">
      <c r="S1865" s="181"/>
    </row>
    <row r="1866" spans="19:19" ht="12.6" customHeight="1" x14ac:dyDescent="0.2">
      <c r="S1866" s="181"/>
    </row>
    <row r="1867" spans="19:19" ht="12.6" customHeight="1" x14ac:dyDescent="0.2">
      <c r="S1867" s="181"/>
    </row>
    <row r="1868" spans="19:19" ht="12.6" customHeight="1" x14ac:dyDescent="0.2">
      <c r="S1868" s="181"/>
    </row>
    <row r="1869" spans="19:19" ht="12.6" customHeight="1" x14ac:dyDescent="0.2">
      <c r="S1869" s="181"/>
    </row>
    <row r="1870" spans="19:19" ht="12.6" customHeight="1" x14ac:dyDescent="0.2">
      <c r="S1870" s="181"/>
    </row>
    <row r="1871" spans="19:19" ht="12.6" customHeight="1" x14ac:dyDescent="0.2">
      <c r="S1871" s="181"/>
    </row>
    <row r="1872" spans="19:19" ht="12.6" customHeight="1" x14ac:dyDescent="0.2">
      <c r="S1872" s="181"/>
    </row>
    <row r="1873" spans="19:19" ht="12.6" customHeight="1" x14ac:dyDescent="0.2">
      <c r="S1873" s="181"/>
    </row>
    <row r="1874" spans="19:19" ht="12.6" customHeight="1" x14ac:dyDescent="0.2">
      <c r="S1874" s="181"/>
    </row>
    <row r="1875" spans="19:19" ht="12.6" customHeight="1" x14ac:dyDescent="0.2">
      <c r="S1875" s="181"/>
    </row>
    <row r="1876" spans="19:19" ht="12.6" customHeight="1" x14ac:dyDescent="0.2">
      <c r="S1876" s="181"/>
    </row>
    <row r="1877" spans="19:19" ht="12.6" customHeight="1" x14ac:dyDescent="0.2">
      <c r="S1877" s="181"/>
    </row>
    <row r="1878" spans="19:19" ht="12.6" customHeight="1" x14ac:dyDescent="0.2">
      <c r="S1878" s="181"/>
    </row>
    <row r="1879" spans="19:19" ht="12.6" customHeight="1" x14ac:dyDescent="0.2">
      <c r="S1879" s="181"/>
    </row>
    <row r="1880" spans="19:19" ht="12.6" customHeight="1" x14ac:dyDescent="0.2">
      <c r="S1880" s="181"/>
    </row>
    <row r="1881" spans="19:19" ht="12.6" customHeight="1" x14ac:dyDescent="0.2">
      <c r="S1881" s="181"/>
    </row>
    <row r="1882" spans="19:19" ht="12.6" customHeight="1" x14ac:dyDescent="0.2">
      <c r="S1882" s="181"/>
    </row>
    <row r="1883" spans="19:19" ht="12.6" customHeight="1" x14ac:dyDescent="0.2">
      <c r="S1883" s="181"/>
    </row>
    <row r="1884" spans="19:19" ht="12.6" customHeight="1" x14ac:dyDescent="0.2">
      <c r="S1884" s="181"/>
    </row>
    <row r="1885" spans="19:19" ht="12.6" customHeight="1" x14ac:dyDescent="0.2">
      <c r="S1885" s="181"/>
    </row>
    <row r="1886" spans="19:19" ht="12.6" customHeight="1" x14ac:dyDescent="0.2">
      <c r="S1886" s="181"/>
    </row>
    <row r="1887" spans="19:19" ht="12.6" customHeight="1" x14ac:dyDescent="0.2">
      <c r="S1887" s="181"/>
    </row>
    <row r="1888" spans="19:19" ht="12.6" customHeight="1" x14ac:dyDescent="0.2">
      <c r="S1888" s="181"/>
    </row>
    <row r="1889" spans="19:19" ht="12.6" customHeight="1" x14ac:dyDescent="0.2">
      <c r="S1889" s="181"/>
    </row>
    <row r="1890" spans="19:19" ht="12.6" customHeight="1" x14ac:dyDescent="0.2">
      <c r="S1890" s="181"/>
    </row>
    <row r="1891" spans="19:19" ht="12.6" customHeight="1" x14ac:dyDescent="0.2">
      <c r="S1891" s="181"/>
    </row>
    <row r="1892" spans="19:19" ht="12.6" customHeight="1" x14ac:dyDescent="0.2">
      <c r="S1892" s="181"/>
    </row>
    <row r="1893" spans="19:19" ht="12.6" customHeight="1" x14ac:dyDescent="0.2">
      <c r="S1893" s="181"/>
    </row>
    <row r="1894" spans="19:19" ht="12.6" customHeight="1" x14ac:dyDescent="0.2">
      <c r="S1894" s="181"/>
    </row>
    <row r="1895" spans="19:19" ht="12.6" customHeight="1" x14ac:dyDescent="0.2">
      <c r="S1895" s="181"/>
    </row>
    <row r="1896" spans="19:19" ht="12.6" customHeight="1" x14ac:dyDescent="0.2">
      <c r="S1896" s="181"/>
    </row>
    <row r="1897" spans="19:19" ht="12.6" customHeight="1" x14ac:dyDescent="0.2">
      <c r="S1897" s="181"/>
    </row>
    <row r="1898" spans="19:19" ht="12.6" customHeight="1" x14ac:dyDescent="0.2">
      <c r="S1898" s="181"/>
    </row>
    <row r="1899" spans="19:19" ht="12.6" customHeight="1" x14ac:dyDescent="0.2">
      <c r="S1899" s="181"/>
    </row>
    <row r="1900" spans="19:19" ht="12.6" customHeight="1" x14ac:dyDescent="0.2">
      <c r="S1900" s="181"/>
    </row>
    <row r="1901" spans="19:19" ht="12.6" customHeight="1" x14ac:dyDescent="0.2">
      <c r="S1901" s="181"/>
    </row>
    <row r="1902" spans="19:19" ht="12.6" customHeight="1" x14ac:dyDescent="0.2">
      <c r="S1902" s="181"/>
    </row>
    <row r="1903" spans="19:19" ht="12.6" customHeight="1" x14ac:dyDescent="0.2">
      <c r="S1903" s="181"/>
    </row>
    <row r="1904" spans="19:19" ht="12.6" customHeight="1" x14ac:dyDescent="0.2">
      <c r="S1904" s="181"/>
    </row>
    <row r="1905" spans="19:19" ht="12.6" customHeight="1" x14ac:dyDescent="0.2">
      <c r="S1905" s="181"/>
    </row>
    <row r="1906" spans="19:19" ht="12.6" customHeight="1" x14ac:dyDescent="0.2">
      <c r="S1906" s="181"/>
    </row>
    <row r="1907" spans="19:19" ht="12.6" customHeight="1" x14ac:dyDescent="0.2">
      <c r="S1907" s="181"/>
    </row>
    <row r="1908" spans="19:19" ht="12.6" customHeight="1" x14ac:dyDescent="0.2">
      <c r="S1908" s="181"/>
    </row>
    <row r="1909" spans="19:19" ht="12.6" customHeight="1" x14ac:dyDescent="0.2">
      <c r="S1909" s="181"/>
    </row>
    <row r="1910" spans="19:19" ht="12.6" customHeight="1" x14ac:dyDescent="0.2">
      <c r="S1910" s="181"/>
    </row>
    <row r="1911" spans="19:19" ht="12.6" customHeight="1" x14ac:dyDescent="0.2">
      <c r="S1911" s="181"/>
    </row>
    <row r="1912" spans="19:19" ht="12.6" customHeight="1" x14ac:dyDescent="0.2">
      <c r="S1912" s="181"/>
    </row>
    <row r="1913" spans="19:19" ht="12.6" customHeight="1" x14ac:dyDescent="0.2">
      <c r="S1913" s="181"/>
    </row>
    <row r="1914" spans="19:19" ht="12.6" customHeight="1" x14ac:dyDescent="0.2">
      <c r="S1914" s="181"/>
    </row>
    <row r="1915" spans="19:19" ht="12.6" customHeight="1" x14ac:dyDescent="0.2">
      <c r="S1915" s="181"/>
    </row>
    <row r="1916" spans="19:19" ht="12.6" customHeight="1" x14ac:dyDescent="0.2">
      <c r="S1916" s="181"/>
    </row>
    <row r="1917" spans="19:19" ht="12.6" customHeight="1" x14ac:dyDescent="0.2">
      <c r="S1917" s="181"/>
    </row>
    <row r="1918" spans="19:19" ht="12.6" customHeight="1" x14ac:dyDescent="0.2">
      <c r="S1918" s="181"/>
    </row>
    <row r="1919" spans="19:19" ht="12.6" customHeight="1" x14ac:dyDescent="0.2">
      <c r="S1919" s="181"/>
    </row>
    <row r="1920" spans="19:19" ht="12.6" customHeight="1" x14ac:dyDescent="0.2">
      <c r="S1920" s="181"/>
    </row>
    <row r="1921" spans="19:19" ht="12.6" customHeight="1" x14ac:dyDescent="0.2">
      <c r="S1921" s="181"/>
    </row>
    <row r="1922" spans="19:19" ht="12.6" customHeight="1" x14ac:dyDescent="0.2">
      <c r="S1922" s="181"/>
    </row>
    <row r="1923" spans="19:19" ht="12.6" customHeight="1" x14ac:dyDescent="0.2">
      <c r="S1923" s="181"/>
    </row>
    <row r="1924" spans="19:19" ht="12.6" customHeight="1" x14ac:dyDescent="0.2">
      <c r="S1924" s="181"/>
    </row>
    <row r="1925" spans="19:19" ht="12.6" customHeight="1" x14ac:dyDescent="0.2">
      <c r="S1925" s="181"/>
    </row>
    <row r="1926" spans="19:19" ht="12.6" customHeight="1" x14ac:dyDescent="0.2">
      <c r="S1926" s="181"/>
    </row>
    <row r="1927" spans="19:19" ht="12.6" customHeight="1" x14ac:dyDescent="0.2">
      <c r="S1927" s="181"/>
    </row>
    <row r="1928" spans="19:19" ht="12.6" customHeight="1" x14ac:dyDescent="0.2">
      <c r="S1928" s="181"/>
    </row>
    <row r="1929" spans="19:19" ht="12.6" customHeight="1" x14ac:dyDescent="0.2">
      <c r="S1929" s="181"/>
    </row>
    <row r="1930" spans="19:19" ht="12.6" customHeight="1" x14ac:dyDescent="0.2">
      <c r="S1930" s="181"/>
    </row>
    <row r="1931" spans="19:19" ht="12.6" customHeight="1" x14ac:dyDescent="0.2">
      <c r="S1931" s="181"/>
    </row>
    <row r="1932" spans="19:19" ht="12.6" customHeight="1" x14ac:dyDescent="0.2">
      <c r="S1932" s="181"/>
    </row>
    <row r="1933" spans="19:19" ht="12.6" customHeight="1" x14ac:dyDescent="0.2">
      <c r="S1933" s="181"/>
    </row>
    <row r="1934" spans="19:19" ht="12.6" customHeight="1" x14ac:dyDescent="0.2">
      <c r="S1934" s="181"/>
    </row>
    <row r="1935" spans="19:19" ht="12.6" customHeight="1" x14ac:dyDescent="0.2">
      <c r="S1935" s="181"/>
    </row>
    <row r="1936" spans="19:19" ht="12.6" customHeight="1" x14ac:dyDescent="0.2">
      <c r="S1936" s="181"/>
    </row>
    <row r="1937" spans="19:19" ht="12.6" customHeight="1" x14ac:dyDescent="0.2">
      <c r="S1937" s="181"/>
    </row>
    <row r="1938" spans="19:19" ht="12.6" customHeight="1" x14ac:dyDescent="0.2">
      <c r="S1938" s="181"/>
    </row>
    <row r="1939" spans="19:19" ht="12.6" customHeight="1" x14ac:dyDescent="0.2">
      <c r="S1939" s="181"/>
    </row>
    <row r="1940" spans="19:19" ht="12.6" customHeight="1" x14ac:dyDescent="0.2">
      <c r="S1940" s="181"/>
    </row>
    <row r="1941" spans="19:19" ht="12.6" customHeight="1" x14ac:dyDescent="0.2">
      <c r="S1941" s="181"/>
    </row>
    <row r="1942" spans="19:19" ht="12.6" customHeight="1" x14ac:dyDescent="0.2">
      <c r="S1942" s="181"/>
    </row>
    <row r="1943" spans="19:19" ht="12.6" customHeight="1" x14ac:dyDescent="0.2">
      <c r="S1943" s="181"/>
    </row>
    <row r="1944" spans="19:19" ht="12.6" customHeight="1" x14ac:dyDescent="0.2">
      <c r="S1944" s="181"/>
    </row>
    <row r="1945" spans="19:19" ht="12.6" customHeight="1" x14ac:dyDescent="0.2">
      <c r="S1945" s="181"/>
    </row>
    <row r="1946" spans="19:19" ht="12.6" customHeight="1" x14ac:dyDescent="0.2">
      <c r="S1946" s="181"/>
    </row>
    <row r="1947" spans="19:19" ht="12.6" customHeight="1" x14ac:dyDescent="0.2">
      <c r="S1947" s="181"/>
    </row>
    <row r="1948" spans="19:19" ht="12.6" customHeight="1" x14ac:dyDescent="0.2">
      <c r="S1948" s="181"/>
    </row>
    <row r="1949" spans="19:19" ht="12.6" customHeight="1" x14ac:dyDescent="0.2">
      <c r="S1949" s="181"/>
    </row>
    <row r="1950" spans="19:19" ht="12.6" customHeight="1" x14ac:dyDescent="0.2">
      <c r="S1950" s="181"/>
    </row>
    <row r="1951" spans="19:19" ht="12.6" customHeight="1" x14ac:dyDescent="0.2">
      <c r="S1951" s="181"/>
    </row>
    <row r="1952" spans="19:19" ht="12.6" customHeight="1" x14ac:dyDescent="0.2">
      <c r="S1952" s="181"/>
    </row>
    <row r="1953" spans="19:19" ht="12.6" customHeight="1" x14ac:dyDescent="0.2">
      <c r="S1953" s="181"/>
    </row>
    <row r="1954" spans="19:19" ht="12.6" customHeight="1" x14ac:dyDescent="0.2">
      <c r="S1954" s="181"/>
    </row>
    <row r="1955" spans="19:19" ht="12.6" customHeight="1" x14ac:dyDescent="0.2">
      <c r="S1955" s="181"/>
    </row>
    <row r="1956" spans="19:19" ht="12.6" customHeight="1" x14ac:dyDescent="0.2">
      <c r="S1956" s="181"/>
    </row>
    <row r="1957" spans="19:19" ht="12.6" customHeight="1" x14ac:dyDescent="0.2">
      <c r="S1957" s="181"/>
    </row>
    <row r="1958" spans="19:19" ht="12.6" customHeight="1" x14ac:dyDescent="0.2">
      <c r="S1958" s="181"/>
    </row>
    <row r="1959" spans="19:19" ht="12.6" customHeight="1" x14ac:dyDescent="0.2">
      <c r="S1959" s="181"/>
    </row>
    <row r="1960" spans="19:19" ht="12.6" customHeight="1" x14ac:dyDescent="0.2">
      <c r="S1960" s="181"/>
    </row>
    <row r="1961" spans="19:19" ht="12.6" customHeight="1" x14ac:dyDescent="0.2">
      <c r="S1961" s="181"/>
    </row>
    <row r="1962" spans="19:19" ht="12.6" customHeight="1" x14ac:dyDescent="0.2">
      <c r="S1962" s="181"/>
    </row>
    <row r="1963" spans="19:19" ht="12.6" customHeight="1" x14ac:dyDescent="0.2">
      <c r="S1963" s="181"/>
    </row>
    <row r="1964" spans="19:19" ht="12.6" customHeight="1" x14ac:dyDescent="0.2">
      <c r="S1964" s="181"/>
    </row>
    <row r="1965" spans="19:19" ht="12.6" customHeight="1" x14ac:dyDescent="0.2">
      <c r="S1965" s="181"/>
    </row>
    <row r="1966" spans="19:19" ht="12.6" customHeight="1" x14ac:dyDescent="0.2">
      <c r="S1966" s="181"/>
    </row>
    <row r="1967" spans="19:19" ht="12.6" customHeight="1" x14ac:dyDescent="0.2">
      <c r="S1967" s="181"/>
    </row>
    <row r="1968" spans="19:19" ht="12.6" customHeight="1" x14ac:dyDescent="0.2">
      <c r="S1968" s="181"/>
    </row>
    <row r="1969" spans="19:19" ht="12.6" customHeight="1" x14ac:dyDescent="0.2">
      <c r="S1969" s="181"/>
    </row>
    <row r="1970" spans="19:19" ht="12.6" customHeight="1" x14ac:dyDescent="0.2">
      <c r="S1970" s="181"/>
    </row>
    <row r="1971" spans="19:19" ht="12.6" customHeight="1" x14ac:dyDescent="0.2">
      <c r="S1971" s="181"/>
    </row>
    <row r="1972" spans="19:19" ht="12.6" customHeight="1" x14ac:dyDescent="0.2">
      <c r="S1972" s="181"/>
    </row>
    <row r="1973" spans="19:19" ht="12.6" customHeight="1" x14ac:dyDescent="0.2">
      <c r="S1973" s="181"/>
    </row>
    <row r="1974" spans="19:19" ht="12.6" customHeight="1" x14ac:dyDescent="0.2">
      <c r="S1974" s="181"/>
    </row>
    <row r="1975" spans="19:19" ht="12.6" customHeight="1" x14ac:dyDescent="0.2">
      <c r="S1975" s="181"/>
    </row>
    <row r="1976" spans="19:19" ht="12.6" customHeight="1" x14ac:dyDescent="0.2">
      <c r="S1976" s="181"/>
    </row>
    <row r="1977" spans="19:19" ht="12.6" customHeight="1" x14ac:dyDescent="0.2">
      <c r="S1977" s="181"/>
    </row>
    <row r="1978" spans="19:19" ht="12.6" customHeight="1" x14ac:dyDescent="0.2">
      <c r="S1978" s="181"/>
    </row>
    <row r="1979" spans="19:19" ht="12.6" customHeight="1" x14ac:dyDescent="0.2">
      <c r="S1979" s="181"/>
    </row>
    <row r="1980" spans="19:19" ht="12.6" customHeight="1" x14ac:dyDescent="0.2">
      <c r="S1980" s="181"/>
    </row>
    <row r="1981" spans="19:19" ht="12.6" customHeight="1" x14ac:dyDescent="0.2">
      <c r="S1981" s="181"/>
    </row>
    <row r="1982" spans="19:19" ht="12.6" customHeight="1" x14ac:dyDescent="0.2">
      <c r="S1982" s="181"/>
    </row>
    <row r="1983" spans="19:19" ht="12.6" customHeight="1" x14ac:dyDescent="0.2">
      <c r="S1983" s="181"/>
    </row>
    <row r="1984" spans="19:19" ht="12.6" customHeight="1" x14ac:dyDescent="0.2">
      <c r="S1984" s="181"/>
    </row>
    <row r="1985" spans="19:19" ht="12.6" customHeight="1" x14ac:dyDescent="0.2">
      <c r="S1985" s="181"/>
    </row>
    <row r="1986" spans="19:19" ht="12.6" customHeight="1" x14ac:dyDescent="0.2">
      <c r="S1986" s="181"/>
    </row>
    <row r="1987" spans="19:19" ht="12.6" customHeight="1" x14ac:dyDescent="0.2">
      <c r="S1987" s="181"/>
    </row>
    <row r="1988" spans="19:19" ht="12.6" customHeight="1" x14ac:dyDescent="0.2">
      <c r="S1988" s="181"/>
    </row>
    <row r="1989" spans="19:19" ht="12.6" customHeight="1" x14ac:dyDescent="0.2">
      <c r="S1989" s="181"/>
    </row>
    <row r="1990" spans="19:19" ht="12.6" customHeight="1" x14ac:dyDescent="0.2">
      <c r="S1990" s="181"/>
    </row>
    <row r="1991" spans="19:19" ht="12.6" customHeight="1" x14ac:dyDescent="0.2">
      <c r="S1991" s="181"/>
    </row>
    <row r="1992" spans="19:19" ht="12.6" customHeight="1" x14ac:dyDescent="0.2">
      <c r="S1992" s="181"/>
    </row>
    <row r="1993" spans="19:19" ht="12.6" customHeight="1" x14ac:dyDescent="0.2">
      <c r="S1993" s="181"/>
    </row>
    <row r="1994" spans="19:19" ht="12.6" customHeight="1" x14ac:dyDescent="0.2">
      <c r="S1994" s="181"/>
    </row>
    <row r="1995" spans="19:19" ht="12.6" customHeight="1" x14ac:dyDescent="0.2">
      <c r="S1995" s="181"/>
    </row>
    <row r="1996" spans="19:19" ht="12.6" customHeight="1" x14ac:dyDescent="0.2">
      <c r="S1996" s="181"/>
    </row>
    <row r="1997" spans="19:19" ht="12.6" customHeight="1" x14ac:dyDescent="0.2">
      <c r="S1997" s="181"/>
    </row>
    <row r="1998" spans="19:19" ht="12.6" customHeight="1" x14ac:dyDescent="0.2">
      <c r="S1998" s="181"/>
    </row>
    <row r="1999" spans="19:19" ht="12.6" customHeight="1" x14ac:dyDescent="0.2">
      <c r="S1999" s="181"/>
    </row>
    <row r="2000" spans="19:19" ht="12.6" customHeight="1" x14ac:dyDescent="0.2">
      <c r="S2000" s="181"/>
    </row>
    <row r="2001" spans="19:19" ht="12.6" customHeight="1" x14ac:dyDescent="0.2">
      <c r="S2001" s="181"/>
    </row>
  </sheetData>
  <autoFilter ref="A1:T1131" xr:uid="{CE3D130F-674B-42BB-842C-86AB103BB198}"/>
  <phoneticPr fontId="11" type="noConversion"/>
  <conditionalFormatting sqref="P1:P1048576">
    <cfRule type="cellIs" dxfId="6" priority="1" operator="equal">
      <formula>"Present"</formula>
    </cfRule>
    <cfRule type="cellIs" dxfId="5" priority="14" operator="equal">
      <formula>"Absent"</formula>
    </cfRule>
    <cfRule type="cellIs" dxfId="4" priority="15" operator="equal">
      <formula>"Unkown"</formula>
    </cfRule>
  </conditionalFormatting>
  <conditionalFormatting sqref="L1:O1001">
    <cfRule type="cellIs" dxfId="3" priority="13" operator="equal">
      <formula>""</formula>
    </cfRule>
  </conditionalFormatting>
  <conditionalFormatting sqref="A2:K448">
    <cfRule type="expression" dxfId="2" priority="7">
      <formula>ISEVEN(ROW())</formula>
    </cfRule>
  </conditionalFormatting>
  <conditionalFormatting sqref="Q1:Q1048576">
    <cfRule type="cellIs" dxfId="1" priority="5" operator="equal">
      <formula>"CHECK"</formula>
    </cfRule>
  </conditionalFormatting>
  <conditionalFormatting sqref="A449:K1001">
    <cfRule type="expression" dxfId="0"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OP#F2F_001</vt:lpstr>
      <vt:lpstr>OP#F2F_002_SynchUp</vt:lpstr>
      <vt:lpstr>OP#F2F_002</vt:lpstr>
      <vt:lpstr>OP#F2F_003</vt:lpstr>
      <vt:lpstr>OP#F2F_003bis</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'OP#F2F_001'!_Toc176770449</vt:lpstr>
      <vt:lpstr>'OP#F2F_002'!_Toc176770449</vt:lpstr>
      <vt:lpstr>'OP#F2F_002_SynchUp'!_Toc176770449</vt:lpstr>
      <vt:lpstr>'OP#F2F_003'!_Toc176770449</vt:lpstr>
      <vt:lpstr>'OP#F2F_003bis'!_Toc176770449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24.554_CR0078R1_(Rel-17)_5G_ProSe</cp:lastModifiedBy>
  <cp:lastPrinted>2013-05-22T14:26:55Z</cp:lastPrinted>
  <dcterms:created xsi:type="dcterms:W3CDTF">1998-11-09T15:41:59Z</dcterms:created>
  <dcterms:modified xsi:type="dcterms:W3CDTF">2022-06-13T14:55:34Z</dcterms:modified>
</cp:coreProperties>
</file>