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10365"/>
  </bookViews>
  <sheets>
    <sheet name="DATABASES" sheetId="1" r:id="rId1"/>
    <sheet name="CHANGE HISTORY" sheetId="2" r:id="rId2"/>
    <sheet name="Sheet3" sheetId="3" r:id="rId3"/>
  </sheets>
  <definedNames>
    <definedName name="_xlnm._FilterDatabase" localSheetId="0" hidden="1">DATABASES!$A$1:$O$25</definedName>
    <definedName name="Z_9F4CA045_92E3_4BFC_B59D_A54952DC9762_.wvu.FilterData" localSheetId="0" hidden="1">DATABASES!$A$1:$N$18</definedName>
    <definedName name="Z_E64C5ED4_E76E_4FAA_8FF9_CB840D6AB316_.wvu.FilterData" localSheetId="0" hidden="1">DATABASES!$A$1:$N$18</definedName>
  </definedNames>
  <calcPr calcId="145621"/>
  <customWorkbookViews>
    <customWorkbookView name="Scott Isabelle - Personal View" guid="{9F4CA045-92E3-4BFC-B59D-A54952DC9762}" mergeInterval="0" personalView="1" maximized="1" windowWidth="1217" windowHeight="669" activeSheetId="1"/>
    <customWorkbookView name="Reimes, Jan - Persönliche Ansicht" guid="{E64C5ED4-E76E-4FAA-8FF9-CB840D6AB316}" mergeInterval="0" personalView="1" maximized="1" xWindow="-9" yWindow="-9" windowWidth="1938" windowHeight="1050" activeSheetId="1"/>
  </customWorkbookViews>
</workbook>
</file>

<file path=xl/calcChain.xml><?xml version="1.0" encoding="utf-8"?>
<calcChain xmlns="http://schemas.openxmlformats.org/spreadsheetml/2006/main">
  <c r="N23" i="1" l="1"/>
  <c r="N22" i="1"/>
  <c r="N21" i="1"/>
  <c r="N20" i="1"/>
  <c r="N19" i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2" i="1"/>
</calcChain>
</file>

<file path=xl/sharedStrings.xml><?xml version="1.0" encoding="utf-8"?>
<sst xmlns="http://schemas.openxmlformats.org/spreadsheetml/2006/main" count="265" uniqueCount="111">
  <si>
    <t>Contribution</t>
  </si>
  <si>
    <t>Source</t>
  </si>
  <si>
    <t>Bandwidth</t>
  </si>
  <si>
    <t>Codec(s)</t>
  </si>
  <si>
    <t>Noise types</t>
  </si>
  <si>
    <t>Use case</t>
  </si>
  <si>
    <t>Language</t>
  </si>
  <si>
    <t>S4-151388</t>
  </si>
  <si>
    <t>HEAD acoustics GmbH</t>
  </si>
  <si>
    <t>Name</t>
  </si>
  <si>
    <t>DB01</t>
  </si>
  <si>
    <t>FB &amp; SWB</t>
  </si>
  <si>
    <t>Cafeteria, Road, Car, Pub, Train</t>
  </si>
  <si>
    <t>DB#</t>
  </si>
  <si>
    <t>DB02</t>
  </si>
  <si>
    <t>DB03</t>
  </si>
  <si>
    <t>EVS-FB@32kbps,           EVS-SWB@24.4kbps</t>
  </si>
  <si>
    <t>DES-01</t>
  </si>
  <si>
    <t>DES-02</t>
  </si>
  <si>
    <t>DES-03</t>
  </si>
  <si>
    <t>S4-160017</t>
  </si>
  <si>
    <t>Knowles, Inc</t>
  </si>
  <si>
    <t>Exp1</t>
  </si>
  <si>
    <t>SWB</t>
  </si>
  <si>
    <t>none</t>
  </si>
  <si>
    <t>Cafeteria, Road, Car, Pub, Train, Crossroad, Sales Counter, Call Center</t>
  </si>
  <si>
    <t>American English</t>
  </si>
  <si>
    <t>Exp2</t>
  </si>
  <si>
    <t>FB</t>
  </si>
  <si>
    <t>DES-04</t>
  </si>
  <si>
    <t>DES-05</t>
  </si>
  <si>
    <t>S4-160321</t>
  </si>
  <si>
    <t>Exp3</t>
  </si>
  <si>
    <t>DES-06</t>
  </si>
  <si>
    <t>DES-07</t>
  </si>
  <si>
    <t>DES-08</t>
  </si>
  <si>
    <t>DES-09</t>
  </si>
  <si>
    <t>DES-10</t>
  </si>
  <si>
    <t>DES-11</t>
  </si>
  <si>
    <t>DES-12</t>
  </si>
  <si>
    <t>DES-13</t>
  </si>
  <si>
    <t>HHHF</t>
  </si>
  <si>
    <t>HS</t>
  </si>
  <si>
    <t>HS &amp; HHHF</t>
  </si>
  <si>
    <t>Train, Road</t>
  </si>
  <si>
    <t>Exp4</t>
  </si>
  <si>
    <t>SWB, WB, NB</t>
  </si>
  <si>
    <t>Exp5</t>
  </si>
  <si>
    <t>Exp6</t>
  </si>
  <si>
    <t>EVS-SWB@13.2kbps, AMR-WB@12.65kbps, EVS-NB@9.6kbps</t>
  </si>
  <si>
    <t>Car, Road, Train, Pub, Sales Counter, Music, Airport departure hall</t>
  </si>
  <si>
    <t>S4-160404</t>
  </si>
  <si>
    <t>Qualcomm, Inc.</t>
  </si>
  <si>
    <t>FB, SWB, WB, NB</t>
  </si>
  <si>
    <t>EVS-FB@24.4kbps,          EVS-SWB@13.2kbps, AMR-WB@12.65kbps, AMR@12.2kbps</t>
  </si>
  <si>
    <t>Car</t>
  </si>
  <si>
    <t>na</t>
  </si>
  <si>
    <t>Mandarin</t>
  </si>
  <si>
    <t>S4-160582</t>
  </si>
  <si>
    <t>EVS-SWB@13.2kbps</t>
  </si>
  <si>
    <t>Car, Road, Train, Pub, Music, Airport departure hall</t>
  </si>
  <si>
    <t>Exp7</t>
  </si>
  <si>
    <t>Exp6a</t>
  </si>
  <si>
    <t>S4-160874</t>
  </si>
  <si>
    <t>Exp 8</t>
  </si>
  <si>
    <t>DES-14</t>
  </si>
  <si>
    <t>Exp 9</t>
  </si>
  <si>
    <t>Exp 10</t>
  </si>
  <si>
    <t>DES-15</t>
  </si>
  <si>
    <t>DES-16</t>
  </si>
  <si>
    <t>S4-160881</t>
  </si>
  <si>
    <t>Cafeteria, Road, Car, Pub, Train, Crossroad, silence</t>
  </si>
  <si>
    <t>EVS-SWB@24.4kbps,        EVS-SWB@13.2kbps</t>
  </si>
  <si>
    <t>DES-17</t>
  </si>
  <si>
    <t># samples per condition</t>
  </si>
  <si>
    <t>German P.501</t>
  </si>
  <si>
    <t>German HEAD</t>
  </si>
  <si>
    <t># votes per sample</t>
  </si>
  <si>
    <t># votes per condition</t>
  </si>
  <si>
    <t>DB04</t>
  </si>
  <si>
    <t># samples used overall</t>
  </si>
  <si>
    <t>EVS-FB@16.4 kbps, EVS-SWB@13.2kbps, OPUS-SWB@24kbps, OPUS-FB@28kbps, EVS-WB@9.6kbps, EVS-NB@9.6kbps</t>
  </si>
  <si>
    <t>Version</t>
  </si>
  <si>
    <t>Comment</t>
  </si>
  <si>
    <t>Meeting</t>
  </si>
  <si>
    <t>SA4#91</t>
  </si>
  <si>
    <t>S4-161256</t>
  </si>
  <si>
    <t>DES-18</t>
  </si>
  <si>
    <t>DES-19</t>
  </si>
  <si>
    <t>DES-20</t>
  </si>
  <si>
    <t>DES-21</t>
  </si>
  <si>
    <t>DES-22</t>
  </si>
  <si>
    <t>EVS-SWB 13.2kbps</t>
  </si>
  <si>
    <t>EVS-FB 24.4kbps
EVS-SWB 13.2kbps
AMR-WB 12.65kbps
AMR 12.2kbps</t>
  </si>
  <si>
    <t>EVS-SWB 24.4kbps</t>
  </si>
  <si>
    <t>Silence, Car, Café, Train, Road, Callctr</t>
  </si>
  <si>
    <t>Silence, Pub, Mensa, Car</t>
  </si>
  <si>
    <t>0.x</t>
  </si>
  <si>
    <t>Initial draft, Knowles, S4-161178</t>
  </si>
  <si>
    <t>DESUDAPS-4, S4-161268</t>
  </si>
  <si>
    <t>Level [dBov]</t>
  </si>
  <si>
    <t>SA4#92</t>
  </si>
  <si>
    <t>DES-23</t>
  </si>
  <si>
    <t>DES-24</t>
  </si>
  <si>
    <t>German</t>
  </si>
  <si>
    <t>Exp14</t>
  </si>
  <si>
    <t>S4-17109</t>
  </si>
  <si>
    <t>S4-17109, DESUDAPS-4, S4-170174</t>
  </si>
  <si>
    <t>Training or Validation</t>
  </si>
  <si>
    <t>Train</t>
  </si>
  <si>
    <t>Validate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</si>
</sst>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2" xfId="0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2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46A6B35-3E71-4E6D-9DB6-3746BE7FC445}" diskRevisions="1" revisionId="290" version="7">
  <header guid="{546A6B35-3E71-4E6D-9DB6-3746BE7FC445}" dateTime="2017-01-26T12:07:46" maxSheetId="4" userName="Scott Isabelle" r:id="rId22" minRId="266" maxRId="290">
    <sheetIdMap count="3">
      <sheetId val="1"/>
      <sheetId val="2"/>
      <sheetId val="3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 odxf="1" dxf="1">
    <nc r="O1" t="inlineStr">
      <is>
        <t>Training or Validation</t>
      </is>
    </nc>
    <ndxf>
      <fill>
        <patternFill patternType="solid">
          <bgColor theme="0" tint="-0.14999847407452621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O2" start="0" length="0">
    <dxf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3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4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5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6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7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8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9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0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1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2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3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4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5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6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7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8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9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0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1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2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3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4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5" start="0" length="0">
    <dxf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26" start="0" length="0">
    <dxf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67" sId="1">
    <nc r="O2" t="inlineStr">
      <is>
        <t>Train</t>
      </is>
    </nc>
  </rcc>
  <rfmt sheetId="1" sqref="O3" start="0" length="2147483647">
    <dxf>
      <font>
        <b/>
      </font>
    </dxf>
  </rfmt>
  <rcc rId="268" sId="1" odxf="1" dxf="1">
    <nc r="O3" t="inlineStr">
      <is>
        <t>Train</t>
      </is>
    </nc>
    <ndxf>
      <font>
        <b val="0"/>
        <sz val="11"/>
        <color theme="1"/>
        <name val="Calibri"/>
        <scheme val="minor"/>
      </font>
    </ndxf>
  </rcc>
  <rcc rId="269" sId="1">
    <nc r="O4" t="inlineStr">
      <is>
        <t>Train</t>
      </is>
    </nc>
  </rcc>
  <rcc rId="270" sId="1">
    <nc r="O5" t="inlineStr">
      <is>
        <t>Train</t>
      </is>
    </nc>
  </rcc>
  <rcc rId="271" sId="1">
    <nc r="O6" t="inlineStr">
      <is>
        <t>Train</t>
      </is>
    </nc>
  </rcc>
  <rcc rId="272" sId="1">
    <nc r="O7" t="inlineStr">
      <is>
        <t>Train</t>
      </is>
    </nc>
  </rcc>
  <rcc rId="273" sId="1">
    <nc r="O8" t="inlineStr">
      <is>
        <t>Train</t>
      </is>
    </nc>
  </rcc>
  <rcc rId="274" sId="1">
    <nc r="O9" t="inlineStr">
      <is>
        <t>Train</t>
      </is>
    </nc>
  </rcc>
  <rcc rId="275" sId="1">
    <nc r="O10" t="inlineStr">
      <is>
        <t>Train</t>
      </is>
    </nc>
  </rcc>
  <rcc rId="276" sId="1">
    <nc r="O11" t="inlineStr">
      <is>
        <t>Train</t>
      </is>
    </nc>
  </rcc>
  <rcc rId="277" sId="1">
    <nc r="O12" t="inlineStr">
      <is>
        <t>Train</t>
      </is>
    </nc>
  </rcc>
  <rcc rId="278" sId="1">
    <nc r="O13" t="inlineStr">
      <is>
        <t>Train</t>
      </is>
    </nc>
  </rcc>
  <rcc rId="279" sId="1">
    <nc r="O14" t="inlineStr">
      <is>
        <t>Train</t>
      </is>
    </nc>
  </rcc>
  <rcc rId="280" sId="1">
    <nc r="O15" t="inlineStr">
      <is>
        <t>Train</t>
      </is>
    </nc>
  </rcc>
  <rcc rId="281" sId="1">
    <nc r="O16" t="inlineStr">
      <is>
        <t>Train</t>
      </is>
    </nc>
  </rcc>
  <rcc rId="282" sId="1">
    <nc r="O17" t="inlineStr">
      <is>
        <t>Train</t>
      </is>
    </nc>
  </rcc>
  <rcc rId="283" sId="1">
    <nc r="O18" t="inlineStr">
      <is>
        <t>Train</t>
      </is>
    </nc>
  </rcc>
  <rcc rId="284" sId="1">
    <nc r="O19" t="inlineStr">
      <is>
        <t>Train</t>
      </is>
    </nc>
  </rcc>
  <rcc rId="285" sId="1">
    <nc r="O20" t="inlineStr">
      <is>
        <t>Train</t>
      </is>
    </nc>
  </rcc>
  <rcc rId="286" sId="1">
    <nc r="O21" t="inlineStr">
      <is>
        <t>Train</t>
      </is>
    </nc>
  </rcc>
  <rcc rId="287" sId="1">
    <nc r="O22" t="inlineStr">
      <is>
        <t>Train</t>
      </is>
    </nc>
  </rcc>
  <rcc rId="288" sId="1">
    <nc r="O23" t="inlineStr">
      <is>
        <t>Train</t>
      </is>
    </nc>
  </rcc>
  <rcc rId="289" sId="1">
    <nc r="O24" t="inlineStr">
      <is>
        <t>Validate</t>
      </is>
    </nc>
  </rcc>
  <rcc rId="290" sId="1">
    <nc r="O25" t="inlineStr">
      <is>
        <t>Validate</t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="90" zoomScaleNormal="90" workbookViewId="0">
      <pane ySplit="1" topLeftCell="A2" activePane="bottomLeft" state="frozen"/>
      <selection pane="bottomLeft" activeCell="E4" sqref="E4"/>
    </sheetView>
  </sheetViews>
  <sheetFormatPr defaultColWidth="8.85546875" defaultRowHeight="15" x14ac:dyDescent="0.25"/>
  <cols>
    <col min="1" max="1" width="8.7109375" style="1" customWidth="1"/>
    <col min="2" max="2" width="12.28515625" style="1" bestFit="1" customWidth="1"/>
    <col min="3" max="3" width="20.5703125" style="1" bestFit="1" customWidth="1"/>
    <col min="4" max="4" width="9.5703125" style="1" customWidth="1"/>
    <col min="5" max="6" width="16.85546875" style="1" customWidth="1"/>
    <col min="7" max="7" width="22" style="3" bestFit="1" customWidth="1"/>
    <col min="8" max="8" width="8.7109375" style="11" bestFit="1" customWidth="1"/>
    <col min="9" max="9" width="19.42578125" customWidth="1"/>
    <col min="10" max="10" width="15.7109375" style="1" bestFit="1" customWidth="1"/>
    <col min="11" max="11" width="10.5703125" style="1" customWidth="1"/>
    <col min="12" max="12" width="11" style="1" customWidth="1"/>
    <col min="13" max="13" width="8.7109375" style="1" customWidth="1"/>
    <col min="14" max="15" width="9.5703125" customWidth="1"/>
  </cols>
  <sheetData>
    <row r="1" spans="1:15" s="2" customFormat="1" ht="77.25" customHeight="1" x14ac:dyDescent="0.25">
      <c r="A1" s="5" t="s">
        <v>13</v>
      </c>
      <c r="B1" s="5" t="s">
        <v>0</v>
      </c>
      <c r="C1" s="5" t="s">
        <v>1</v>
      </c>
      <c r="D1" s="5" t="s">
        <v>9</v>
      </c>
      <c r="E1" s="5" t="s">
        <v>2</v>
      </c>
      <c r="F1" s="5" t="s">
        <v>100</v>
      </c>
      <c r="G1" s="6" t="s">
        <v>3</v>
      </c>
      <c r="H1" s="6" t="s">
        <v>5</v>
      </c>
      <c r="I1" s="5" t="s">
        <v>4</v>
      </c>
      <c r="J1" s="5" t="s">
        <v>6</v>
      </c>
      <c r="K1" s="6" t="s">
        <v>80</v>
      </c>
      <c r="L1" s="6" t="s">
        <v>74</v>
      </c>
      <c r="M1" s="6" t="s">
        <v>77</v>
      </c>
      <c r="N1" s="6" t="s">
        <v>78</v>
      </c>
      <c r="O1" s="6" t="s">
        <v>108</v>
      </c>
    </row>
    <row r="2" spans="1:15" s="4" customFormat="1" ht="30" x14ac:dyDescent="0.25">
      <c r="A2" s="7" t="s">
        <v>17</v>
      </c>
      <c r="B2" s="7" t="s">
        <v>7</v>
      </c>
      <c r="C2" s="7" t="s">
        <v>8</v>
      </c>
      <c r="D2" s="7" t="s">
        <v>10</v>
      </c>
      <c r="E2" s="7" t="s">
        <v>11</v>
      </c>
      <c r="F2" s="7">
        <v>-38</v>
      </c>
      <c r="G2" s="9" t="s">
        <v>16</v>
      </c>
      <c r="H2" s="10" t="s">
        <v>42</v>
      </c>
      <c r="I2" s="9" t="s">
        <v>12</v>
      </c>
      <c r="J2" s="7" t="s">
        <v>75</v>
      </c>
      <c r="K2" s="7">
        <v>8</v>
      </c>
      <c r="L2" s="7">
        <v>8</v>
      </c>
      <c r="M2" s="7">
        <v>12</v>
      </c>
      <c r="N2" s="7">
        <f>M2*L2</f>
        <v>96</v>
      </c>
      <c r="O2" s="7" t="s">
        <v>109</v>
      </c>
    </row>
    <row r="3" spans="1:15" ht="30" x14ac:dyDescent="0.25">
      <c r="A3" s="7" t="s">
        <v>18</v>
      </c>
      <c r="B3" s="7" t="s">
        <v>7</v>
      </c>
      <c r="C3" s="7" t="s">
        <v>8</v>
      </c>
      <c r="D3" s="7" t="s">
        <v>14</v>
      </c>
      <c r="E3" s="7" t="s">
        <v>11</v>
      </c>
      <c r="F3" s="7">
        <v>-38</v>
      </c>
      <c r="G3" s="9" t="s">
        <v>16</v>
      </c>
      <c r="H3" s="10" t="s">
        <v>42</v>
      </c>
      <c r="I3" s="9" t="s">
        <v>12</v>
      </c>
      <c r="J3" s="7" t="s">
        <v>75</v>
      </c>
      <c r="K3" s="7">
        <v>8</v>
      </c>
      <c r="L3" s="7">
        <v>8</v>
      </c>
      <c r="M3" s="7">
        <v>12</v>
      </c>
      <c r="N3" s="7">
        <f t="shared" ref="N3:O23" si="0">M3*L3</f>
        <v>96</v>
      </c>
      <c r="O3" s="7" t="s">
        <v>109</v>
      </c>
    </row>
    <row r="4" spans="1:15" ht="43.15" customHeight="1" x14ac:dyDescent="0.25">
      <c r="A4" s="7" t="s">
        <v>19</v>
      </c>
      <c r="B4" s="7" t="s">
        <v>7</v>
      </c>
      <c r="C4" s="7" t="s">
        <v>8</v>
      </c>
      <c r="D4" s="7" t="s">
        <v>15</v>
      </c>
      <c r="E4" s="10" t="s">
        <v>53</v>
      </c>
      <c r="F4" s="7">
        <v>-38</v>
      </c>
      <c r="G4" s="9" t="s">
        <v>81</v>
      </c>
      <c r="H4" s="10" t="s">
        <v>42</v>
      </c>
      <c r="I4" s="9" t="s">
        <v>12</v>
      </c>
      <c r="J4" s="7" t="s">
        <v>76</v>
      </c>
      <c r="K4" s="7">
        <v>16</v>
      </c>
      <c r="L4" s="7">
        <v>16</v>
      </c>
      <c r="M4" s="7">
        <v>12</v>
      </c>
      <c r="N4" s="7">
        <f t="shared" si="0"/>
        <v>192</v>
      </c>
      <c r="O4" s="7" t="s">
        <v>109</v>
      </c>
    </row>
    <row r="5" spans="1:15" ht="60" x14ac:dyDescent="0.25">
      <c r="A5" s="7" t="s">
        <v>29</v>
      </c>
      <c r="B5" s="7" t="s">
        <v>20</v>
      </c>
      <c r="C5" s="7" t="s">
        <v>21</v>
      </c>
      <c r="D5" s="7" t="s">
        <v>22</v>
      </c>
      <c r="E5" s="7" t="s">
        <v>23</v>
      </c>
      <c r="F5" s="7">
        <v>-38</v>
      </c>
      <c r="G5" s="10" t="s">
        <v>24</v>
      </c>
      <c r="H5" s="10" t="s">
        <v>42</v>
      </c>
      <c r="I5" s="9" t="s">
        <v>25</v>
      </c>
      <c r="J5" s="10" t="s">
        <v>26</v>
      </c>
      <c r="K5" s="7">
        <v>16</v>
      </c>
      <c r="L5" s="7">
        <v>4</v>
      </c>
      <c r="M5" s="7">
        <v>32</v>
      </c>
      <c r="N5" s="7">
        <f t="shared" si="0"/>
        <v>128</v>
      </c>
      <c r="O5" s="7" t="s">
        <v>109</v>
      </c>
    </row>
    <row r="6" spans="1:15" ht="60" x14ac:dyDescent="0.25">
      <c r="A6" s="7" t="s">
        <v>30</v>
      </c>
      <c r="B6" s="7" t="s">
        <v>20</v>
      </c>
      <c r="C6" s="7" t="s">
        <v>21</v>
      </c>
      <c r="D6" s="7" t="s">
        <v>27</v>
      </c>
      <c r="E6" s="7" t="s">
        <v>28</v>
      </c>
      <c r="F6" s="7">
        <v>-38</v>
      </c>
      <c r="G6" s="10" t="s">
        <v>24</v>
      </c>
      <c r="H6" s="10" t="s">
        <v>42</v>
      </c>
      <c r="I6" s="9" t="s">
        <v>25</v>
      </c>
      <c r="J6" s="10" t="s">
        <v>26</v>
      </c>
      <c r="K6" s="7">
        <v>16</v>
      </c>
      <c r="L6" s="7">
        <v>4</v>
      </c>
      <c r="M6" s="7">
        <v>32</v>
      </c>
      <c r="N6" s="7">
        <f t="shared" si="0"/>
        <v>128</v>
      </c>
      <c r="O6" s="7" t="s">
        <v>109</v>
      </c>
    </row>
    <row r="7" spans="1:15" ht="60" x14ac:dyDescent="0.25">
      <c r="A7" s="7" t="s">
        <v>33</v>
      </c>
      <c r="B7" s="7" t="s">
        <v>31</v>
      </c>
      <c r="C7" s="7" t="s">
        <v>21</v>
      </c>
      <c r="D7" s="7" t="s">
        <v>32</v>
      </c>
      <c r="E7" s="7" t="s">
        <v>28</v>
      </c>
      <c r="F7" s="7">
        <v>-38</v>
      </c>
      <c r="G7" s="10" t="s">
        <v>24</v>
      </c>
      <c r="H7" s="10" t="s">
        <v>41</v>
      </c>
      <c r="I7" s="9" t="s">
        <v>25</v>
      </c>
      <c r="J7" s="10" t="s">
        <v>26</v>
      </c>
      <c r="K7" s="7">
        <v>16</v>
      </c>
      <c r="L7" s="7">
        <v>4</v>
      </c>
      <c r="M7" s="7">
        <v>32</v>
      </c>
      <c r="N7" s="7">
        <f t="shared" si="0"/>
        <v>128</v>
      </c>
      <c r="O7" s="7" t="s">
        <v>109</v>
      </c>
    </row>
    <row r="8" spans="1:15" ht="30" x14ac:dyDescent="0.25">
      <c r="A8" s="7" t="s">
        <v>34</v>
      </c>
      <c r="B8" s="7" t="s">
        <v>31</v>
      </c>
      <c r="C8" s="7" t="s">
        <v>21</v>
      </c>
      <c r="D8" s="7" t="s">
        <v>45</v>
      </c>
      <c r="E8" s="10" t="s">
        <v>46</v>
      </c>
      <c r="F8" s="7">
        <v>-38</v>
      </c>
      <c r="G8" s="10" t="s">
        <v>24</v>
      </c>
      <c r="H8" s="10" t="s">
        <v>43</v>
      </c>
      <c r="I8" s="8" t="s">
        <v>44</v>
      </c>
      <c r="J8" s="10" t="s">
        <v>26</v>
      </c>
      <c r="K8" s="7">
        <v>16</v>
      </c>
      <c r="L8" s="7">
        <v>4</v>
      </c>
      <c r="M8" s="7">
        <v>32</v>
      </c>
      <c r="N8" s="7">
        <f t="shared" si="0"/>
        <v>128</v>
      </c>
      <c r="O8" s="7" t="s">
        <v>109</v>
      </c>
    </row>
    <row r="9" spans="1:15" ht="45" x14ac:dyDescent="0.25">
      <c r="A9" s="7" t="s">
        <v>35</v>
      </c>
      <c r="B9" s="7" t="s">
        <v>31</v>
      </c>
      <c r="C9" s="7" t="s">
        <v>21</v>
      </c>
      <c r="D9" s="7" t="s">
        <v>47</v>
      </c>
      <c r="E9" s="10" t="s">
        <v>46</v>
      </c>
      <c r="F9" s="7">
        <v>-38</v>
      </c>
      <c r="G9" s="9" t="s">
        <v>49</v>
      </c>
      <c r="H9" s="10" t="s">
        <v>43</v>
      </c>
      <c r="I9" s="8" t="s">
        <v>44</v>
      </c>
      <c r="J9" s="10" t="s">
        <v>26</v>
      </c>
      <c r="K9" s="7">
        <v>16</v>
      </c>
      <c r="L9" s="7">
        <v>4</v>
      </c>
      <c r="M9" s="7">
        <v>32</v>
      </c>
      <c r="N9" s="7">
        <f t="shared" si="0"/>
        <v>128</v>
      </c>
      <c r="O9" s="7" t="s">
        <v>109</v>
      </c>
    </row>
    <row r="10" spans="1:15" ht="60" x14ac:dyDescent="0.25">
      <c r="A10" s="7" t="s">
        <v>36</v>
      </c>
      <c r="B10" s="7" t="s">
        <v>31</v>
      </c>
      <c r="C10" s="7" t="s">
        <v>21</v>
      </c>
      <c r="D10" s="7" t="s">
        <v>48</v>
      </c>
      <c r="E10" s="10" t="s">
        <v>46</v>
      </c>
      <c r="F10" s="7">
        <v>-38</v>
      </c>
      <c r="G10" s="9" t="s">
        <v>49</v>
      </c>
      <c r="H10" s="10" t="s">
        <v>43</v>
      </c>
      <c r="I10" s="9" t="s">
        <v>50</v>
      </c>
      <c r="J10" s="10" t="s">
        <v>26</v>
      </c>
      <c r="K10" s="7">
        <v>16</v>
      </c>
      <c r="L10" s="7">
        <v>4</v>
      </c>
      <c r="M10" s="7">
        <v>32</v>
      </c>
      <c r="N10" s="7">
        <f t="shared" si="0"/>
        <v>128</v>
      </c>
      <c r="O10" s="7" t="s">
        <v>109</v>
      </c>
    </row>
    <row r="11" spans="1:15" ht="60" x14ac:dyDescent="0.25">
      <c r="A11" s="7" t="s">
        <v>37</v>
      </c>
      <c r="B11" s="7" t="s">
        <v>51</v>
      </c>
      <c r="C11" s="7" t="s">
        <v>52</v>
      </c>
      <c r="D11" s="7" t="s">
        <v>56</v>
      </c>
      <c r="E11" s="10" t="s">
        <v>53</v>
      </c>
      <c r="F11" s="10">
        <v>-40</v>
      </c>
      <c r="G11" s="9" t="s">
        <v>54</v>
      </c>
      <c r="H11" s="10" t="s">
        <v>43</v>
      </c>
      <c r="I11" s="8" t="s">
        <v>55</v>
      </c>
      <c r="J11" s="10" t="s">
        <v>26</v>
      </c>
      <c r="K11" s="7">
        <v>16</v>
      </c>
      <c r="L11" s="7">
        <v>16</v>
      </c>
      <c r="M11" s="7">
        <v>8</v>
      </c>
      <c r="N11" s="7">
        <f t="shared" si="0"/>
        <v>128</v>
      </c>
      <c r="O11" s="7" t="s">
        <v>109</v>
      </c>
    </row>
    <row r="12" spans="1:15" ht="60" x14ac:dyDescent="0.25">
      <c r="A12" s="7" t="s">
        <v>38</v>
      </c>
      <c r="B12" s="7" t="s">
        <v>51</v>
      </c>
      <c r="C12" s="7" t="s">
        <v>52</v>
      </c>
      <c r="D12" s="7" t="s">
        <v>56</v>
      </c>
      <c r="E12" s="10" t="s">
        <v>53</v>
      </c>
      <c r="F12" s="10">
        <v>-40</v>
      </c>
      <c r="G12" s="9" t="s">
        <v>54</v>
      </c>
      <c r="H12" s="10" t="s">
        <v>43</v>
      </c>
      <c r="I12" s="8" t="s">
        <v>55</v>
      </c>
      <c r="J12" s="10" t="s">
        <v>57</v>
      </c>
      <c r="K12" s="7">
        <v>16</v>
      </c>
      <c r="L12" s="7">
        <v>16</v>
      </c>
      <c r="M12" s="7">
        <v>8</v>
      </c>
      <c r="N12" s="7">
        <f t="shared" si="0"/>
        <v>128</v>
      </c>
      <c r="O12" s="7" t="s">
        <v>109</v>
      </c>
    </row>
    <row r="13" spans="1:15" ht="45" x14ac:dyDescent="0.25">
      <c r="A13" s="7" t="s">
        <v>39</v>
      </c>
      <c r="B13" s="7" t="s">
        <v>58</v>
      </c>
      <c r="C13" s="7" t="s">
        <v>21</v>
      </c>
      <c r="D13" s="7" t="s">
        <v>62</v>
      </c>
      <c r="E13" s="7" t="s">
        <v>23</v>
      </c>
      <c r="F13" s="7">
        <v>-38</v>
      </c>
      <c r="G13" s="8" t="s">
        <v>59</v>
      </c>
      <c r="H13" s="10" t="s">
        <v>43</v>
      </c>
      <c r="I13" s="9" t="s">
        <v>60</v>
      </c>
      <c r="J13" s="10" t="s">
        <v>26</v>
      </c>
      <c r="K13" s="7">
        <v>16</v>
      </c>
      <c r="L13" s="7">
        <v>4</v>
      </c>
      <c r="M13" s="7">
        <v>32</v>
      </c>
      <c r="N13" s="7">
        <f t="shared" si="0"/>
        <v>128</v>
      </c>
      <c r="O13" s="7" t="s">
        <v>109</v>
      </c>
    </row>
    <row r="14" spans="1:15" ht="45" x14ac:dyDescent="0.25">
      <c r="A14" s="7" t="s">
        <v>40</v>
      </c>
      <c r="B14" s="7" t="s">
        <v>58</v>
      </c>
      <c r="C14" s="7" t="s">
        <v>21</v>
      </c>
      <c r="D14" s="7" t="s">
        <v>61</v>
      </c>
      <c r="E14" s="7" t="s">
        <v>23</v>
      </c>
      <c r="F14" s="7">
        <v>-38</v>
      </c>
      <c r="G14" s="8" t="s">
        <v>59</v>
      </c>
      <c r="H14" s="10" t="s">
        <v>43</v>
      </c>
      <c r="I14" s="9" t="s">
        <v>60</v>
      </c>
      <c r="J14" s="10" t="s">
        <v>26</v>
      </c>
      <c r="K14" s="7">
        <v>16</v>
      </c>
      <c r="L14" s="7">
        <v>4</v>
      </c>
      <c r="M14" s="7">
        <v>32</v>
      </c>
      <c r="N14" s="7">
        <f t="shared" si="0"/>
        <v>128</v>
      </c>
      <c r="O14" s="7" t="s">
        <v>109</v>
      </c>
    </row>
    <row r="15" spans="1:15" ht="45" x14ac:dyDescent="0.25">
      <c r="A15" s="7" t="s">
        <v>65</v>
      </c>
      <c r="B15" s="7" t="s">
        <v>63</v>
      </c>
      <c r="C15" s="7" t="s">
        <v>21</v>
      </c>
      <c r="D15" s="7" t="s">
        <v>64</v>
      </c>
      <c r="E15" s="7" t="s">
        <v>23</v>
      </c>
      <c r="F15" s="7">
        <v>-40</v>
      </c>
      <c r="G15" s="8" t="s">
        <v>59</v>
      </c>
      <c r="H15" s="10" t="s">
        <v>43</v>
      </c>
      <c r="I15" s="9" t="s">
        <v>60</v>
      </c>
      <c r="J15" s="10" t="s">
        <v>57</v>
      </c>
      <c r="K15" s="7">
        <v>16</v>
      </c>
      <c r="L15" s="7">
        <v>4</v>
      </c>
      <c r="M15" s="7">
        <v>32</v>
      </c>
      <c r="N15" s="7">
        <f t="shared" si="0"/>
        <v>128</v>
      </c>
      <c r="O15" s="7" t="s">
        <v>109</v>
      </c>
    </row>
    <row r="16" spans="1:15" ht="60" x14ac:dyDescent="0.25">
      <c r="A16" s="7" t="s">
        <v>68</v>
      </c>
      <c r="B16" s="7" t="s">
        <v>63</v>
      </c>
      <c r="C16" s="7" t="s">
        <v>21</v>
      </c>
      <c r="D16" s="7" t="s">
        <v>66</v>
      </c>
      <c r="E16" s="7" t="s">
        <v>23</v>
      </c>
      <c r="F16" s="7">
        <v>-40</v>
      </c>
      <c r="G16" s="8" t="s">
        <v>59</v>
      </c>
      <c r="H16" s="10" t="s">
        <v>42</v>
      </c>
      <c r="I16" s="9" t="s">
        <v>25</v>
      </c>
      <c r="J16" s="10" t="s">
        <v>26</v>
      </c>
      <c r="K16" s="7">
        <v>16</v>
      </c>
      <c r="L16" s="7">
        <v>4</v>
      </c>
      <c r="M16" s="7">
        <v>32</v>
      </c>
      <c r="N16" s="7">
        <f t="shared" si="0"/>
        <v>128</v>
      </c>
      <c r="O16" s="7" t="s">
        <v>109</v>
      </c>
    </row>
    <row r="17" spans="1:15" ht="60" x14ac:dyDescent="0.25">
      <c r="A17" s="7" t="s">
        <v>69</v>
      </c>
      <c r="B17" s="7" t="s">
        <v>63</v>
      </c>
      <c r="C17" s="7" t="s">
        <v>21</v>
      </c>
      <c r="D17" s="7" t="s">
        <v>67</v>
      </c>
      <c r="E17" s="7" t="s">
        <v>23</v>
      </c>
      <c r="F17" s="7">
        <v>-40</v>
      </c>
      <c r="G17" s="7" t="s">
        <v>59</v>
      </c>
      <c r="H17" s="10" t="s">
        <v>41</v>
      </c>
      <c r="I17" s="9" t="s">
        <v>25</v>
      </c>
      <c r="J17" s="10" t="s">
        <v>26</v>
      </c>
      <c r="K17" s="7">
        <v>16</v>
      </c>
      <c r="L17" s="7">
        <v>4</v>
      </c>
      <c r="M17" s="7">
        <v>32</v>
      </c>
      <c r="N17" s="7">
        <f t="shared" si="0"/>
        <v>128</v>
      </c>
      <c r="O17" s="7" t="s">
        <v>109</v>
      </c>
    </row>
    <row r="18" spans="1:15" ht="45" x14ac:dyDescent="0.25">
      <c r="A18" s="7" t="s">
        <v>73</v>
      </c>
      <c r="B18" s="7" t="s">
        <v>70</v>
      </c>
      <c r="C18" s="7" t="s">
        <v>8</v>
      </c>
      <c r="D18" s="7" t="s">
        <v>79</v>
      </c>
      <c r="E18" s="7" t="s">
        <v>23</v>
      </c>
      <c r="F18" s="7">
        <v>-38</v>
      </c>
      <c r="G18" s="10" t="s">
        <v>72</v>
      </c>
      <c r="H18" s="10" t="s">
        <v>43</v>
      </c>
      <c r="I18" s="9" t="s">
        <v>71</v>
      </c>
      <c r="J18" s="7" t="s">
        <v>76</v>
      </c>
      <c r="K18" s="7">
        <v>32</v>
      </c>
      <c r="L18" s="7">
        <v>6</v>
      </c>
      <c r="M18" s="7">
        <v>16</v>
      </c>
      <c r="N18" s="7">
        <f t="shared" si="0"/>
        <v>96</v>
      </c>
      <c r="O18" s="7" t="s">
        <v>109</v>
      </c>
    </row>
    <row r="19" spans="1:15" s="17" customFormat="1" ht="52.5" customHeight="1" x14ac:dyDescent="0.25">
      <c r="A19" s="7" t="s">
        <v>87</v>
      </c>
      <c r="B19" s="7" t="s">
        <v>86</v>
      </c>
      <c r="C19" s="7" t="s">
        <v>52</v>
      </c>
      <c r="D19" s="7" t="s">
        <v>56</v>
      </c>
      <c r="E19" s="7" t="s">
        <v>53</v>
      </c>
      <c r="F19" s="7">
        <v>-40</v>
      </c>
      <c r="G19" s="18" t="s">
        <v>93</v>
      </c>
      <c r="H19" s="10" t="s">
        <v>43</v>
      </c>
      <c r="I19" s="8" t="s">
        <v>55</v>
      </c>
      <c r="J19" s="10" t="s">
        <v>26</v>
      </c>
      <c r="K19" s="7">
        <v>16</v>
      </c>
      <c r="L19" s="7">
        <v>16</v>
      </c>
      <c r="M19" s="7">
        <v>8</v>
      </c>
      <c r="N19" s="7">
        <f t="shared" si="0"/>
        <v>128</v>
      </c>
      <c r="O19" s="7" t="s">
        <v>109</v>
      </c>
    </row>
    <row r="20" spans="1:15" s="17" customFormat="1" ht="52.5" customHeight="1" x14ac:dyDescent="0.25">
      <c r="A20" s="7" t="s">
        <v>88</v>
      </c>
      <c r="B20" s="7" t="s">
        <v>86</v>
      </c>
      <c r="C20" s="7" t="s">
        <v>52</v>
      </c>
      <c r="D20" s="7" t="s">
        <v>56</v>
      </c>
      <c r="E20" s="7" t="s">
        <v>53</v>
      </c>
      <c r="F20" s="7">
        <v>-40</v>
      </c>
      <c r="G20" s="19" t="s">
        <v>93</v>
      </c>
      <c r="H20" s="10" t="s">
        <v>43</v>
      </c>
      <c r="I20" s="20" t="s">
        <v>55</v>
      </c>
      <c r="J20" s="10" t="s">
        <v>57</v>
      </c>
      <c r="K20" s="7">
        <v>16</v>
      </c>
      <c r="L20" s="7">
        <v>16</v>
      </c>
      <c r="M20" s="7">
        <v>8</v>
      </c>
      <c r="N20" s="7">
        <f t="shared" si="0"/>
        <v>128</v>
      </c>
      <c r="O20" s="7" t="s">
        <v>109</v>
      </c>
    </row>
    <row r="21" spans="1:15" s="17" customFormat="1" ht="30" x14ac:dyDescent="0.25">
      <c r="A21" s="7" t="s">
        <v>89</v>
      </c>
      <c r="B21" s="7" t="s">
        <v>86</v>
      </c>
      <c r="C21" s="7" t="s">
        <v>52</v>
      </c>
      <c r="D21" s="7" t="s">
        <v>56</v>
      </c>
      <c r="E21" s="7" t="s">
        <v>23</v>
      </c>
      <c r="F21" s="7">
        <v>-40</v>
      </c>
      <c r="G21" s="21" t="s">
        <v>92</v>
      </c>
      <c r="H21" s="10" t="s">
        <v>43</v>
      </c>
      <c r="I21" s="9" t="s">
        <v>95</v>
      </c>
      <c r="J21" s="10" t="s">
        <v>57</v>
      </c>
      <c r="K21" s="7">
        <v>16</v>
      </c>
      <c r="L21" s="7">
        <v>16</v>
      </c>
      <c r="M21" s="7">
        <v>8</v>
      </c>
      <c r="N21" s="7">
        <f t="shared" si="0"/>
        <v>128</v>
      </c>
      <c r="O21" s="7" t="s">
        <v>109</v>
      </c>
    </row>
    <row r="22" spans="1:15" s="17" customFormat="1" ht="54" customHeight="1" x14ac:dyDescent="0.25">
      <c r="A22" s="7" t="s">
        <v>90</v>
      </c>
      <c r="B22" s="7" t="s">
        <v>86</v>
      </c>
      <c r="C22" s="7" t="s">
        <v>52</v>
      </c>
      <c r="D22" s="7" t="s">
        <v>56</v>
      </c>
      <c r="E22" s="7" t="s">
        <v>53</v>
      </c>
      <c r="F22" s="7">
        <v>-40</v>
      </c>
      <c r="G22" s="19" t="s">
        <v>93</v>
      </c>
      <c r="H22" s="10" t="s">
        <v>43</v>
      </c>
      <c r="I22" s="20" t="s">
        <v>55</v>
      </c>
      <c r="J22" s="10" t="s">
        <v>57</v>
      </c>
      <c r="K22" s="7">
        <v>16</v>
      </c>
      <c r="L22" s="7">
        <v>16</v>
      </c>
      <c r="M22" s="7">
        <v>8</v>
      </c>
      <c r="N22" s="7">
        <f t="shared" si="0"/>
        <v>128</v>
      </c>
      <c r="O22" s="7" t="s">
        <v>109</v>
      </c>
    </row>
    <row r="23" spans="1:15" s="17" customFormat="1" ht="30" x14ac:dyDescent="0.25">
      <c r="A23" s="7" t="s">
        <v>91</v>
      </c>
      <c r="B23" s="7" t="s">
        <v>86</v>
      </c>
      <c r="C23" s="7" t="s">
        <v>52</v>
      </c>
      <c r="D23" s="7" t="s">
        <v>56</v>
      </c>
      <c r="E23" s="7" t="s">
        <v>23</v>
      </c>
      <c r="F23" s="7">
        <v>-26</v>
      </c>
      <c r="G23" s="21" t="s">
        <v>94</v>
      </c>
      <c r="H23" s="10" t="s">
        <v>43</v>
      </c>
      <c r="I23" s="9" t="s">
        <v>96</v>
      </c>
      <c r="J23" s="10" t="s">
        <v>26</v>
      </c>
      <c r="K23" s="7">
        <v>16</v>
      </c>
      <c r="L23" s="7">
        <v>16</v>
      </c>
      <c r="M23" s="7">
        <v>8</v>
      </c>
      <c r="N23" s="7">
        <f t="shared" si="0"/>
        <v>128</v>
      </c>
      <c r="O23" s="7" t="s">
        <v>109</v>
      </c>
    </row>
    <row r="24" spans="1:15" ht="45" x14ac:dyDescent="0.25">
      <c r="A24" s="7" t="s">
        <v>102</v>
      </c>
      <c r="B24" s="7" t="s">
        <v>106</v>
      </c>
      <c r="C24" s="7" t="s">
        <v>8</v>
      </c>
      <c r="D24" s="7" t="s">
        <v>56</v>
      </c>
      <c r="E24" s="7" t="s">
        <v>23</v>
      </c>
      <c r="F24" s="7">
        <v>-38</v>
      </c>
      <c r="G24" s="7" t="s">
        <v>59</v>
      </c>
      <c r="H24" s="10" t="s">
        <v>43</v>
      </c>
      <c r="I24" s="9" t="s">
        <v>60</v>
      </c>
      <c r="J24" s="7" t="s">
        <v>104</v>
      </c>
      <c r="K24" s="7">
        <v>16</v>
      </c>
      <c r="L24" s="7">
        <v>4</v>
      </c>
      <c r="M24" s="7">
        <v>32</v>
      </c>
      <c r="N24" s="22">
        <v>128</v>
      </c>
      <c r="O24" s="22" t="s">
        <v>110</v>
      </c>
    </row>
    <row r="25" spans="1:15" ht="45" x14ac:dyDescent="0.25">
      <c r="A25" s="7" t="s">
        <v>103</v>
      </c>
      <c r="B25" s="7" t="s">
        <v>106</v>
      </c>
      <c r="C25" s="7" t="s">
        <v>21</v>
      </c>
      <c r="D25" s="7" t="s">
        <v>105</v>
      </c>
      <c r="E25" s="7" t="s">
        <v>23</v>
      </c>
      <c r="F25" s="7">
        <v>-38</v>
      </c>
      <c r="G25" s="7" t="s">
        <v>59</v>
      </c>
      <c r="H25" s="10" t="s">
        <v>43</v>
      </c>
      <c r="I25" s="9" t="s">
        <v>60</v>
      </c>
      <c r="J25" s="7" t="s">
        <v>26</v>
      </c>
      <c r="K25" s="7">
        <v>16</v>
      </c>
      <c r="L25" s="7">
        <v>4</v>
      </c>
      <c r="M25" s="7">
        <v>32</v>
      </c>
      <c r="N25" s="22">
        <v>128</v>
      </c>
      <c r="O25" s="22" t="s">
        <v>110</v>
      </c>
    </row>
    <row r="26" spans="1:15" x14ac:dyDescent="0.25">
      <c r="A26" s="7"/>
      <c r="B26" s="7"/>
      <c r="C26" s="7"/>
      <c r="D26" s="7"/>
      <c r="E26" s="7"/>
      <c r="F26" s="7"/>
      <c r="G26" s="9"/>
      <c r="H26" s="10"/>
      <c r="I26" s="8"/>
      <c r="J26" s="7"/>
      <c r="K26" s="7"/>
      <c r="L26" s="7"/>
      <c r="M26" s="7"/>
      <c r="N26" s="8"/>
      <c r="O26" s="8"/>
    </row>
  </sheetData>
  <autoFilter ref="A1:O25"/>
  <customSheetViews>
    <customSheetView guid="{9F4CA045-92E3-4BFC-B59D-A54952DC9762}" scale="90" showAutoFilter="1">
      <pane ySplit="1" topLeftCell="A2" activePane="bottomLeft" state="frozen"/>
      <selection pane="bottomLeft" activeCell="C4" sqref="C4"/>
      <pageMargins left="0.7" right="0.7" top="0.75" bottom="0.75" header="0.3" footer="0.3"/>
      <pageSetup paperSize="179" orientation="portrait" r:id="rId1"/>
      <autoFilter ref="A1:M23"/>
    </customSheetView>
    <customSheetView guid="{E64C5ED4-E76E-4FAA-8FF9-CB840D6AB316}" scale="90" showAutoFilter="1">
      <pane ySplit="1" topLeftCell="A2" activePane="bottomLeft" state="frozen"/>
      <selection pane="bottomLeft" activeCell="H1" sqref="H1"/>
      <pageMargins left="0.7" right="0.7" top="0.75" bottom="0.75" header="0.3" footer="0.3"/>
      <pageSetup paperSize="179" orientation="portrait" r:id="rId2"/>
      <autoFilter ref="A1:M18"/>
    </customSheetView>
  </customSheetViews>
  <pageMargins left="0.7" right="0.7" top="0.75" bottom="0.75" header="0.3" footer="0.3"/>
  <pageSetup paperSize="17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5" sqref="D5"/>
    </sheetView>
  </sheetViews>
  <sheetFormatPr defaultColWidth="8.85546875" defaultRowHeight="15" x14ac:dyDescent="0.25"/>
  <cols>
    <col min="2" max="2" width="8.85546875" style="12"/>
    <col min="3" max="3" width="8.85546875" style="1"/>
    <col min="4" max="4" width="45.42578125" style="1" customWidth="1"/>
  </cols>
  <sheetData>
    <row r="2" spans="2:4" x14ac:dyDescent="0.25">
      <c r="B2" s="15" t="s">
        <v>82</v>
      </c>
      <c r="C2" s="16" t="s">
        <v>84</v>
      </c>
      <c r="D2" s="16" t="s">
        <v>83</v>
      </c>
    </row>
    <row r="3" spans="2:4" x14ac:dyDescent="0.25">
      <c r="B3" s="13" t="s">
        <v>97</v>
      </c>
      <c r="C3" s="14" t="s">
        <v>85</v>
      </c>
      <c r="D3" s="14" t="s">
        <v>98</v>
      </c>
    </row>
    <row r="4" spans="2:4" x14ac:dyDescent="0.25">
      <c r="B4" s="13">
        <v>0.1</v>
      </c>
      <c r="C4" s="14" t="s">
        <v>85</v>
      </c>
      <c r="D4" s="14" t="s">
        <v>99</v>
      </c>
    </row>
    <row r="5" spans="2:4" x14ac:dyDescent="0.25">
      <c r="B5" s="13">
        <v>0.2</v>
      </c>
      <c r="C5" s="14" t="s">
        <v>101</v>
      </c>
      <c r="D5" s="14" t="s">
        <v>107</v>
      </c>
    </row>
    <row r="6" spans="2:4" x14ac:dyDescent="0.25">
      <c r="B6" s="13"/>
      <c r="C6" s="14"/>
      <c r="D6" s="14"/>
    </row>
    <row r="7" spans="2:4" x14ac:dyDescent="0.25">
      <c r="B7" s="13"/>
      <c r="C7" s="14"/>
      <c r="D7" s="14"/>
    </row>
    <row r="8" spans="2:4" x14ac:dyDescent="0.25">
      <c r="B8" s="13"/>
      <c r="C8" s="14"/>
      <c r="D8" s="14"/>
    </row>
    <row r="9" spans="2:4" x14ac:dyDescent="0.25">
      <c r="B9" s="13"/>
      <c r="C9" s="14"/>
      <c r="D9" s="14"/>
    </row>
    <row r="10" spans="2:4" x14ac:dyDescent="0.25">
      <c r="B10" s="13"/>
      <c r="C10" s="14"/>
      <c r="D10" s="14"/>
    </row>
    <row r="11" spans="2:4" x14ac:dyDescent="0.25">
      <c r="B11" s="13"/>
      <c r="C11" s="14"/>
      <c r="D11" s="14"/>
    </row>
    <row r="12" spans="2:4" x14ac:dyDescent="0.25">
      <c r="B12" s="13"/>
      <c r="C12" s="14"/>
      <c r="D12" s="14"/>
    </row>
  </sheetData>
  <customSheetViews>
    <customSheetView guid="{9F4CA045-92E3-4BFC-B59D-A54952DC9762}">
      <selection activeCell="D4" sqref="D4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2" sqref="F42"/>
    </sheetView>
  </sheetViews>
  <sheetFormatPr defaultColWidth="8.85546875" defaultRowHeight="15" x14ac:dyDescent="0.25"/>
  <sheetData/>
  <customSheetViews>
    <customSheetView guid="{9F4CA045-92E3-4BFC-B59D-A54952DC9762}">
      <selection activeCell="F42" sqref="F42"/>
      <pageMargins left="0.7" right="0.7" top="0.75" bottom="0.75" header="0.3" footer="0.3"/>
      <pageSetup paperSize="9" orientation="portrait" r:id="rId1"/>
    </customSheetView>
    <customSheetView guid="{E64C5ED4-E76E-4FAA-8FF9-CB840D6AB316}"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DATABASES</vt:lpstr>
      <vt:lpstr>CHANGE HISTORY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Isabelle, Scott</dc:creator>
  <cp:lastModifiedBy>Scott Isabelle</cp:lastModifiedBy>
  <dcterms:created xsi:type="dcterms:W3CDTF">2006-09-16T00:00:00Z</dcterms:created>
  <dcterms:modified xsi:type="dcterms:W3CDTF">2017-01-26T10:08:13Z</dcterms:modified>
</cp:coreProperties>
</file>