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95" yWindow="300" windowWidth="13965" windowHeight="7845" activeTab="4"/>
  </bookViews>
  <sheets>
    <sheet name="Summary_AVG" sheetId="12" r:id="rId1"/>
    <sheet name="SMOS" sheetId="13" r:id="rId2"/>
    <sheet name="GMOS" sheetId="14" r:id="rId3"/>
    <sheet name="NMOS" sheetId="17" r:id="rId4"/>
    <sheet name="Summary" sheetId="16" r:id="rId5"/>
  </sheets>
  <calcPr calcId="145621"/>
</workbook>
</file>

<file path=xl/calcChain.xml><?xml version="1.0" encoding="utf-8"?>
<calcChain xmlns="http://schemas.openxmlformats.org/spreadsheetml/2006/main">
  <c r="K60" i="12" l="1"/>
  <c r="L60" i="12"/>
  <c r="M60" i="12"/>
  <c r="N60" i="12"/>
  <c r="O60" i="12"/>
  <c r="P60" i="12"/>
  <c r="Q60" i="12"/>
  <c r="R60" i="12"/>
  <c r="T60" i="12"/>
  <c r="K61" i="12"/>
  <c r="L61" i="12"/>
  <c r="M61" i="12"/>
  <c r="N61" i="12"/>
  <c r="O61" i="12"/>
  <c r="P61" i="12"/>
  <c r="Q61" i="12"/>
  <c r="R61" i="12"/>
  <c r="T61" i="12"/>
  <c r="L59" i="12"/>
  <c r="M59" i="12"/>
  <c r="N59" i="12"/>
  <c r="O59" i="12"/>
  <c r="P59" i="12"/>
  <c r="Q59" i="12"/>
  <c r="R59" i="12"/>
  <c r="T59" i="12"/>
  <c r="K57" i="12"/>
  <c r="L57" i="12"/>
  <c r="M57" i="12"/>
  <c r="N57" i="12"/>
  <c r="O57" i="12"/>
  <c r="P57" i="12"/>
  <c r="Q57" i="12"/>
  <c r="R57" i="12"/>
  <c r="T57" i="12"/>
  <c r="K58" i="12"/>
  <c r="L58" i="12"/>
  <c r="M58" i="12"/>
  <c r="N58" i="12"/>
  <c r="O58" i="12"/>
  <c r="P58" i="12"/>
  <c r="Q58" i="12"/>
  <c r="R58" i="12"/>
  <c r="T58" i="12"/>
  <c r="L56" i="12"/>
  <c r="M56" i="12"/>
  <c r="N56" i="12"/>
  <c r="O56" i="12"/>
  <c r="P56" i="12"/>
  <c r="Q56" i="12"/>
  <c r="R56" i="12"/>
  <c r="T56" i="12"/>
  <c r="K56" i="12"/>
  <c r="K59" i="12"/>
  <c r="K48" i="12"/>
  <c r="K54" i="12" s="1"/>
  <c r="L48" i="12"/>
  <c r="L51" i="12" s="1"/>
  <c r="M48" i="12"/>
  <c r="M54" i="12" s="1"/>
  <c r="N48" i="12"/>
  <c r="N51" i="12" s="1"/>
  <c r="O48" i="12"/>
  <c r="O54" i="12" s="1"/>
  <c r="P48" i="12"/>
  <c r="P54" i="12" s="1"/>
  <c r="Q48" i="12"/>
  <c r="Q54" i="12" s="1"/>
  <c r="R48" i="12"/>
  <c r="R51" i="12" s="1"/>
  <c r="T48" i="12"/>
  <c r="T51" i="12" s="1"/>
  <c r="K49" i="12"/>
  <c r="K55" i="12" s="1"/>
  <c r="L49" i="12"/>
  <c r="L52" i="12" s="1"/>
  <c r="M49" i="12"/>
  <c r="M55" i="12" s="1"/>
  <c r="N49" i="12"/>
  <c r="N52" i="12" s="1"/>
  <c r="O49" i="12"/>
  <c r="O55" i="12" s="1"/>
  <c r="P49" i="12"/>
  <c r="P52" i="12" s="1"/>
  <c r="Q49" i="12"/>
  <c r="Q55" i="12" s="1"/>
  <c r="R49" i="12"/>
  <c r="R52" i="12" s="1"/>
  <c r="T49" i="12"/>
  <c r="T52" i="12" s="1"/>
  <c r="L47" i="12"/>
  <c r="L53" i="12" s="1"/>
  <c r="M47" i="12"/>
  <c r="M50" i="12" s="1"/>
  <c r="N47" i="12"/>
  <c r="N53" i="12" s="1"/>
  <c r="O47" i="12"/>
  <c r="O50" i="12" s="1"/>
  <c r="P47" i="12"/>
  <c r="P53" i="12" s="1"/>
  <c r="Q47" i="12"/>
  <c r="Q53" i="12" s="1"/>
  <c r="R47" i="12"/>
  <c r="R53" i="12" s="1"/>
  <c r="T47" i="12"/>
  <c r="T53" i="12" s="1"/>
  <c r="K47" i="12"/>
  <c r="K53" i="12" s="1"/>
  <c r="S46" i="12"/>
  <c r="S45" i="12"/>
  <c r="S44" i="12"/>
  <c r="S25" i="12"/>
  <c r="S24" i="12"/>
  <c r="S23" i="12"/>
  <c r="S43" i="12"/>
  <c r="S42" i="12"/>
  <c r="S41" i="12"/>
  <c r="S26" i="12"/>
  <c r="S27" i="12"/>
  <c r="S28" i="12"/>
  <c r="Q52" i="12" l="1"/>
  <c r="O51" i="12"/>
  <c r="T50" i="12"/>
  <c r="M52" i="12"/>
  <c r="P50" i="12"/>
  <c r="L50" i="12"/>
  <c r="K51" i="12"/>
  <c r="T54" i="12"/>
  <c r="K50" i="12"/>
  <c r="R50" i="12"/>
  <c r="N50" i="12"/>
  <c r="O52" i="12"/>
  <c r="K52" i="12"/>
  <c r="Q51" i="12"/>
  <c r="M51" i="12"/>
  <c r="O53" i="12"/>
  <c r="T55" i="12"/>
  <c r="P55" i="12"/>
  <c r="L55" i="12"/>
  <c r="R54" i="12"/>
  <c r="N54" i="12"/>
  <c r="M53" i="12"/>
  <c r="R55" i="12"/>
  <c r="N55" i="12"/>
  <c r="L54" i="12"/>
  <c r="Q50" i="12"/>
  <c r="P51" i="12"/>
  <c r="S37" i="12"/>
  <c r="S36" i="12"/>
  <c r="S35" i="12"/>
  <c r="S34" i="12"/>
  <c r="S33" i="12"/>
  <c r="S32" i="12"/>
  <c r="S21" i="12"/>
  <c r="S22" i="12"/>
  <c r="S40" i="12"/>
  <c r="S39" i="12"/>
  <c r="S38" i="12"/>
  <c r="S30" i="12" l="1"/>
  <c r="S31" i="12"/>
  <c r="S29" i="12"/>
  <c r="S20" i="12"/>
  <c r="S18" i="12"/>
  <c r="S19" i="12"/>
  <c r="S17" i="12"/>
  <c r="S15" i="12"/>
  <c r="S16" i="12"/>
  <c r="S14" i="12"/>
  <c r="S12" i="12"/>
  <c r="S13" i="12"/>
  <c r="S11" i="12"/>
  <c r="S9" i="12"/>
  <c r="S10" i="12"/>
  <c r="S8" i="12"/>
  <c r="S6" i="12"/>
  <c r="S7" i="12"/>
  <c r="S5" i="12"/>
  <c r="S3" i="12"/>
  <c r="S4" i="12"/>
  <c r="S2" i="12"/>
  <c r="S57" i="12" l="1"/>
  <c r="S60" i="12"/>
  <c r="S59" i="12"/>
  <c r="S56" i="12"/>
  <c r="S61" i="12"/>
  <c r="S58" i="12"/>
  <c r="S48" i="12"/>
  <c r="S54" i="12" s="1"/>
  <c r="S47" i="12"/>
  <c r="S53" i="12" s="1"/>
  <c r="S49" i="12"/>
  <c r="S55" i="12" s="1"/>
  <c r="S52" i="12" l="1"/>
  <c r="S51" i="12"/>
  <c r="S50" i="12"/>
</calcChain>
</file>

<file path=xl/sharedStrings.xml><?xml version="1.0" encoding="utf-8"?>
<sst xmlns="http://schemas.openxmlformats.org/spreadsheetml/2006/main" count="451" uniqueCount="70">
  <si>
    <t>Description</t>
  </si>
  <si>
    <t>G-MOS</t>
  </si>
  <si>
    <t>N-MOS</t>
  </si>
  <si>
    <t>S-MOS</t>
  </si>
  <si>
    <t>Clean Speech</t>
  </si>
  <si>
    <t>Average</t>
  </si>
  <si>
    <t>Mensa</t>
  </si>
  <si>
    <t>MAX</t>
  </si>
  <si>
    <t>MIN</t>
  </si>
  <si>
    <t>MEAN</t>
  </si>
  <si>
    <t>HATS</t>
  </si>
  <si>
    <t>Cradle</t>
  </si>
  <si>
    <t>Yes</t>
  </si>
  <si>
    <t>HMS II.3</t>
  </si>
  <si>
    <t>Company</t>
  </si>
  <si>
    <t>Lab</t>
  </si>
  <si>
    <t>AV Mini Lab</t>
  </si>
  <si>
    <t>HEAD Acoustics GmbH</t>
  </si>
  <si>
    <t>Qualcomm Incorporated</t>
  </si>
  <si>
    <t>No</t>
  </si>
  <si>
    <t>Semi-Anechoic</t>
  </si>
  <si>
    <t>ORANGE</t>
  </si>
  <si>
    <t>HA Lab 1</t>
  </si>
  <si>
    <t>HA Lab 2</t>
  </si>
  <si>
    <t>Subwoofer</t>
  </si>
  <si>
    <t>ORANGE Lab 1</t>
  </si>
  <si>
    <t>Positioner</t>
  </si>
  <si>
    <t>AX Lab</t>
  </si>
  <si>
    <t>Small semi-anechoic</t>
  </si>
  <si>
    <t>B&amp;K Type 4128D</t>
  </si>
  <si>
    <t>HA Lab 3</t>
  </si>
  <si>
    <t>SONY Mobile</t>
  </si>
  <si>
    <t>Tampere Lab</t>
  </si>
  <si>
    <t>Allentown Lab</t>
  </si>
  <si>
    <t>Audience, Inc.</t>
  </si>
  <si>
    <t>Intel</t>
  </si>
  <si>
    <t>Rohde &amp; Schwarz</t>
  </si>
  <si>
    <t>Audience Lab 1</t>
  </si>
  <si>
    <t>Anechoic</t>
  </si>
  <si>
    <t>Beijing Lab</t>
  </si>
  <si>
    <t>R&amp;S Lab 1</t>
  </si>
  <si>
    <t>Calibration</t>
  </si>
  <si>
    <t>Unique</t>
  </si>
  <si>
    <t>Per Noise Type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</si>
  <si>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</si>
  <si>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</si>
  <si>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</si>
  <si>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</si>
  <si>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</si>
  <si>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</si>
  <si>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</si>
  <si>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</si>
  <si>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</si>
  <si>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</si>
  <si>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</si>
  <si>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</si>
  <si>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</si>
  <si>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</si>
  <si>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</si>
  <si>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Condition</t>
  </si>
  <si>
    <t>Environment</t>
  </si>
  <si>
    <t>Pub</t>
  </si>
  <si>
    <t>Road</t>
  </si>
  <si>
    <t>Xroads</t>
  </si>
  <si>
    <t>Train</t>
  </si>
  <si>
    <t>FS Car 130km/H</t>
  </si>
  <si>
    <t>Cafeteria</t>
  </si>
  <si>
    <t>Work Noise Callcenter</t>
  </si>
  <si>
    <t>+ MAX</t>
  </si>
  <si>
    <t>- 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</si>
</sst>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2" fillId="0" borderId="0"/>
  </cellStyleXfs>
  <cellXfs count="82">
    <xf numFmtId="0" fontId="0" fillId="0" borderId="0" xfId="0"/>
    <xf numFmtId="0" fontId="1" fillId="2" borderId="10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 applyProtection="1">
      <alignment horizontal="center" vertical="center"/>
    </xf>
    <xf numFmtId="0" fontId="1" fillId="2" borderId="11" xfId="0" applyNumberFormat="1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 applyProtection="1">
      <alignment horizontal="center" vertical="center"/>
    </xf>
    <xf numFmtId="0" fontId="1" fillId="3" borderId="12" xfId="0" applyNumberFormat="1" applyFont="1" applyFill="1" applyBorder="1" applyAlignment="1">
      <alignment horizontal="center" vertical="center"/>
    </xf>
    <xf numFmtId="0" fontId="1" fillId="3" borderId="12" xfId="0" applyNumberFormat="1" applyFont="1" applyFill="1" applyBorder="1" applyAlignment="1" applyProtection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/>
    </xf>
    <xf numFmtId="164" fontId="2" fillId="0" borderId="7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 applyProtection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 applyProtection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 applyProtection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/>
    </xf>
    <xf numFmtId="164" fontId="2" fillId="0" borderId="10" xfId="0" applyNumberFormat="1" applyFont="1" applyBorder="1" applyAlignment="1">
      <alignment horizontal="center"/>
    </xf>
    <xf numFmtId="164" fontId="2" fillId="0" borderId="9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49" fontId="2" fillId="2" borderId="10" xfId="0" applyNumberFormat="1" applyFont="1" applyFill="1" applyBorder="1" applyAlignment="1">
      <alignment vertical="center" wrapText="1"/>
    </xf>
    <xf numFmtId="49" fontId="2" fillId="2" borderId="10" xfId="0" applyNumberFormat="1" applyFont="1" applyFill="1" applyBorder="1" applyAlignment="1" applyProtection="1">
      <alignment vertical="center" wrapText="1"/>
    </xf>
    <xf numFmtId="2" fontId="2" fillId="3" borderId="6" xfId="0" applyNumberFormat="1" applyFont="1" applyFill="1" applyBorder="1" applyAlignment="1">
      <alignment horizontal="center"/>
    </xf>
    <xf numFmtId="2" fontId="2" fillId="3" borderId="7" xfId="0" applyNumberFormat="1" applyFont="1" applyFill="1" applyBorder="1" applyAlignment="1">
      <alignment horizontal="center"/>
    </xf>
    <xf numFmtId="2" fontId="2" fillId="3" borderId="11" xfId="0" applyNumberFormat="1" applyFont="1" applyFill="1" applyBorder="1" applyAlignment="1">
      <alignment horizontal="center"/>
    </xf>
    <xf numFmtId="2" fontId="2" fillId="3" borderId="8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2" fontId="2" fillId="3" borderId="0" xfId="0" applyNumberFormat="1" applyFont="1" applyFill="1" applyBorder="1" applyAlignment="1">
      <alignment horizontal="center"/>
    </xf>
    <xf numFmtId="2" fontId="2" fillId="3" borderId="10" xfId="0" applyNumberFormat="1" applyFont="1" applyFill="1" applyBorder="1" applyAlignment="1">
      <alignment horizontal="center"/>
    </xf>
    <xf numFmtId="2" fontId="2" fillId="3" borderId="2" xfId="0" applyNumberFormat="1" applyFont="1" applyFill="1" applyBorder="1" applyAlignment="1">
      <alignment horizontal="center"/>
    </xf>
    <xf numFmtId="2" fontId="2" fillId="3" borderId="3" xfId="0" applyNumberFormat="1" applyFont="1" applyFill="1" applyBorder="1" applyAlignment="1">
      <alignment horizontal="center"/>
    </xf>
    <xf numFmtId="2" fontId="2" fillId="3" borderId="4" xfId="0" applyNumberFormat="1" applyFont="1" applyFill="1" applyBorder="1" applyAlignment="1">
      <alignment horizontal="center"/>
    </xf>
    <xf numFmtId="2" fontId="2" fillId="3" borderId="9" xfId="0" applyNumberFormat="1" applyFont="1" applyFill="1" applyBorder="1" applyAlignment="1">
      <alignment horizontal="center"/>
    </xf>
    <xf numFmtId="2" fontId="2" fillId="3" borderId="5" xfId="0" applyNumberFormat="1" applyFont="1" applyFill="1" applyBorder="1" applyAlignment="1">
      <alignment horizontal="center"/>
    </xf>
    <xf numFmtId="164" fontId="2" fillId="3" borderId="6" xfId="0" applyNumberFormat="1" applyFont="1" applyFill="1" applyBorder="1" applyAlignment="1">
      <alignment horizontal="center"/>
    </xf>
    <xf numFmtId="164" fontId="2" fillId="3" borderId="7" xfId="0" applyNumberFormat="1" applyFont="1" applyFill="1" applyBorder="1" applyAlignment="1">
      <alignment horizontal="center"/>
    </xf>
    <xf numFmtId="164" fontId="2" fillId="3" borderId="11" xfId="0" applyNumberFormat="1" applyFont="1" applyFill="1" applyBorder="1" applyAlignment="1">
      <alignment horizontal="center"/>
    </xf>
    <xf numFmtId="164" fontId="2" fillId="3" borderId="8" xfId="0" applyNumberFormat="1" applyFont="1" applyFill="1" applyBorder="1" applyAlignment="1">
      <alignment horizontal="center"/>
    </xf>
    <xf numFmtId="164" fontId="2" fillId="3" borderId="1" xfId="0" applyNumberFormat="1" applyFont="1" applyFill="1" applyBorder="1" applyAlignment="1">
      <alignment horizontal="center"/>
    </xf>
    <xf numFmtId="164" fontId="2" fillId="3" borderId="0" xfId="0" applyNumberFormat="1" applyFont="1" applyFill="1" applyBorder="1" applyAlignment="1">
      <alignment horizontal="center"/>
    </xf>
    <xf numFmtId="164" fontId="2" fillId="3" borderId="10" xfId="0" applyNumberFormat="1" applyFont="1" applyFill="1" applyBorder="1" applyAlignment="1">
      <alignment horizontal="center"/>
    </xf>
    <xf numFmtId="164" fontId="2" fillId="3" borderId="2" xfId="0" applyNumberFormat="1" applyFont="1" applyFill="1" applyBorder="1" applyAlignment="1">
      <alignment horizontal="center"/>
    </xf>
    <xf numFmtId="164" fontId="2" fillId="3" borderId="3" xfId="0" applyNumberFormat="1" applyFont="1" applyFill="1" applyBorder="1" applyAlignment="1">
      <alignment horizontal="center"/>
    </xf>
    <xf numFmtId="164" fontId="2" fillId="3" borderId="4" xfId="0" applyNumberFormat="1" applyFont="1" applyFill="1" applyBorder="1" applyAlignment="1">
      <alignment horizontal="center"/>
    </xf>
    <xf numFmtId="164" fontId="2" fillId="3" borderId="9" xfId="0" applyNumberFormat="1" applyFont="1" applyFill="1" applyBorder="1" applyAlignment="1">
      <alignment horizontal="center"/>
    </xf>
    <xf numFmtId="164" fontId="2" fillId="3" borderId="5" xfId="0" applyNumberFormat="1" applyFont="1" applyFill="1" applyBorder="1" applyAlignment="1">
      <alignment horizontal="center"/>
    </xf>
    <xf numFmtId="0" fontId="1" fillId="3" borderId="9" xfId="0" applyNumberFormat="1" applyFont="1" applyFill="1" applyBorder="1" applyAlignment="1">
      <alignment horizontal="center" vertical="center"/>
    </xf>
    <xf numFmtId="49" fontId="3" fillId="4" borderId="0" xfId="0" applyNumberFormat="1" applyFont="1" applyFill="1" applyBorder="1" applyAlignment="1">
      <alignment horizontal="center" vertical="center" textRotation="90" wrapText="1"/>
    </xf>
    <xf numFmtId="0" fontId="3" fillId="4" borderId="10" xfId="0" applyNumberFormat="1" applyFont="1" applyFill="1" applyBorder="1" applyAlignment="1">
      <alignment horizontal="center" vertical="center" textRotation="90"/>
    </xf>
    <xf numFmtId="0" fontId="4" fillId="4" borderId="0" xfId="0" applyFont="1" applyFill="1" applyBorder="1" applyAlignment="1">
      <alignment horizontal="center" vertical="center" textRotation="90"/>
    </xf>
    <xf numFmtId="0" fontId="2" fillId="0" borderId="0" xfId="0" applyFont="1"/>
    <xf numFmtId="164" fontId="2" fillId="0" borderId="6" xfId="1" applyNumberFormat="1" applyFont="1" applyBorder="1" applyAlignment="1">
      <alignment horizontal="center"/>
    </xf>
    <xf numFmtId="164" fontId="2" fillId="0" borderId="7" xfId="1" applyNumberFormat="1" applyFont="1" applyBorder="1" applyAlignment="1">
      <alignment horizontal="center"/>
    </xf>
    <xf numFmtId="164" fontId="2" fillId="0" borderId="0" xfId="1" applyNumberFormat="1" applyFont="1" applyBorder="1" applyAlignment="1">
      <alignment horizontal="center"/>
    </xf>
    <xf numFmtId="164" fontId="2" fillId="0" borderId="1" xfId="1" applyNumberFormat="1" applyFont="1" applyBorder="1" applyAlignment="1">
      <alignment horizontal="center"/>
    </xf>
    <xf numFmtId="164" fontId="2" fillId="0" borderId="4" xfId="1" applyNumberFormat="1" applyFont="1" applyBorder="1" applyAlignment="1">
      <alignment horizontal="center"/>
    </xf>
    <xf numFmtId="164" fontId="2" fillId="0" borderId="3" xfId="1" applyNumberFormat="1" applyFont="1" applyBorder="1" applyAlignment="1">
      <alignment horizontal="center"/>
    </xf>
    <xf numFmtId="164" fontId="2" fillId="0" borderId="2" xfId="1" applyNumberFormat="1" applyFont="1" applyBorder="1" applyAlignment="1">
      <alignment horizontal="center"/>
    </xf>
    <xf numFmtId="164" fontId="2" fillId="0" borderId="5" xfId="1" applyNumberFormat="1" applyFont="1" applyBorder="1" applyAlignment="1">
      <alignment horizont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</cellXfs>
  <cellStyles count="2">
    <cellStyle name="Normal" xfId="0" builtinId="0"/>
    <cellStyle name="Normal 2" xfId="1"/>
  </cellStyles>
  <dxfs count="23"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>
          <fgColor indexed="64"/>
          <bgColor theme="0"/>
        </patternFill>
      </fill>
      <alignment horizontal="center" vertical="center" textRotation="9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scheme val="none"/>
      </font>
      <numFmt numFmtId="164" formatCode="0.0"/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0.0"/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scheme val="none"/>
      </font>
      <numFmt numFmtId="164" formatCode="0.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scheme val="none"/>
      </font>
      <numFmt numFmtId="164" formatCode="0.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scheme val="none"/>
      </font>
      <numFmt numFmtId="164" formatCode="0.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scheme val="none"/>
      </font>
      <numFmt numFmtId="164" formatCode="0.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scheme val="none"/>
      </font>
      <numFmt numFmtId="164" formatCode="0.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scheme val="none"/>
      </font>
      <numFmt numFmtId="164" formatCode="0.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fill>
        <patternFill patternType="solid">
          <fgColor indexed="64"/>
          <bgColor theme="3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0"/>
        <name val="Arial"/>
        <scheme val="none"/>
      </font>
      <numFmt numFmtId="30" formatCode="@"/>
      <fill>
        <patternFill patternType="solid">
          <fgColor indexed="64"/>
          <bgColor theme="3" tint="0.59999389629810485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scheme val="none"/>
      </font>
      <numFmt numFmtId="30" formatCode="@"/>
      <fill>
        <patternFill patternType="solid">
          <fgColor indexed="64"/>
          <bgColor theme="3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name val="Arial"/>
        <scheme val="none"/>
      </font>
      <numFmt numFmtId="30" formatCode="@"/>
      <fill>
        <patternFill patternType="solid">
          <fgColor indexed="64"/>
          <bgColor theme="3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fill>
        <patternFill patternType="solid">
          <fgColor indexed="64"/>
          <bgColor theme="3" tint="0.5999938962981048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fill>
        <patternFill patternType="solid">
          <fgColor indexed="64"/>
          <bgColor theme="3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name val="Arial"/>
        <scheme val="none"/>
      </font>
      <numFmt numFmtId="30" formatCode="@"/>
      <fill>
        <patternFill patternType="solid">
          <fgColor indexed="64"/>
          <bgColor theme="3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fill>
        <patternFill patternType="solid">
          <fgColor indexed="64"/>
          <bgColor theme="3" tint="0.59999389629810485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  <fill>
        <patternFill patternType="solid">
          <fgColor indexed="64"/>
          <bgColor theme="3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 outline="0">
        <right style="medium">
          <color indexed="64"/>
        </right>
        <bottom style="medium">
          <color indexed="64"/>
        </bottom>
      </border>
    </dxf>
  </dxfs>
  <tableStyles count="0" defaultTableStyle="TableStyleMedium2" defaultPivotStyle="PivotStyleLight16"/>
  <colors>
    <mruColors>
      <color rgb="FFFF00FF"/>
      <color rgb="FF00FFFF"/>
      <color rgb="FFFFFF00"/>
      <color rgb="FF00FF00"/>
      <color rgb="FF0000FF"/>
      <color rgb="FF000000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2.xml"/><Relationship Id="rId7" Type="http://schemas.openxmlformats.org/officeDocument/2006/relationships/styles" Target="style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4.xml"/><Relationship Id="rId4" Type="http://schemas.openxmlformats.org/officeDocument/2006/relationships/chartsheet" Target="chartsheets/sheet3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992618110236221"/>
          <c:y val="2.7614603146518039E-2"/>
          <c:w val="0.8609765966754156"/>
          <c:h val="0.7161992696444462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Summary_AVG!$A$2</c:f>
              <c:strCache>
                <c:ptCount val="1"/>
                <c:pt idx="0">
                  <c:v>A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Lbls>
            <c:delete val="1"/>
          </c:dLbls>
          <c:cat>
            <c:strRef>
              <c:f>Summary_AVG!$K$1:$R$1</c:f>
              <c:strCache>
                <c:ptCount val="8"/>
                <c:pt idx="0">
                  <c:v>Pub</c:v>
                </c:pt>
                <c:pt idx="1">
                  <c:v>Road</c:v>
                </c:pt>
                <c:pt idx="2">
                  <c:v>Xroads</c:v>
                </c:pt>
                <c:pt idx="3">
                  <c:v>Train</c:v>
                </c:pt>
                <c:pt idx="4">
                  <c:v>FS Car 130km/H</c:v>
                </c:pt>
                <c:pt idx="5">
                  <c:v>Cafeteria</c:v>
                </c:pt>
                <c:pt idx="6">
                  <c:v>Mensa</c:v>
                </c:pt>
                <c:pt idx="7">
                  <c:v>Work Noise Callcenter</c:v>
                </c:pt>
              </c:strCache>
            </c:strRef>
          </c:cat>
          <c:val>
            <c:numRef>
              <c:f>Summary_AVG!$K$4:$R$4</c:f>
              <c:numCache>
                <c:formatCode>0.0</c:formatCode>
                <c:ptCount val="8"/>
                <c:pt idx="0">
                  <c:v>4.3</c:v>
                </c:pt>
                <c:pt idx="1">
                  <c:v>4</c:v>
                </c:pt>
                <c:pt idx="2">
                  <c:v>4.3</c:v>
                </c:pt>
                <c:pt idx="3">
                  <c:v>4.3</c:v>
                </c:pt>
                <c:pt idx="4">
                  <c:v>4.5</c:v>
                </c:pt>
                <c:pt idx="5">
                  <c:v>4.5</c:v>
                </c:pt>
                <c:pt idx="6">
                  <c:v>4.5</c:v>
                </c:pt>
                <c:pt idx="7">
                  <c:v>4.5999999999999996</c:v>
                </c:pt>
              </c:numCache>
            </c:numRef>
          </c:val>
        </c:ser>
        <c:ser>
          <c:idx val="1"/>
          <c:order val="1"/>
          <c:tx>
            <c:strRef>
              <c:f>Summary_AVG!$A$5</c:f>
              <c:strCache>
                <c:ptCount val="1"/>
                <c:pt idx="0">
                  <c:v>B</c:v>
                </c:pt>
              </c:strCache>
            </c:strRef>
          </c:tx>
          <c:spPr>
            <a:solidFill>
              <a:srgbClr val="0000FF"/>
            </a:solidFill>
            <a:ln>
              <a:solidFill>
                <a:schemeClr val="tx1"/>
              </a:solidFill>
            </a:ln>
          </c:spPr>
          <c:invertIfNegative val="0"/>
          <c:dLbls>
            <c:delete val="1"/>
          </c:dLbls>
          <c:cat>
            <c:strRef>
              <c:f>Summary_AVG!$K$1:$R$1</c:f>
              <c:strCache>
                <c:ptCount val="8"/>
                <c:pt idx="0">
                  <c:v>Pub</c:v>
                </c:pt>
                <c:pt idx="1">
                  <c:v>Road</c:v>
                </c:pt>
                <c:pt idx="2">
                  <c:v>Xroads</c:v>
                </c:pt>
                <c:pt idx="3">
                  <c:v>Train</c:v>
                </c:pt>
                <c:pt idx="4">
                  <c:v>FS Car 130km/H</c:v>
                </c:pt>
                <c:pt idx="5">
                  <c:v>Cafeteria</c:v>
                </c:pt>
                <c:pt idx="6">
                  <c:v>Mensa</c:v>
                </c:pt>
                <c:pt idx="7">
                  <c:v>Work Noise Callcenter</c:v>
                </c:pt>
              </c:strCache>
            </c:strRef>
          </c:cat>
          <c:val>
            <c:numRef>
              <c:f>Summary_AVG!$K$7:$R$7</c:f>
              <c:numCache>
                <c:formatCode>0.0</c:formatCode>
                <c:ptCount val="8"/>
                <c:pt idx="0">
                  <c:v>4.2</c:v>
                </c:pt>
                <c:pt idx="1">
                  <c:v>3.9</c:v>
                </c:pt>
                <c:pt idx="2">
                  <c:v>4.3</c:v>
                </c:pt>
                <c:pt idx="3">
                  <c:v>4.3</c:v>
                </c:pt>
                <c:pt idx="4">
                  <c:v>4.5</c:v>
                </c:pt>
                <c:pt idx="5">
                  <c:v>4.4000000000000004</c:v>
                </c:pt>
                <c:pt idx="6">
                  <c:v>4.5</c:v>
                </c:pt>
                <c:pt idx="7">
                  <c:v>4.5999999999999996</c:v>
                </c:pt>
              </c:numCache>
            </c:numRef>
          </c:val>
        </c:ser>
        <c:ser>
          <c:idx val="2"/>
          <c:order val="2"/>
          <c:tx>
            <c:strRef>
              <c:f>Summary_AVG!$A$8</c:f>
              <c:strCache>
                <c:ptCount val="1"/>
                <c:pt idx="0">
                  <c:v>C</c:v>
                </c:pt>
              </c:strCache>
            </c:strRef>
          </c:tx>
          <c:spPr>
            <a:solidFill>
              <a:srgbClr val="00FF00"/>
            </a:solidFill>
            <a:ln>
              <a:solidFill>
                <a:schemeClr val="tx1"/>
              </a:solidFill>
            </a:ln>
          </c:spPr>
          <c:invertIfNegative val="0"/>
          <c:dLbls>
            <c:delete val="1"/>
          </c:dLbls>
          <c:cat>
            <c:strRef>
              <c:f>Summary_AVG!$K$1:$R$1</c:f>
              <c:strCache>
                <c:ptCount val="8"/>
                <c:pt idx="0">
                  <c:v>Pub</c:v>
                </c:pt>
                <c:pt idx="1">
                  <c:v>Road</c:v>
                </c:pt>
                <c:pt idx="2">
                  <c:v>Xroads</c:v>
                </c:pt>
                <c:pt idx="3">
                  <c:v>Train</c:v>
                </c:pt>
                <c:pt idx="4">
                  <c:v>FS Car 130km/H</c:v>
                </c:pt>
                <c:pt idx="5">
                  <c:v>Cafeteria</c:v>
                </c:pt>
                <c:pt idx="6">
                  <c:v>Mensa</c:v>
                </c:pt>
                <c:pt idx="7">
                  <c:v>Work Noise Callcenter</c:v>
                </c:pt>
              </c:strCache>
            </c:strRef>
          </c:cat>
          <c:val>
            <c:numRef>
              <c:f>Summary_AVG!$K$10:$R$10</c:f>
              <c:numCache>
                <c:formatCode>0.0</c:formatCode>
                <c:ptCount val="8"/>
                <c:pt idx="0">
                  <c:v>4.2</c:v>
                </c:pt>
                <c:pt idx="1">
                  <c:v>3.9</c:v>
                </c:pt>
                <c:pt idx="2">
                  <c:v>4.3</c:v>
                </c:pt>
                <c:pt idx="3">
                  <c:v>4.3</c:v>
                </c:pt>
                <c:pt idx="4">
                  <c:v>4.4000000000000004</c:v>
                </c:pt>
                <c:pt idx="5">
                  <c:v>4.4000000000000004</c:v>
                </c:pt>
                <c:pt idx="6">
                  <c:v>4.5</c:v>
                </c:pt>
                <c:pt idx="7">
                  <c:v>4.5999999999999996</c:v>
                </c:pt>
              </c:numCache>
            </c:numRef>
          </c:val>
        </c:ser>
        <c:ser>
          <c:idx val="7"/>
          <c:order val="3"/>
          <c:tx>
            <c:strRef>
              <c:f>Summary_AVG!$A$11</c:f>
              <c:strCache>
                <c:ptCount val="1"/>
                <c:pt idx="0">
                  <c:v>D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1"/>
              </a:solidFill>
            </a:ln>
          </c:spPr>
          <c:invertIfNegative val="0"/>
          <c:dLbls>
            <c:delete val="1"/>
          </c:dLbls>
          <c:cat>
            <c:strRef>
              <c:f>Summary_AVG!$K$1:$R$1</c:f>
              <c:strCache>
                <c:ptCount val="8"/>
                <c:pt idx="0">
                  <c:v>Pub</c:v>
                </c:pt>
                <c:pt idx="1">
                  <c:v>Road</c:v>
                </c:pt>
                <c:pt idx="2">
                  <c:v>Xroads</c:v>
                </c:pt>
                <c:pt idx="3">
                  <c:v>Train</c:v>
                </c:pt>
                <c:pt idx="4">
                  <c:v>FS Car 130km/H</c:v>
                </c:pt>
                <c:pt idx="5">
                  <c:v>Cafeteria</c:v>
                </c:pt>
                <c:pt idx="6">
                  <c:v>Mensa</c:v>
                </c:pt>
                <c:pt idx="7">
                  <c:v>Work Noise Callcenter</c:v>
                </c:pt>
              </c:strCache>
            </c:strRef>
          </c:cat>
          <c:val>
            <c:numRef>
              <c:f>Summary_AVG!$K$13:$R$13</c:f>
              <c:numCache>
                <c:formatCode>0.0</c:formatCode>
                <c:ptCount val="8"/>
                <c:pt idx="0">
                  <c:v>4.2</c:v>
                </c:pt>
                <c:pt idx="1">
                  <c:v>3.9</c:v>
                </c:pt>
                <c:pt idx="2">
                  <c:v>4.3</c:v>
                </c:pt>
                <c:pt idx="3">
                  <c:v>4.3</c:v>
                </c:pt>
                <c:pt idx="4">
                  <c:v>4.5</c:v>
                </c:pt>
                <c:pt idx="5">
                  <c:v>4.4000000000000004</c:v>
                </c:pt>
                <c:pt idx="6">
                  <c:v>4.5</c:v>
                </c:pt>
                <c:pt idx="7">
                  <c:v>4.7</c:v>
                </c:pt>
              </c:numCache>
            </c:numRef>
          </c:val>
        </c:ser>
        <c:ser>
          <c:idx val="6"/>
          <c:order val="4"/>
          <c:tx>
            <c:strRef>
              <c:f>Summary_AVG!$A$14</c:f>
              <c:strCache>
                <c:ptCount val="1"/>
                <c:pt idx="0">
                  <c:v>E</c:v>
                </c:pt>
              </c:strCache>
            </c:strRef>
          </c:tx>
          <c:spPr>
            <a:solidFill>
              <a:srgbClr val="00FFFF"/>
            </a:solidFill>
            <a:ln>
              <a:solidFill>
                <a:schemeClr val="tx1"/>
              </a:solidFill>
            </a:ln>
          </c:spPr>
          <c:invertIfNegative val="0"/>
          <c:dLbls>
            <c:delete val="1"/>
          </c:dLbls>
          <c:cat>
            <c:strRef>
              <c:f>Summary_AVG!$K$1:$R$1</c:f>
              <c:strCache>
                <c:ptCount val="8"/>
                <c:pt idx="0">
                  <c:v>Pub</c:v>
                </c:pt>
                <c:pt idx="1">
                  <c:v>Road</c:v>
                </c:pt>
                <c:pt idx="2">
                  <c:v>Xroads</c:v>
                </c:pt>
                <c:pt idx="3">
                  <c:v>Train</c:v>
                </c:pt>
                <c:pt idx="4">
                  <c:v>FS Car 130km/H</c:v>
                </c:pt>
                <c:pt idx="5">
                  <c:v>Cafeteria</c:v>
                </c:pt>
                <c:pt idx="6">
                  <c:v>Mensa</c:v>
                </c:pt>
                <c:pt idx="7">
                  <c:v>Work Noise Callcenter</c:v>
                </c:pt>
              </c:strCache>
            </c:strRef>
          </c:cat>
          <c:val>
            <c:numRef>
              <c:f>Summary_AVG!$K$16:$R$16</c:f>
              <c:numCache>
                <c:formatCode>0.0</c:formatCode>
                <c:ptCount val="8"/>
                <c:pt idx="0">
                  <c:v>4.2</c:v>
                </c:pt>
                <c:pt idx="1">
                  <c:v>3.9</c:v>
                </c:pt>
                <c:pt idx="2">
                  <c:v>4.3</c:v>
                </c:pt>
                <c:pt idx="3">
                  <c:v>4.3</c:v>
                </c:pt>
                <c:pt idx="4">
                  <c:v>4.4000000000000004</c:v>
                </c:pt>
                <c:pt idx="5">
                  <c:v>4.4000000000000004</c:v>
                </c:pt>
                <c:pt idx="6">
                  <c:v>4.5</c:v>
                </c:pt>
                <c:pt idx="7">
                  <c:v>4.5999999999999996</c:v>
                </c:pt>
              </c:numCache>
            </c:numRef>
          </c:val>
        </c:ser>
        <c:ser>
          <c:idx val="5"/>
          <c:order val="5"/>
          <c:tx>
            <c:strRef>
              <c:f>Summary_AVG!$A$17</c:f>
              <c:strCache>
                <c:ptCount val="1"/>
                <c:pt idx="0">
                  <c:v>F</c:v>
                </c:pt>
              </c:strCache>
            </c:strRef>
          </c:tx>
          <c:spPr>
            <a:solidFill>
              <a:srgbClr val="FF00FF"/>
            </a:solidFill>
            <a:ln>
              <a:solidFill>
                <a:schemeClr val="tx1"/>
              </a:solidFill>
            </a:ln>
          </c:spPr>
          <c:invertIfNegative val="0"/>
          <c:dLbls>
            <c:delete val="1"/>
          </c:dLbls>
          <c:cat>
            <c:strRef>
              <c:f>Summary_AVG!$K$1:$R$1</c:f>
              <c:strCache>
                <c:ptCount val="8"/>
                <c:pt idx="0">
                  <c:v>Pub</c:v>
                </c:pt>
                <c:pt idx="1">
                  <c:v>Road</c:v>
                </c:pt>
                <c:pt idx="2">
                  <c:v>Xroads</c:v>
                </c:pt>
                <c:pt idx="3">
                  <c:v>Train</c:v>
                </c:pt>
                <c:pt idx="4">
                  <c:v>FS Car 130km/H</c:v>
                </c:pt>
                <c:pt idx="5">
                  <c:v>Cafeteria</c:v>
                </c:pt>
                <c:pt idx="6">
                  <c:v>Mensa</c:v>
                </c:pt>
                <c:pt idx="7">
                  <c:v>Work Noise Callcenter</c:v>
                </c:pt>
              </c:strCache>
            </c:strRef>
          </c:cat>
          <c:val>
            <c:numRef>
              <c:f>Summary_AVG!$K$19:$R$19</c:f>
              <c:numCache>
                <c:formatCode>0.0</c:formatCode>
                <c:ptCount val="8"/>
                <c:pt idx="0">
                  <c:v>4.2699999999999996</c:v>
                </c:pt>
                <c:pt idx="1">
                  <c:v>3.74</c:v>
                </c:pt>
                <c:pt idx="2">
                  <c:v>4.38</c:v>
                </c:pt>
                <c:pt idx="3">
                  <c:v>4.3899999999999997</c:v>
                </c:pt>
                <c:pt idx="4">
                  <c:v>4.4800000000000004</c:v>
                </c:pt>
                <c:pt idx="5">
                  <c:v>4.5</c:v>
                </c:pt>
                <c:pt idx="6">
                  <c:v>4.54</c:v>
                </c:pt>
                <c:pt idx="7">
                  <c:v>4.6399999999999997</c:v>
                </c:pt>
              </c:numCache>
            </c:numRef>
          </c:val>
        </c:ser>
        <c:ser>
          <c:idx val="8"/>
          <c:order val="6"/>
          <c:tx>
            <c:strRef>
              <c:f>Summary_AVG!$A$20</c:f>
              <c:strCache>
                <c:ptCount val="1"/>
                <c:pt idx="0">
                  <c:v>G</c:v>
                </c:pt>
              </c:strCache>
            </c:strRef>
          </c:tx>
          <c:spPr>
            <a:solidFill>
              <a:srgbClr val="FFFFFF"/>
            </a:solidFill>
            <a:ln>
              <a:solidFill>
                <a:schemeClr val="tx1"/>
              </a:solidFill>
            </a:ln>
          </c:spPr>
          <c:invertIfNegative val="0"/>
          <c:dLbls>
            <c:delete val="1"/>
          </c:dLbls>
          <c:cat>
            <c:strRef>
              <c:f>Summary_AVG!$K$1:$R$1</c:f>
              <c:strCache>
                <c:ptCount val="8"/>
                <c:pt idx="0">
                  <c:v>Pub</c:v>
                </c:pt>
                <c:pt idx="1">
                  <c:v>Road</c:v>
                </c:pt>
                <c:pt idx="2">
                  <c:v>Xroads</c:v>
                </c:pt>
                <c:pt idx="3">
                  <c:v>Train</c:v>
                </c:pt>
                <c:pt idx="4">
                  <c:v>FS Car 130km/H</c:v>
                </c:pt>
                <c:pt idx="5">
                  <c:v>Cafeteria</c:v>
                </c:pt>
                <c:pt idx="6">
                  <c:v>Mensa</c:v>
                </c:pt>
                <c:pt idx="7">
                  <c:v>Work Noise Callcenter</c:v>
                </c:pt>
              </c:strCache>
            </c:strRef>
          </c:cat>
          <c:val>
            <c:numRef>
              <c:f>Summary_AVG!$K$22:$R$22</c:f>
              <c:numCache>
                <c:formatCode>0.0</c:formatCode>
                <c:ptCount val="8"/>
                <c:pt idx="0">
                  <c:v>4.2178079264026191</c:v>
                </c:pt>
                <c:pt idx="1">
                  <c:v>3.8542120712732557</c:v>
                </c:pt>
                <c:pt idx="2">
                  <c:v>4.3230661918105131</c:v>
                </c:pt>
                <c:pt idx="3">
                  <c:v>4.2962281557310593</c:v>
                </c:pt>
                <c:pt idx="4">
                  <c:v>4.4743709712434603</c:v>
                </c:pt>
                <c:pt idx="5">
                  <c:v>4.4153811510193393</c:v>
                </c:pt>
                <c:pt idx="6">
                  <c:v>4.4594257583461943</c:v>
                </c:pt>
                <c:pt idx="7">
                  <c:v>4.6226118016768911</c:v>
                </c:pt>
              </c:numCache>
            </c:numRef>
          </c:val>
        </c:ser>
        <c:ser>
          <c:idx val="9"/>
          <c:order val="7"/>
          <c:tx>
            <c:strRef>
              <c:f>Summary_AVG!$A$26</c:f>
              <c:strCache>
                <c:ptCount val="1"/>
                <c:pt idx="0">
                  <c:v>I</c:v>
                </c:pt>
              </c:strCache>
            </c:strRef>
          </c:tx>
          <c:spPr>
            <a:solidFill>
              <a:srgbClr val="000000"/>
            </a:solidFill>
            <a:ln>
              <a:solidFill>
                <a:schemeClr val="tx1"/>
              </a:solidFill>
            </a:ln>
          </c:spPr>
          <c:invertIfNegative val="0"/>
          <c:dLbls>
            <c:delete val="1"/>
          </c:dLbls>
          <c:cat>
            <c:strRef>
              <c:f>Summary_AVG!$K$1:$R$1</c:f>
              <c:strCache>
                <c:ptCount val="8"/>
                <c:pt idx="0">
                  <c:v>Pub</c:v>
                </c:pt>
                <c:pt idx="1">
                  <c:v>Road</c:v>
                </c:pt>
                <c:pt idx="2">
                  <c:v>Xroads</c:v>
                </c:pt>
                <c:pt idx="3">
                  <c:v>Train</c:v>
                </c:pt>
                <c:pt idx="4">
                  <c:v>FS Car 130km/H</c:v>
                </c:pt>
                <c:pt idx="5">
                  <c:v>Cafeteria</c:v>
                </c:pt>
                <c:pt idx="6">
                  <c:v>Mensa</c:v>
                </c:pt>
                <c:pt idx="7">
                  <c:v>Work Noise Callcenter</c:v>
                </c:pt>
              </c:strCache>
            </c:strRef>
          </c:cat>
          <c:val>
            <c:numRef>
              <c:f>Summary_AVG!$K$28:$R$28</c:f>
              <c:numCache>
                <c:formatCode>0.0</c:formatCode>
                <c:ptCount val="8"/>
                <c:pt idx="0">
                  <c:v>4.2127956789171739</c:v>
                </c:pt>
                <c:pt idx="1">
                  <c:v>3.8954300394658299</c:v>
                </c:pt>
                <c:pt idx="2">
                  <c:v>4.3081299044311105</c:v>
                </c:pt>
                <c:pt idx="3">
                  <c:v>4.2824066795800064</c:v>
                </c:pt>
                <c:pt idx="4">
                  <c:v>4.4564828912466892</c:v>
                </c:pt>
                <c:pt idx="5">
                  <c:v>4.3845726892128223</c:v>
                </c:pt>
                <c:pt idx="6">
                  <c:v>4.454114827478052</c:v>
                </c:pt>
                <c:pt idx="7">
                  <c:v>4.5986524975990521</c:v>
                </c:pt>
              </c:numCache>
            </c:numRef>
          </c:val>
        </c:ser>
        <c:ser>
          <c:idx val="14"/>
          <c:order val="8"/>
          <c:tx>
            <c:strRef>
              <c:f>Summary_AVG!$A$23</c:f>
              <c:strCache>
                <c:ptCount val="1"/>
                <c:pt idx="0">
                  <c:v>H</c:v>
                </c:pt>
              </c:strCache>
            </c:strRef>
          </c:tx>
          <c:spPr>
            <a:pattFill prst="ltDnDiag">
              <a:fgClr>
                <a:srgbClr val="FF0000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invertIfNegative val="0"/>
          <c:dLbls>
            <c:delete val="1"/>
          </c:dLbls>
          <c:val>
            <c:numRef>
              <c:f>Summary_AVG!$K$25:$R$25</c:f>
              <c:numCache>
                <c:formatCode>0.0</c:formatCode>
                <c:ptCount val="8"/>
                <c:pt idx="0">
                  <c:v>4.2103605296462323</c:v>
                </c:pt>
                <c:pt idx="1">
                  <c:v>3.8353376515439903</c:v>
                </c:pt>
                <c:pt idx="2">
                  <c:v>4.301396461854214</c:v>
                </c:pt>
                <c:pt idx="3">
                  <c:v>4.2804308327099356</c:v>
                </c:pt>
                <c:pt idx="4">
                  <c:v>4.4556667147736952</c:v>
                </c:pt>
                <c:pt idx="5">
                  <c:v>4.4151189787982652</c:v>
                </c:pt>
                <c:pt idx="6">
                  <c:v>4.451005659361325</c:v>
                </c:pt>
                <c:pt idx="7">
                  <c:v>4.6201505415521096</c:v>
                </c:pt>
              </c:numCache>
            </c:numRef>
          </c:val>
        </c:ser>
        <c:ser>
          <c:idx val="10"/>
          <c:order val="9"/>
          <c:tx>
            <c:strRef>
              <c:f>Summary_AVG!$A$29</c:f>
              <c:strCache>
                <c:ptCount val="1"/>
                <c:pt idx="0">
                  <c:v>J</c:v>
                </c:pt>
              </c:strCache>
            </c:strRef>
          </c:tx>
          <c:spPr>
            <a:pattFill prst="ltDnDiag">
              <a:fgClr>
                <a:srgbClr val="0000FF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invertIfNegative val="0"/>
          <c:dLbls>
            <c:delete val="1"/>
          </c:dLbls>
          <c:cat>
            <c:strRef>
              <c:f>Summary_AVG!$K$1:$R$1</c:f>
              <c:strCache>
                <c:ptCount val="8"/>
                <c:pt idx="0">
                  <c:v>Pub</c:v>
                </c:pt>
                <c:pt idx="1">
                  <c:v>Road</c:v>
                </c:pt>
                <c:pt idx="2">
                  <c:v>Xroads</c:v>
                </c:pt>
                <c:pt idx="3">
                  <c:v>Train</c:v>
                </c:pt>
                <c:pt idx="4">
                  <c:v>FS Car 130km/H</c:v>
                </c:pt>
                <c:pt idx="5">
                  <c:v>Cafeteria</c:v>
                </c:pt>
                <c:pt idx="6">
                  <c:v>Mensa</c:v>
                </c:pt>
                <c:pt idx="7">
                  <c:v>Work Noise Callcenter</c:v>
                </c:pt>
              </c:strCache>
            </c:strRef>
          </c:cat>
          <c:val>
            <c:numRef>
              <c:f>Summary_AVG!$K$31:$R$31</c:f>
              <c:numCache>
                <c:formatCode>0.0</c:formatCode>
                <c:ptCount val="8"/>
                <c:pt idx="0">
                  <c:v>4.3</c:v>
                </c:pt>
                <c:pt idx="1">
                  <c:v>4</c:v>
                </c:pt>
                <c:pt idx="2">
                  <c:v>4.3</c:v>
                </c:pt>
                <c:pt idx="3">
                  <c:v>4.3</c:v>
                </c:pt>
                <c:pt idx="4">
                  <c:v>4.5</c:v>
                </c:pt>
                <c:pt idx="5">
                  <c:v>4.5</c:v>
                </c:pt>
                <c:pt idx="6">
                  <c:v>4.5</c:v>
                </c:pt>
                <c:pt idx="7">
                  <c:v>4.7</c:v>
                </c:pt>
              </c:numCache>
            </c:numRef>
          </c:val>
        </c:ser>
        <c:ser>
          <c:idx val="3"/>
          <c:order val="10"/>
          <c:tx>
            <c:strRef>
              <c:f>Summary_AVG!$A$32</c:f>
              <c:strCache>
                <c:ptCount val="1"/>
                <c:pt idx="0">
                  <c:v>K</c:v>
                </c:pt>
              </c:strCache>
            </c:strRef>
          </c:tx>
          <c:spPr>
            <a:pattFill prst="ltDnDiag">
              <a:fgClr>
                <a:srgbClr val="00FF00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invertIfNegative val="0"/>
          <c:dLbls>
            <c:delete val="1"/>
          </c:dLbls>
          <c:cat>
            <c:strRef>
              <c:f>Summary_AVG!$K$1:$R$1</c:f>
              <c:strCache>
                <c:ptCount val="8"/>
                <c:pt idx="0">
                  <c:v>Pub</c:v>
                </c:pt>
                <c:pt idx="1">
                  <c:v>Road</c:v>
                </c:pt>
                <c:pt idx="2">
                  <c:v>Xroads</c:v>
                </c:pt>
                <c:pt idx="3">
                  <c:v>Train</c:v>
                </c:pt>
                <c:pt idx="4">
                  <c:v>FS Car 130km/H</c:v>
                </c:pt>
                <c:pt idx="5">
                  <c:v>Cafeteria</c:v>
                </c:pt>
                <c:pt idx="6">
                  <c:v>Mensa</c:v>
                </c:pt>
                <c:pt idx="7">
                  <c:v>Work Noise Callcenter</c:v>
                </c:pt>
              </c:strCache>
            </c:strRef>
          </c:cat>
          <c:val>
            <c:numRef>
              <c:f>Summary_AVG!$K$34:$R$34</c:f>
              <c:numCache>
                <c:formatCode>0.0</c:formatCode>
                <c:ptCount val="8"/>
                <c:pt idx="0">
                  <c:v>4.0999999999999996</c:v>
                </c:pt>
                <c:pt idx="1">
                  <c:v>3.8</c:v>
                </c:pt>
                <c:pt idx="2">
                  <c:v>4.3</c:v>
                </c:pt>
                <c:pt idx="3">
                  <c:v>4.3</c:v>
                </c:pt>
                <c:pt idx="4">
                  <c:v>4.4000000000000004</c:v>
                </c:pt>
                <c:pt idx="5">
                  <c:v>4.4000000000000004</c:v>
                </c:pt>
                <c:pt idx="6">
                  <c:v>4.4000000000000004</c:v>
                </c:pt>
                <c:pt idx="7">
                  <c:v>4.5999999999999996</c:v>
                </c:pt>
              </c:numCache>
            </c:numRef>
          </c:val>
        </c:ser>
        <c:ser>
          <c:idx val="4"/>
          <c:order val="11"/>
          <c:tx>
            <c:strRef>
              <c:f>Summary_AVG!$A$35</c:f>
              <c:strCache>
                <c:ptCount val="1"/>
                <c:pt idx="0">
                  <c:v>L</c:v>
                </c:pt>
              </c:strCache>
            </c:strRef>
          </c:tx>
          <c:spPr>
            <a:pattFill prst="ltDnDiag">
              <a:fgClr>
                <a:srgbClr val="FFFF00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invertIfNegative val="0"/>
          <c:dLbls>
            <c:delete val="1"/>
          </c:dLbls>
          <c:cat>
            <c:strRef>
              <c:f>Summary_AVG!$K$1:$R$1</c:f>
              <c:strCache>
                <c:ptCount val="8"/>
                <c:pt idx="0">
                  <c:v>Pub</c:v>
                </c:pt>
                <c:pt idx="1">
                  <c:v>Road</c:v>
                </c:pt>
                <c:pt idx="2">
                  <c:v>Xroads</c:v>
                </c:pt>
                <c:pt idx="3">
                  <c:v>Train</c:v>
                </c:pt>
                <c:pt idx="4">
                  <c:v>FS Car 130km/H</c:v>
                </c:pt>
                <c:pt idx="5">
                  <c:v>Cafeteria</c:v>
                </c:pt>
                <c:pt idx="6">
                  <c:v>Mensa</c:v>
                </c:pt>
                <c:pt idx="7">
                  <c:v>Work Noise Callcenter</c:v>
                </c:pt>
              </c:strCache>
            </c:strRef>
          </c:cat>
          <c:val>
            <c:numRef>
              <c:f>Summary_AVG!$K$37:$R$37</c:f>
              <c:numCache>
                <c:formatCode>0.0</c:formatCode>
                <c:ptCount val="8"/>
                <c:pt idx="0">
                  <c:v>4.3</c:v>
                </c:pt>
                <c:pt idx="1">
                  <c:v>4</c:v>
                </c:pt>
                <c:pt idx="2">
                  <c:v>4.4000000000000004</c:v>
                </c:pt>
                <c:pt idx="3">
                  <c:v>4.4000000000000004</c:v>
                </c:pt>
                <c:pt idx="4">
                  <c:v>4.4000000000000004</c:v>
                </c:pt>
                <c:pt idx="5">
                  <c:v>4.5</c:v>
                </c:pt>
                <c:pt idx="6">
                  <c:v>4.5</c:v>
                </c:pt>
                <c:pt idx="7">
                  <c:v>4.5999999999999996</c:v>
                </c:pt>
              </c:numCache>
            </c:numRef>
          </c:val>
        </c:ser>
        <c:ser>
          <c:idx val="11"/>
          <c:order val="12"/>
          <c:tx>
            <c:strRef>
              <c:f>Summary_AVG!$A$38</c:f>
              <c:strCache>
                <c:ptCount val="1"/>
                <c:pt idx="0">
                  <c:v>M</c:v>
                </c:pt>
              </c:strCache>
            </c:strRef>
          </c:tx>
          <c:spPr>
            <a:pattFill prst="ltDnDiag">
              <a:fgClr>
                <a:srgbClr val="00FFFF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invertIfNegative val="0"/>
          <c:dLbls>
            <c:delete val="1"/>
          </c:dLbls>
          <c:cat>
            <c:strRef>
              <c:f>Summary_AVG!$K$1:$R$1</c:f>
              <c:strCache>
                <c:ptCount val="8"/>
                <c:pt idx="0">
                  <c:v>Pub</c:v>
                </c:pt>
                <c:pt idx="1">
                  <c:v>Road</c:v>
                </c:pt>
                <c:pt idx="2">
                  <c:v>Xroads</c:v>
                </c:pt>
                <c:pt idx="3">
                  <c:v>Train</c:v>
                </c:pt>
                <c:pt idx="4">
                  <c:v>FS Car 130km/H</c:v>
                </c:pt>
                <c:pt idx="5">
                  <c:v>Cafeteria</c:v>
                </c:pt>
                <c:pt idx="6">
                  <c:v>Mensa</c:v>
                </c:pt>
                <c:pt idx="7">
                  <c:v>Work Noise Callcenter</c:v>
                </c:pt>
              </c:strCache>
            </c:strRef>
          </c:cat>
          <c:val>
            <c:numRef>
              <c:f>Summary_AVG!$K$40:$R$40</c:f>
              <c:numCache>
                <c:formatCode>0.0</c:formatCode>
                <c:ptCount val="8"/>
                <c:pt idx="0">
                  <c:v>4.4400000000000004</c:v>
                </c:pt>
                <c:pt idx="1">
                  <c:v>4.17</c:v>
                </c:pt>
                <c:pt idx="2">
                  <c:v>4.4400000000000004</c:v>
                </c:pt>
                <c:pt idx="3">
                  <c:v>4.43</c:v>
                </c:pt>
                <c:pt idx="4">
                  <c:v>4.54</c:v>
                </c:pt>
                <c:pt idx="5">
                  <c:v>4.5</c:v>
                </c:pt>
                <c:pt idx="6">
                  <c:v>4.57</c:v>
                </c:pt>
                <c:pt idx="7">
                  <c:v>4.67</c:v>
                </c:pt>
              </c:numCache>
            </c:numRef>
          </c:val>
        </c:ser>
        <c:ser>
          <c:idx val="12"/>
          <c:order val="13"/>
          <c:tx>
            <c:strRef>
              <c:f>Summary_AVG!$A$41</c:f>
              <c:strCache>
                <c:ptCount val="1"/>
                <c:pt idx="0">
                  <c:v>N</c:v>
                </c:pt>
              </c:strCache>
            </c:strRef>
          </c:tx>
          <c:spPr>
            <a:pattFill prst="ltDnDiag">
              <a:fgClr>
                <a:srgbClr val="FF00FF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invertIfNegative val="0"/>
          <c:dLbls>
            <c:delete val="1"/>
          </c:dLbls>
          <c:val>
            <c:numRef>
              <c:f>Summary_AVG!$K$43:$R$43</c:f>
              <c:numCache>
                <c:formatCode>0.0</c:formatCode>
                <c:ptCount val="8"/>
                <c:pt idx="0">
                  <c:v>4.2064664270034573</c:v>
                </c:pt>
                <c:pt idx="1">
                  <c:v>3.823268179680491</c:v>
                </c:pt>
                <c:pt idx="2">
                  <c:v>4.3093712062642826</c:v>
                </c:pt>
                <c:pt idx="3">
                  <c:v>4.2805032460217056</c:v>
                </c:pt>
                <c:pt idx="4">
                  <c:v>4.4640183551008281</c:v>
                </c:pt>
                <c:pt idx="5">
                  <c:v>4.411631190886582</c:v>
                </c:pt>
                <c:pt idx="6">
                  <c:v>4.4525562727883417</c:v>
                </c:pt>
                <c:pt idx="7">
                  <c:v>4.6276472958942865</c:v>
                </c:pt>
              </c:numCache>
            </c:numRef>
          </c:val>
        </c:ser>
        <c:ser>
          <c:idx val="13"/>
          <c:order val="14"/>
          <c:tx>
            <c:strRef>
              <c:f>Summary_AVG!$A$44</c:f>
              <c:strCache>
                <c:ptCount val="1"/>
                <c:pt idx="0">
                  <c:v>O</c:v>
                </c:pt>
              </c:strCache>
            </c:strRef>
          </c:tx>
          <c:spPr>
            <a:pattFill prst="ltDnDiag">
              <a:fgClr>
                <a:schemeClr val="tx1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invertIfNegative val="0"/>
          <c:dLbls>
            <c:delete val="1"/>
          </c:dLbls>
          <c:val>
            <c:numRef>
              <c:f>Summary_AVG!$K$46:$R$46</c:f>
              <c:numCache>
                <c:formatCode>0.0</c:formatCode>
                <c:ptCount val="8"/>
                <c:pt idx="0">
                  <c:v>4.4400000000000004</c:v>
                </c:pt>
                <c:pt idx="1">
                  <c:v>4.17</c:v>
                </c:pt>
                <c:pt idx="2">
                  <c:v>4.43</c:v>
                </c:pt>
                <c:pt idx="3">
                  <c:v>4.43</c:v>
                </c:pt>
                <c:pt idx="4">
                  <c:v>4.53</c:v>
                </c:pt>
                <c:pt idx="5">
                  <c:v>4.51</c:v>
                </c:pt>
                <c:pt idx="6">
                  <c:v>4.58</c:v>
                </c:pt>
                <c:pt idx="7">
                  <c:v>4.67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429"/>
        <c:axId val="87848832"/>
        <c:axId val="87953792"/>
      </c:barChart>
      <c:catAx>
        <c:axId val="8784883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en-US" sz="1000" i="1"/>
                  <a:t>NOISE</a:t>
                </a:r>
                <a:r>
                  <a:rPr lang="en-US" sz="1000" i="1" baseline="0"/>
                  <a:t> TYPES</a:t>
                </a:r>
                <a:endParaRPr lang="en-US" sz="1000" i="1"/>
              </a:p>
            </c:rich>
          </c:tx>
          <c:layout/>
          <c:overlay val="0"/>
        </c:title>
        <c:majorTickMark val="out"/>
        <c:minorTickMark val="none"/>
        <c:tickLblPos val="low"/>
        <c:txPr>
          <a:bodyPr/>
          <a:lstStyle/>
          <a:p>
            <a:pPr>
              <a:defRPr sz="600">
                <a:latin typeface="Courier New" pitchFamily="49" charset="0"/>
                <a:cs typeface="Courier New" pitchFamily="49" charset="0"/>
              </a:defRPr>
            </a:pPr>
            <a:endParaRPr lang="en-US"/>
          </a:p>
        </c:txPr>
        <c:crossAx val="87953792"/>
        <c:crosses val="autoZero"/>
        <c:auto val="1"/>
        <c:lblAlgn val="ctr"/>
        <c:lblOffset val="100"/>
        <c:noMultiLvlLbl val="0"/>
      </c:catAx>
      <c:valAx>
        <c:axId val="87953792"/>
        <c:scaling>
          <c:orientation val="minMax"/>
          <c:max val="4.75"/>
          <c:min val="1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000"/>
                </a:pPr>
                <a:r>
                  <a:rPr lang="en-US" sz="1000" i="1"/>
                  <a:t>S-MOS-LQO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Courier New" pitchFamily="49" charset="0"/>
                <a:cs typeface="Courier New" pitchFamily="49" charset="0"/>
              </a:defRPr>
            </a:pPr>
            <a:endParaRPr lang="en-US"/>
          </a:p>
        </c:txPr>
        <c:crossAx val="87848832"/>
        <c:crosses val="autoZero"/>
        <c:crossBetween val="between"/>
        <c:majorUnit val="0.25"/>
        <c:minorUnit val="0.1"/>
      </c:valAx>
      <c:spPr>
        <a:solidFill>
          <a:schemeClr val="bg2"/>
        </a:solidFill>
        <a:ln>
          <a:solidFill>
            <a:schemeClr val="tx1"/>
          </a:solidFill>
        </a:ln>
      </c:spPr>
    </c:plotArea>
    <c:legend>
      <c:legendPos val="b"/>
      <c:layout>
        <c:manualLayout>
          <c:xMode val="edge"/>
          <c:yMode val="edge"/>
          <c:x val="0.23366960817763577"/>
          <c:y val="0.82872344891677496"/>
          <c:w val="0.62156853517552069"/>
          <c:h val="2.6762900329556881E-2"/>
        </c:manualLayout>
      </c:layout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992618110236221"/>
          <c:y val="2.7614603146518039E-2"/>
          <c:w val="0.8609765966754156"/>
          <c:h val="0.7161992696444462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Summary_AVG!$A$2</c:f>
              <c:strCache>
                <c:ptCount val="1"/>
                <c:pt idx="0">
                  <c:v>A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Lbls>
            <c:delete val="1"/>
          </c:dLbls>
          <c:cat>
            <c:strRef>
              <c:f>Summary_AVG!$K$1:$R$1</c:f>
              <c:strCache>
                <c:ptCount val="8"/>
                <c:pt idx="0">
                  <c:v>Pub</c:v>
                </c:pt>
                <c:pt idx="1">
                  <c:v>Road</c:v>
                </c:pt>
                <c:pt idx="2">
                  <c:v>Xroads</c:v>
                </c:pt>
                <c:pt idx="3">
                  <c:v>Train</c:v>
                </c:pt>
                <c:pt idx="4">
                  <c:v>FS Car 130km/H</c:v>
                </c:pt>
                <c:pt idx="5">
                  <c:v>Cafeteria</c:v>
                </c:pt>
                <c:pt idx="6">
                  <c:v>Mensa</c:v>
                </c:pt>
                <c:pt idx="7">
                  <c:v>Work Noise Callcenter</c:v>
                </c:pt>
              </c:strCache>
            </c:strRef>
          </c:cat>
          <c:val>
            <c:numRef>
              <c:f>Summary_AVG!$K$2:$R$2</c:f>
              <c:numCache>
                <c:formatCode>0.0</c:formatCode>
                <c:ptCount val="8"/>
                <c:pt idx="0">
                  <c:v>3.4</c:v>
                </c:pt>
                <c:pt idx="1">
                  <c:v>3.3</c:v>
                </c:pt>
                <c:pt idx="2">
                  <c:v>3.7</c:v>
                </c:pt>
                <c:pt idx="3">
                  <c:v>3.7</c:v>
                </c:pt>
                <c:pt idx="4">
                  <c:v>3.7</c:v>
                </c:pt>
                <c:pt idx="5">
                  <c:v>3.8</c:v>
                </c:pt>
                <c:pt idx="6">
                  <c:v>3.9</c:v>
                </c:pt>
                <c:pt idx="7">
                  <c:v>4.0999999999999996</c:v>
                </c:pt>
              </c:numCache>
            </c:numRef>
          </c:val>
        </c:ser>
        <c:ser>
          <c:idx val="1"/>
          <c:order val="1"/>
          <c:tx>
            <c:strRef>
              <c:f>Summary_AVG!$A$5</c:f>
              <c:strCache>
                <c:ptCount val="1"/>
                <c:pt idx="0">
                  <c:v>B</c:v>
                </c:pt>
              </c:strCache>
            </c:strRef>
          </c:tx>
          <c:spPr>
            <a:solidFill>
              <a:srgbClr val="0000FF"/>
            </a:solidFill>
            <a:ln>
              <a:solidFill>
                <a:schemeClr val="tx1"/>
              </a:solidFill>
            </a:ln>
          </c:spPr>
          <c:invertIfNegative val="0"/>
          <c:dLbls>
            <c:delete val="1"/>
          </c:dLbls>
          <c:cat>
            <c:strRef>
              <c:f>Summary_AVG!$K$1:$R$1</c:f>
              <c:strCache>
                <c:ptCount val="8"/>
                <c:pt idx="0">
                  <c:v>Pub</c:v>
                </c:pt>
                <c:pt idx="1">
                  <c:v>Road</c:v>
                </c:pt>
                <c:pt idx="2">
                  <c:v>Xroads</c:v>
                </c:pt>
                <c:pt idx="3">
                  <c:v>Train</c:v>
                </c:pt>
                <c:pt idx="4">
                  <c:v>FS Car 130km/H</c:v>
                </c:pt>
                <c:pt idx="5">
                  <c:v>Cafeteria</c:v>
                </c:pt>
                <c:pt idx="6">
                  <c:v>Mensa</c:v>
                </c:pt>
                <c:pt idx="7">
                  <c:v>Work Noise Callcenter</c:v>
                </c:pt>
              </c:strCache>
            </c:strRef>
          </c:cat>
          <c:val>
            <c:numRef>
              <c:f>Summary_AVG!$K$5:$R$5</c:f>
              <c:numCache>
                <c:formatCode>0.0</c:formatCode>
                <c:ptCount val="8"/>
                <c:pt idx="0">
                  <c:v>3.2</c:v>
                </c:pt>
                <c:pt idx="1">
                  <c:v>3.1</c:v>
                </c:pt>
                <c:pt idx="2">
                  <c:v>3.6</c:v>
                </c:pt>
                <c:pt idx="3">
                  <c:v>3.6</c:v>
                </c:pt>
                <c:pt idx="4">
                  <c:v>3.7</c:v>
                </c:pt>
                <c:pt idx="5">
                  <c:v>3.6</c:v>
                </c:pt>
                <c:pt idx="6">
                  <c:v>3.8</c:v>
                </c:pt>
                <c:pt idx="7">
                  <c:v>4</c:v>
                </c:pt>
              </c:numCache>
            </c:numRef>
          </c:val>
        </c:ser>
        <c:ser>
          <c:idx val="2"/>
          <c:order val="2"/>
          <c:tx>
            <c:strRef>
              <c:f>Summary_AVG!$A$8</c:f>
              <c:strCache>
                <c:ptCount val="1"/>
                <c:pt idx="0">
                  <c:v>C</c:v>
                </c:pt>
              </c:strCache>
            </c:strRef>
          </c:tx>
          <c:spPr>
            <a:solidFill>
              <a:srgbClr val="00FF00"/>
            </a:solidFill>
            <a:ln>
              <a:solidFill>
                <a:schemeClr val="tx1"/>
              </a:solidFill>
            </a:ln>
          </c:spPr>
          <c:invertIfNegative val="0"/>
          <c:dLbls>
            <c:delete val="1"/>
          </c:dLbls>
          <c:cat>
            <c:strRef>
              <c:f>Summary_AVG!$K$1:$R$1</c:f>
              <c:strCache>
                <c:ptCount val="8"/>
                <c:pt idx="0">
                  <c:v>Pub</c:v>
                </c:pt>
                <c:pt idx="1">
                  <c:v>Road</c:v>
                </c:pt>
                <c:pt idx="2">
                  <c:v>Xroads</c:v>
                </c:pt>
                <c:pt idx="3">
                  <c:v>Train</c:v>
                </c:pt>
                <c:pt idx="4">
                  <c:v>FS Car 130km/H</c:v>
                </c:pt>
                <c:pt idx="5">
                  <c:v>Cafeteria</c:v>
                </c:pt>
                <c:pt idx="6">
                  <c:v>Mensa</c:v>
                </c:pt>
                <c:pt idx="7">
                  <c:v>Work Noise Callcenter</c:v>
                </c:pt>
              </c:strCache>
            </c:strRef>
          </c:cat>
          <c:val>
            <c:numRef>
              <c:f>Summary_AVG!$K$8:$R$8</c:f>
              <c:numCache>
                <c:formatCode>0.0</c:formatCode>
                <c:ptCount val="8"/>
                <c:pt idx="0">
                  <c:v>3.2</c:v>
                </c:pt>
                <c:pt idx="1">
                  <c:v>3.1</c:v>
                </c:pt>
                <c:pt idx="2">
                  <c:v>3.6</c:v>
                </c:pt>
                <c:pt idx="3">
                  <c:v>3.6</c:v>
                </c:pt>
                <c:pt idx="4">
                  <c:v>3.6</c:v>
                </c:pt>
                <c:pt idx="5">
                  <c:v>3.6</c:v>
                </c:pt>
                <c:pt idx="6">
                  <c:v>3.7</c:v>
                </c:pt>
                <c:pt idx="7">
                  <c:v>4</c:v>
                </c:pt>
              </c:numCache>
            </c:numRef>
          </c:val>
        </c:ser>
        <c:ser>
          <c:idx val="7"/>
          <c:order val="3"/>
          <c:tx>
            <c:strRef>
              <c:f>Summary_AVG!$A$11</c:f>
              <c:strCache>
                <c:ptCount val="1"/>
                <c:pt idx="0">
                  <c:v>D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1"/>
              </a:solidFill>
            </a:ln>
          </c:spPr>
          <c:invertIfNegative val="0"/>
          <c:dLbls>
            <c:delete val="1"/>
          </c:dLbls>
          <c:cat>
            <c:strRef>
              <c:f>Summary_AVG!$K$1:$R$1</c:f>
              <c:strCache>
                <c:ptCount val="8"/>
                <c:pt idx="0">
                  <c:v>Pub</c:v>
                </c:pt>
                <c:pt idx="1">
                  <c:v>Road</c:v>
                </c:pt>
                <c:pt idx="2">
                  <c:v>Xroads</c:v>
                </c:pt>
                <c:pt idx="3">
                  <c:v>Train</c:v>
                </c:pt>
                <c:pt idx="4">
                  <c:v>FS Car 130km/H</c:v>
                </c:pt>
                <c:pt idx="5">
                  <c:v>Cafeteria</c:v>
                </c:pt>
                <c:pt idx="6">
                  <c:v>Mensa</c:v>
                </c:pt>
                <c:pt idx="7">
                  <c:v>Work Noise Callcenter</c:v>
                </c:pt>
              </c:strCache>
            </c:strRef>
          </c:cat>
          <c:val>
            <c:numRef>
              <c:f>Summary_AVG!$K$11:$R$11</c:f>
              <c:numCache>
                <c:formatCode>0.0</c:formatCode>
                <c:ptCount val="8"/>
                <c:pt idx="0">
                  <c:v>3.3</c:v>
                </c:pt>
                <c:pt idx="1">
                  <c:v>3.1</c:v>
                </c:pt>
                <c:pt idx="2">
                  <c:v>3.6</c:v>
                </c:pt>
                <c:pt idx="3">
                  <c:v>3.6</c:v>
                </c:pt>
                <c:pt idx="4">
                  <c:v>3.6</c:v>
                </c:pt>
                <c:pt idx="5">
                  <c:v>3.6</c:v>
                </c:pt>
                <c:pt idx="6">
                  <c:v>3.8</c:v>
                </c:pt>
                <c:pt idx="7">
                  <c:v>4.0999999999999996</c:v>
                </c:pt>
              </c:numCache>
            </c:numRef>
          </c:val>
        </c:ser>
        <c:ser>
          <c:idx val="6"/>
          <c:order val="4"/>
          <c:tx>
            <c:strRef>
              <c:f>Summary_AVG!$A$14</c:f>
              <c:strCache>
                <c:ptCount val="1"/>
                <c:pt idx="0">
                  <c:v>E</c:v>
                </c:pt>
              </c:strCache>
            </c:strRef>
          </c:tx>
          <c:spPr>
            <a:solidFill>
              <a:srgbClr val="00FFFF"/>
            </a:solidFill>
            <a:ln>
              <a:solidFill>
                <a:schemeClr val="tx1"/>
              </a:solidFill>
            </a:ln>
          </c:spPr>
          <c:invertIfNegative val="0"/>
          <c:dLbls>
            <c:delete val="1"/>
          </c:dLbls>
          <c:cat>
            <c:strRef>
              <c:f>Summary_AVG!$K$1:$R$1</c:f>
              <c:strCache>
                <c:ptCount val="8"/>
                <c:pt idx="0">
                  <c:v>Pub</c:v>
                </c:pt>
                <c:pt idx="1">
                  <c:v>Road</c:v>
                </c:pt>
                <c:pt idx="2">
                  <c:v>Xroads</c:v>
                </c:pt>
                <c:pt idx="3">
                  <c:v>Train</c:v>
                </c:pt>
                <c:pt idx="4">
                  <c:v>FS Car 130km/H</c:v>
                </c:pt>
                <c:pt idx="5">
                  <c:v>Cafeteria</c:v>
                </c:pt>
                <c:pt idx="6">
                  <c:v>Mensa</c:v>
                </c:pt>
                <c:pt idx="7">
                  <c:v>Work Noise Callcenter</c:v>
                </c:pt>
              </c:strCache>
            </c:strRef>
          </c:cat>
          <c:val>
            <c:numRef>
              <c:f>Summary_AVG!$K$14:$R$14</c:f>
              <c:numCache>
                <c:formatCode>0.0</c:formatCode>
                <c:ptCount val="8"/>
                <c:pt idx="0">
                  <c:v>3.2</c:v>
                </c:pt>
                <c:pt idx="1">
                  <c:v>3.1</c:v>
                </c:pt>
                <c:pt idx="2">
                  <c:v>3.5</c:v>
                </c:pt>
                <c:pt idx="3">
                  <c:v>3.5</c:v>
                </c:pt>
                <c:pt idx="4">
                  <c:v>3.6</c:v>
                </c:pt>
                <c:pt idx="5">
                  <c:v>3.6</c:v>
                </c:pt>
                <c:pt idx="6">
                  <c:v>3.8</c:v>
                </c:pt>
                <c:pt idx="7">
                  <c:v>4</c:v>
                </c:pt>
              </c:numCache>
            </c:numRef>
          </c:val>
        </c:ser>
        <c:ser>
          <c:idx val="5"/>
          <c:order val="5"/>
          <c:tx>
            <c:strRef>
              <c:f>Summary_AVG!$A$17</c:f>
              <c:strCache>
                <c:ptCount val="1"/>
                <c:pt idx="0">
                  <c:v>F</c:v>
                </c:pt>
              </c:strCache>
            </c:strRef>
          </c:tx>
          <c:spPr>
            <a:solidFill>
              <a:srgbClr val="FF00FF"/>
            </a:solidFill>
            <a:ln>
              <a:solidFill>
                <a:schemeClr val="tx1"/>
              </a:solidFill>
            </a:ln>
          </c:spPr>
          <c:invertIfNegative val="0"/>
          <c:dLbls>
            <c:delete val="1"/>
          </c:dLbls>
          <c:cat>
            <c:strRef>
              <c:f>Summary_AVG!$K$1:$R$1</c:f>
              <c:strCache>
                <c:ptCount val="8"/>
                <c:pt idx="0">
                  <c:v>Pub</c:v>
                </c:pt>
                <c:pt idx="1">
                  <c:v>Road</c:v>
                </c:pt>
                <c:pt idx="2">
                  <c:v>Xroads</c:v>
                </c:pt>
                <c:pt idx="3">
                  <c:v>Train</c:v>
                </c:pt>
                <c:pt idx="4">
                  <c:v>FS Car 130km/H</c:v>
                </c:pt>
                <c:pt idx="5">
                  <c:v>Cafeteria</c:v>
                </c:pt>
                <c:pt idx="6">
                  <c:v>Mensa</c:v>
                </c:pt>
                <c:pt idx="7">
                  <c:v>Work Noise Callcenter</c:v>
                </c:pt>
              </c:strCache>
            </c:strRef>
          </c:cat>
          <c:val>
            <c:numRef>
              <c:f>Summary_AVG!$K$17:$R$17</c:f>
              <c:numCache>
                <c:formatCode>0.0</c:formatCode>
                <c:ptCount val="8"/>
                <c:pt idx="0">
                  <c:v>3.42</c:v>
                </c:pt>
                <c:pt idx="1">
                  <c:v>3.07</c:v>
                </c:pt>
                <c:pt idx="2">
                  <c:v>3.7</c:v>
                </c:pt>
                <c:pt idx="3">
                  <c:v>3.74</c:v>
                </c:pt>
                <c:pt idx="4">
                  <c:v>3.74</c:v>
                </c:pt>
                <c:pt idx="5">
                  <c:v>3.78</c:v>
                </c:pt>
                <c:pt idx="6">
                  <c:v>3.88</c:v>
                </c:pt>
                <c:pt idx="7">
                  <c:v>4.12</c:v>
                </c:pt>
              </c:numCache>
            </c:numRef>
          </c:val>
        </c:ser>
        <c:ser>
          <c:idx val="8"/>
          <c:order val="6"/>
          <c:tx>
            <c:strRef>
              <c:f>Summary_AVG!$A$20</c:f>
              <c:strCache>
                <c:ptCount val="1"/>
                <c:pt idx="0">
                  <c:v>G</c:v>
                </c:pt>
              </c:strCache>
            </c:strRef>
          </c:tx>
          <c:spPr>
            <a:solidFill>
              <a:srgbClr val="FFFFFF"/>
            </a:solidFill>
            <a:ln>
              <a:solidFill>
                <a:schemeClr val="tx1"/>
              </a:solidFill>
            </a:ln>
          </c:spPr>
          <c:invertIfNegative val="0"/>
          <c:dLbls>
            <c:delete val="1"/>
          </c:dLbls>
          <c:cat>
            <c:strRef>
              <c:f>Summary_AVG!$K$1:$R$1</c:f>
              <c:strCache>
                <c:ptCount val="8"/>
                <c:pt idx="0">
                  <c:v>Pub</c:v>
                </c:pt>
                <c:pt idx="1">
                  <c:v>Road</c:v>
                </c:pt>
                <c:pt idx="2">
                  <c:v>Xroads</c:v>
                </c:pt>
                <c:pt idx="3">
                  <c:v>Train</c:v>
                </c:pt>
                <c:pt idx="4">
                  <c:v>FS Car 130km/H</c:v>
                </c:pt>
                <c:pt idx="5">
                  <c:v>Cafeteria</c:v>
                </c:pt>
                <c:pt idx="6">
                  <c:v>Mensa</c:v>
                </c:pt>
                <c:pt idx="7">
                  <c:v>Work Noise Callcenter</c:v>
                </c:pt>
              </c:strCache>
            </c:strRef>
          </c:cat>
          <c:val>
            <c:numRef>
              <c:f>Summary_AVG!$K$20:$R$20</c:f>
              <c:numCache>
                <c:formatCode>0.0</c:formatCode>
                <c:ptCount val="8"/>
                <c:pt idx="0">
                  <c:v>3.2110604962918519</c:v>
                </c:pt>
                <c:pt idx="1">
                  <c:v>3.0434101585786144</c:v>
                </c:pt>
                <c:pt idx="2">
                  <c:v>3.5732417648932326</c:v>
                </c:pt>
                <c:pt idx="3">
                  <c:v>3.5718108594615785</c:v>
                </c:pt>
                <c:pt idx="4">
                  <c:v>3.6458584277852419</c:v>
                </c:pt>
                <c:pt idx="5">
                  <c:v>3.5888354032390595</c:v>
                </c:pt>
                <c:pt idx="6">
                  <c:v>3.7213157557857768</c:v>
                </c:pt>
                <c:pt idx="7">
                  <c:v>4.0112064319598444</c:v>
                </c:pt>
              </c:numCache>
            </c:numRef>
          </c:val>
        </c:ser>
        <c:ser>
          <c:idx val="9"/>
          <c:order val="7"/>
          <c:tx>
            <c:strRef>
              <c:f>Summary_AVG!$A$26</c:f>
              <c:strCache>
                <c:ptCount val="1"/>
                <c:pt idx="0">
                  <c:v>I</c:v>
                </c:pt>
              </c:strCache>
            </c:strRef>
          </c:tx>
          <c:spPr>
            <a:solidFill>
              <a:srgbClr val="000000"/>
            </a:solidFill>
            <a:ln>
              <a:solidFill>
                <a:schemeClr val="tx1"/>
              </a:solidFill>
            </a:ln>
          </c:spPr>
          <c:invertIfNegative val="0"/>
          <c:dLbls>
            <c:delete val="1"/>
          </c:dLbls>
          <c:cat>
            <c:strRef>
              <c:f>Summary_AVG!$K$1:$R$1</c:f>
              <c:strCache>
                <c:ptCount val="8"/>
                <c:pt idx="0">
                  <c:v>Pub</c:v>
                </c:pt>
                <c:pt idx="1">
                  <c:v>Road</c:v>
                </c:pt>
                <c:pt idx="2">
                  <c:v>Xroads</c:v>
                </c:pt>
                <c:pt idx="3">
                  <c:v>Train</c:v>
                </c:pt>
                <c:pt idx="4">
                  <c:v>FS Car 130km/H</c:v>
                </c:pt>
                <c:pt idx="5">
                  <c:v>Cafeteria</c:v>
                </c:pt>
                <c:pt idx="6">
                  <c:v>Mensa</c:v>
                </c:pt>
                <c:pt idx="7">
                  <c:v>Work Noise Callcenter</c:v>
                </c:pt>
              </c:strCache>
            </c:strRef>
          </c:cat>
          <c:val>
            <c:numRef>
              <c:f>Summary_AVG!$K$26:$R$26</c:f>
              <c:numCache>
                <c:formatCode>0.0</c:formatCode>
                <c:ptCount val="8"/>
                <c:pt idx="0">
                  <c:v>3.1936997555351554</c:v>
                </c:pt>
                <c:pt idx="1">
                  <c:v>3.0273421089130936</c:v>
                </c:pt>
                <c:pt idx="2">
                  <c:v>3.502959867019797</c:v>
                </c:pt>
                <c:pt idx="3">
                  <c:v>3.4969477476727935</c:v>
                </c:pt>
                <c:pt idx="4">
                  <c:v>3.6017729800696348</c:v>
                </c:pt>
                <c:pt idx="5">
                  <c:v>3.5422734667393452</c:v>
                </c:pt>
                <c:pt idx="6">
                  <c:v>3.7358025130201509</c:v>
                </c:pt>
                <c:pt idx="7">
                  <c:v>3.9804350807329474</c:v>
                </c:pt>
              </c:numCache>
            </c:numRef>
          </c:val>
        </c:ser>
        <c:ser>
          <c:idx val="14"/>
          <c:order val="8"/>
          <c:tx>
            <c:strRef>
              <c:f>Summary_AVG!$A$23</c:f>
              <c:strCache>
                <c:ptCount val="1"/>
                <c:pt idx="0">
                  <c:v>H</c:v>
                </c:pt>
              </c:strCache>
            </c:strRef>
          </c:tx>
          <c:spPr>
            <a:pattFill prst="ltDnDiag">
              <a:fgClr>
                <a:srgbClr val="FF0000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invertIfNegative val="0"/>
          <c:dLbls>
            <c:delete val="1"/>
          </c:dLbls>
          <c:val>
            <c:numRef>
              <c:f>Summary_AVG!$K$23:$R$23</c:f>
              <c:numCache>
                <c:formatCode>0.0</c:formatCode>
                <c:ptCount val="8"/>
                <c:pt idx="0">
                  <c:v>3.2324664421172304</c:v>
                </c:pt>
                <c:pt idx="1">
                  <c:v>3.0569876858918144</c:v>
                </c:pt>
                <c:pt idx="2">
                  <c:v>3.5902586123628653</c:v>
                </c:pt>
                <c:pt idx="3">
                  <c:v>3.5909673437042531</c:v>
                </c:pt>
                <c:pt idx="4">
                  <c:v>3.671493095172504</c:v>
                </c:pt>
                <c:pt idx="5">
                  <c:v>3.6377807766164025</c:v>
                </c:pt>
                <c:pt idx="6">
                  <c:v>3.7515277149810693</c:v>
                </c:pt>
                <c:pt idx="7">
                  <c:v>4.0478729066953525</c:v>
                </c:pt>
              </c:numCache>
            </c:numRef>
          </c:val>
        </c:ser>
        <c:ser>
          <c:idx val="10"/>
          <c:order val="9"/>
          <c:tx>
            <c:strRef>
              <c:f>Summary_AVG!$A$29</c:f>
              <c:strCache>
                <c:ptCount val="1"/>
                <c:pt idx="0">
                  <c:v>J</c:v>
                </c:pt>
              </c:strCache>
            </c:strRef>
          </c:tx>
          <c:spPr>
            <a:pattFill prst="ltDnDiag">
              <a:fgClr>
                <a:srgbClr val="0000FF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invertIfNegative val="0"/>
          <c:dLbls>
            <c:delete val="1"/>
          </c:dLbls>
          <c:cat>
            <c:strRef>
              <c:f>Summary_AVG!$K$1:$R$1</c:f>
              <c:strCache>
                <c:ptCount val="8"/>
                <c:pt idx="0">
                  <c:v>Pub</c:v>
                </c:pt>
                <c:pt idx="1">
                  <c:v>Road</c:v>
                </c:pt>
                <c:pt idx="2">
                  <c:v>Xroads</c:v>
                </c:pt>
                <c:pt idx="3">
                  <c:v>Train</c:v>
                </c:pt>
                <c:pt idx="4">
                  <c:v>FS Car 130km/H</c:v>
                </c:pt>
                <c:pt idx="5">
                  <c:v>Cafeteria</c:v>
                </c:pt>
                <c:pt idx="6">
                  <c:v>Mensa</c:v>
                </c:pt>
                <c:pt idx="7">
                  <c:v>Work Noise Callcenter</c:v>
                </c:pt>
              </c:strCache>
            </c:strRef>
          </c:cat>
          <c:val>
            <c:numRef>
              <c:f>Summary_AVG!$K$29:$R$29</c:f>
              <c:numCache>
                <c:formatCode>0.0</c:formatCode>
                <c:ptCount val="8"/>
                <c:pt idx="0">
                  <c:v>3.4</c:v>
                </c:pt>
                <c:pt idx="1">
                  <c:v>3.2</c:v>
                </c:pt>
                <c:pt idx="2">
                  <c:v>3.6</c:v>
                </c:pt>
                <c:pt idx="3">
                  <c:v>3.7</c:v>
                </c:pt>
                <c:pt idx="4">
                  <c:v>3.7</c:v>
                </c:pt>
                <c:pt idx="5">
                  <c:v>3.8</c:v>
                </c:pt>
                <c:pt idx="6">
                  <c:v>3.9</c:v>
                </c:pt>
                <c:pt idx="7">
                  <c:v>4.0999999999999996</c:v>
                </c:pt>
              </c:numCache>
            </c:numRef>
          </c:val>
        </c:ser>
        <c:ser>
          <c:idx val="3"/>
          <c:order val="10"/>
          <c:tx>
            <c:strRef>
              <c:f>Summary_AVG!$A$32</c:f>
              <c:strCache>
                <c:ptCount val="1"/>
                <c:pt idx="0">
                  <c:v>K</c:v>
                </c:pt>
              </c:strCache>
            </c:strRef>
          </c:tx>
          <c:spPr>
            <a:pattFill prst="ltDnDiag">
              <a:fgClr>
                <a:srgbClr val="00FF00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invertIfNegative val="0"/>
          <c:dLbls>
            <c:delete val="1"/>
          </c:dLbls>
          <c:cat>
            <c:strRef>
              <c:f>Summary_AVG!$K$1:$R$1</c:f>
              <c:strCache>
                <c:ptCount val="8"/>
                <c:pt idx="0">
                  <c:v>Pub</c:v>
                </c:pt>
                <c:pt idx="1">
                  <c:v>Road</c:v>
                </c:pt>
                <c:pt idx="2">
                  <c:v>Xroads</c:v>
                </c:pt>
                <c:pt idx="3">
                  <c:v>Train</c:v>
                </c:pt>
                <c:pt idx="4">
                  <c:v>FS Car 130km/H</c:v>
                </c:pt>
                <c:pt idx="5">
                  <c:v>Cafeteria</c:v>
                </c:pt>
                <c:pt idx="6">
                  <c:v>Mensa</c:v>
                </c:pt>
                <c:pt idx="7">
                  <c:v>Work Noise Callcenter</c:v>
                </c:pt>
              </c:strCache>
            </c:strRef>
          </c:cat>
          <c:val>
            <c:numRef>
              <c:f>Summary_AVG!$K$32:$R$32</c:f>
              <c:numCache>
                <c:formatCode>0.0</c:formatCode>
                <c:ptCount val="8"/>
                <c:pt idx="0">
                  <c:v>3.2</c:v>
                </c:pt>
                <c:pt idx="1">
                  <c:v>2.9</c:v>
                </c:pt>
                <c:pt idx="2">
                  <c:v>3.5</c:v>
                </c:pt>
                <c:pt idx="3">
                  <c:v>3.5</c:v>
                </c:pt>
                <c:pt idx="4">
                  <c:v>3.6</c:v>
                </c:pt>
                <c:pt idx="5">
                  <c:v>3.5</c:v>
                </c:pt>
                <c:pt idx="6">
                  <c:v>3.7</c:v>
                </c:pt>
                <c:pt idx="7">
                  <c:v>4</c:v>
                </c:pt>
              </c:numCache>
            </c:numRef>
          </c:val>
        </c:ser>
        <c:ser>
          <c:idx val="4"/>
          <c:order val="11"/>
          <c:tx>
            <c:strRef>
              <c:f>Summary_AVG!$A$35</c:f>
              <c:strCache>
                <c:ptCount val="1"/>
                <c:pt idx="0">
                  <c:v>L</c:v>
                </c:pt>
              </c:strCache>
            </c:strRef>
          </c:tx>
          <c:spPr>
            <a:pattFill prst="ltDnDiag">
              <a:fgClr>
                <a:srgbClr val="FFFF00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invertIfNegative val="0"/>
          <c:dLbls>
            <c:delete val="1"/>
          </c:dLbls>
          <c:cat>
            <c:strRef>
              <c:f>Summary_AVG!$K$1:$R$1</c:f>
              <c:strCache>
                <c:ptCount val="8"/>
                <c:pt idx="0">
                  <c:v>Pub</c:v>
                </c:pt>
                <c:pt idx="1">
                  <c:v>Road</c:v>
                </c:pt>
                <c:pt idx="2">
                  <c:v>Xroads</c:v>
                </c:pt>
                <c:pt idx="3">
                  <c:v>Train</c:v>
                </c:pt>
                <c:pt idx="4">
                  <c:v>FS Car 130km/H</c:v>
                </c:pt>
                <c:pt idx="5">
                  <c:v>Cafeteria</c:v>
                </c:pt>
                <c:pt idx="6">
                  <c:v>Mensa</c:v>
                </c:pt>
                <c:pt idx="7">
                  <c:v>Work Noise Callcenter</c:v>
                </c:pt>
              </c:strCache>
            </c:strRef>
          </c:cat>
          <c:val>
            <c:numRef>
              <c:f>Summary_AVG!$K$35:$R$35</c:f>
              <c:numCache>
                <c:formatCode>0.0</c:formatCode>
                <c:ptCount val="8"/>
                <c:pt idx="0">
                  <c:v>3.3</c:v>
                </c:pt>
                <c:pt idx="1">
                  <c:v>3.2</c:v>
                </c:pt>
                <c:pt idx="2">
                  <c:v>3.6</c:v>
                </c:pt>
                <c:pt idx="3">
                  <c:v>3.6</c:v>
                </c:pt>
                <c:pt idx="4">
                  <c:v>3.6</c:v>
                </c:pt>
                <c:pt idx="5">
                  <c:v>3.7</c:v>
                </c:pt>
                <c:pt idx="6">
                  <c:v>3.8</c:v>
                </c:pt>
                <c:pt idx="7">
                  <c:v>4.0999999999999996</c:v>
                </c:pt>
              </c:numCache>
            </c:numRef>
          </c:val>
        </c:ser>
        <c:ser>
          <c:idx val="11"/>
          <c:order val="12"/>
          <c:tx>
            <c:strRef>
              <c:f>Summary_AVG!$A$38</c:f>
              <c:strCache>
                <c:ptCount val="1"/>
                <c:pt idx="0">
                  <c:v>M</c:v>
                </c:pt>
              </c:strCache>
            </c:strRef>
          </c:tx>
          <c:spPr>
            <a:pattFill prst="ltDnDiag">
              <a:fgClr>
                <a:srgbClr val="00FFFF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invertIfNegative val="0"/>
          <c:dLbls>
            <c:delete val="1"/>
          </c:dLbls>
          <c:cat>
            <c:strRef>
              <c:f>Summary_AVG!$K$1:$R$1</c:f>
              <c:strCache>
                <c:ptCount val="8"/>
                <c:pt idx="0">
                  <c:v>Pub</c:v>
                </c:pt>
                <c:pt idx="1">
                  <c:v>Road</c:v>
                </c:pt>
                <c:pt idx="2">
                  <c:v>Xroads</c:v>
                </c:pt>
                <c:pt idx="3">
                  <c:v>Train</c:v>
                </c:pt>
                <c:pt idx="4">
                  <c:v>FS Car 130km/H</c:v>
                </c:pt>
                <c:pt idx="5">
                  <c:v>Cafeteria</c:v>
                </c:pt>
                <c:pt idx="6">
                  <c:v>Mensa</c:v>
                </c:pt>
                <c:pt idx="7">
                  <c:v>Work Noise Callcenter</c:v>
                </c:pt>
              </c:strCache>
            </c:strRef>
          </c:cat>
          <c:val>
            <c:numRef>
              <c:f>Summary_AVG!$K$38:$R$38</c:f>
              <c:numCache>
                <c:formatCode>0.0</c:formatCode>
                <c:ptCount val="8"/>
                <c:pt idx="0">
                  <c:v>3.52</c:v>
                </c:pt>
                <c:pt idx="1">
                  <c:v>3.37</c:v>
                </c:pt>
                <c:pt idx="2">
                  <c:v>3.71</c:v>
                </c:pt>
                <c:pt idx="3">
                  <c:v>3.76</c:v>
                </c:pt>
                <c:pt idx="4">
                  <c:v>3.78</c:v>
                </c:pt>
                <c:pt idx="5">
                  <c:v>3.74</c:v>
                </c:pt>
                <c:pt idx="6">
                  <c:v>4.16</c:v>
                </c:pt>
                <c:pt idx="7">
                  <c:v>4.17</c:v>
                </c:pt>
              </c:numCache>
            </c:numRef>
          </c:val>
        </c:ser>
        <c:ser>
          <c:idx val="12"/>
          <c:order val="13"/>
          <c:tx>
            <c:strRef>
              <c:f>Summary_AVG!$A$41</c:f>
              <c:strCache>
                <c:ptCount val="1"/>
                <c:pt idx="0">
                  <c:v>N</c:v>
                </c:pt>
              </c:strCache>
            </c:strRef>
          </c:tx>
          <c:spPr>
            <a:pattFill prst="ltDnDiag">
              <a:fgClr>
                <a:srgbClr val="FF00FF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invertIfNegative val="0"/>
          <c:dLbls>
            <c:delete val="1"/>
          </c:dLbls>
          <c:val>
            <c:numRef>
              <c:f>Summary_AVG!$K$41:$R$41</c:f>
              <c:numCache>
                <c:formatCode>0.0</c:formatCode>
                <c:ptCount val="8"/>
                <c:pt idx="0">
                  <c:v>3.1948373249043933</c:v>
                </c:pt>
                <c:pt idx="1">
                  <c:v>3.008988199423916</c:v>
                </c:pt>
                <c:pt idx="2">
                  <c:v>3.5531641888992596</c:v>
                </c:pt>
                <c:pt idx="3">
                  <c:v>3.5486564061734605</c:v>
                </c:pt>
                <c:pt idx="4">
                  <c:v>3.6289952902494123</c:v>
                </c:pt>
                <c:pt idx="5">
                  <c:v>3.5783871716695477</c:v>
                </c:pt>
                <c:pt idx="6">
                  <c:v>3.7088235016450706</c:v>
                </c:pt>
                <c:pt idx="7">
                  <c:v>4.0010757237257843</c:v>
                </c:pt>
              </c:numCache>
            </c:numRef>
          </c:val>
        </c:ser>
        <c:ser>
          <c:idx val="13"/>
          <c:order val="14"/>
          <c:tx>
            <c:strRef>
              <c:f>Summary_AVG!$A$44</c:f>
              <c:strCache>
                <c:ptCount val="1"/>
                <c:pt idx="0">
                  <c:v>O</c:v>
                </c:pt>
              </c:strCache>
            </c:strRef>
          </c:tx>
          <c:spPr>
            <a:pattFill prst="ltDnDiag">
              <a:fgClr>
                <a:schemeClr val="tx1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invertIfNegative val="0"/>
          <c:dLbls>
            <c:delete val="1"/>
          </c:dLbls>
          <c:val>
            <c:numRef>
              <c:f>Summary_AVG!$K$44:$R$44</c:f>
              <c:numCache>
                <c:formatCode>0.0</c:formatCode>
                <c:ptCount val="8"/>
                <c:pt idx="0">
                  <c:v>3.53</c:v>
                </c:pt>
                <c:pt idx="1">
                  <c:v>3.37</c:v>
                </c:pt>
                <c:pt idx="2">
                  <c:v>3.69</c:v>
                </c:pt>
                <c:pt idx="3">
                  <c:v>3.76</c:v>
                </c:pt>
                <c:pt idx="4">
                  <c:v>3.78</c:v>
                </c:pt>
                <c:pt idx="5">
                  <c:v>3.74</c:v>
                </c:pt>
                <c:pt idx="6">
                  <c:v>4.17</c:v>
                </c:pt>
                <c:pt idx="7">
                  <c:v>4.18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429"/>
        <c:axId val="165484800"/>
        <c:axId val="179558272"/>
      </c:barChart>
      <c:catAx>
        <c:axId val="16548480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en-US" sz="1000" i="1"/>
                  <a:t>NOISE</a:t>
                </a:r>
                <a:r>
                  <a:rPr lang="en-US" sz="1000" i="1" baseline="0"/>
                  <a:t> TYPES</a:t>
                </a:r>
                <a:endParaRPr lang="en-US" sz="1000" i="1"/>
              </a:p>
            </c:rich>
          </c:tx>
          <c:layout/>
          <c:overlay val="0"/>
        </c:title>
        <c:majorTickMark val="out"/>
        <c:minorTickMark val="none"/>
        <c:tickLblPos val="low"/>
        <c:txPr>
          <a:bodyPr/>
          <a:lstStyle/>
          <a:p>
            <a:pPr>
              <a:defRPr sz="600">
                <a:latin typeface="Courier New" pitchFamily="49" charset="0"/>
                <a:cs typeface="Courier New" pitchFamily="49" charset="0"/>
              </a:defRPr>
            </a:pPr>
            <a:endParaRPr lang="en-US"/>
          </a:p>
        </c:txPr>
        <c:crossAx val="179558272"/>
        <c:crosses val="autoZero"/>
        <c:auto val="1"/>
        <c:lblAlgn val="ctr"/>
        <c:lblOffset val="100"/>
        <c:noMultiLvlLbl val="0"/>
      </c:catAx>
      <c:valAx>
        <c:axId val="179558272"/>
        <c:scaling>
          <c:orientation val="minMax"/>
          <c:max val="4.75"/>
          <c:min val="1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000"/>
                </a:pPr>
                <a:r>
                  <a:rPr lang="en-US" sz="1000" i="1"/>
                  <a:t>G-MOS-LQO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Courier New" pitchFamily="49" charset="0"/>
                <a:cs typeface="Courier New" pitchFamily="49" charset="0"/>
              </a:defRPr>
            </a:pPr>
            <a:endParaRPr lang="en-US"/>
          </a:p>
        </c:txPr>
        <c:crossAx val="165484800"/>
        <c:crosses val="autoZero"/>
        <c:crossBetween val="between"/>
        <c:majorUnit val="0.25"/>
        <c:minorUnit val="0.1"/>
      </c:valAx>
      <c:spPr>
        <a:solidFill>
          <a:schemeClr val="bg2"/>
        </a:solidFill>
        <a:ln>
          <a:solidFill>
            <a:schemeClr val="tx1"/>
          </a:solidFill>
        </a:ln>
      </c:spPr>
    </c:plotArea>
    <c:legend>
      <c:legendPos val="b"/>
      <c:layout>
        <c:manualLayout>
          <c:xMode val="edge"/>
          <c:yMode val="edge"/>
          <c:x val="0.23366960817763577"/>
          <c:y val="0.82872344891677496"/>
          <c:w val="0.62156853517552069"/>
          <c:h val="2.6762900329556881E-2"/>
        </c:manualLayout>
      </c:layout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992618110236221"/>
          <c:y val="2.7614603146518039E-2"/>
          <c:w val="0.8609765966754156"/>
          <c:h val="0.7161992696444462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Summary_AVG!$A$2</c:f>
              <c:strCache>
                <c:ptCount val="1"/>
                <c:pt idx="0">
                  <c:v>A</c:v>
                </c:pt>
              </c:strCache>
            </c:strRef>
          </c:tx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Lbls>
            <c:delete val="1"/>
          </c:dLbls>
          <c:cat>
            <c:strRef>
              <c:f>Summary_AVG!$K$1:$R$1</c:f>
              <c:strCache>
                <c:ptCount val="8"/>
                <c:pt idx="0">
                  <c:v>Pub</c:v>
                </c:pt>
                <c:pt idx="1">
                  <c:v>Road</c:v>
                </c:pt>
                <c:pt idx="2">
                  <c:v>Xroads</c:v>
                </c:pt>
                <c:pt idx="3">
                  <c:v>Train</c:v>
                </c:pt>
                <c:pt idx="4">
                  <c:v>FS Car 130km/H</c:v>
                </c:pt>
                <c:pt idx="5">
                  <c:v>Cafeteria</c:v>
                </c:pt>
                <c:pt idx="6">
                  <c:v>Mensa</c:v>
                </c:pt>
                <c:pt idx="7">
                  <c:v>Work Noise Callcenter</c:v>
                </c:pt>
              </c:strCache>
            </c:strRef>
          </c:cat>
          <c:val>
            <c:numRef>
              <c:f>Summary_AVG!$K$3:$R$3</c:f>
              <c:numCache>
                <c:formatCode>0.0</c:formatCode>
                <c:ptCount val="8"/>
                <c:pt idx="0">
                  <c:v>2.6</c:v>
                </c:pt>
                <c:pt idx="1">
                  <c:v>2.8</c:v>
                </c:pt>
                <c:pt idx="2">
                  <c:v>3.1</c:v>
                </c:pt>
                <c:pt idx="3">
                  <c:v>3.1</c:v>
                </c:pt>
                <c:pt idx="4">
                  <c:v>2.9</c:v>
                </c:pt>
                <c:pt idx="5">
                  <c:v>3.1</c:v>
                </c:pt>
                <c:pt idx="6">
                  <c:v>3.2</c:v>
                </c:pt>
                <c:pt idx="7">
                  <c:v>3.6</c:v>
                </c:pt>
              </c:numCache>
            </c:numRef>
          </c:val>
        </c:ser>
        <c:ser>
          <c:idx val="1"/>
          <c:order val="1"/>
          <c:tx>
            <c:strRef>
              <c:f>Summary_AVG!$A$5</c:f>
              <c:strCache>
                <c:ptCount val="1"/>
                <c:pt idx="0">
                  <c:v>B</c:v>
                </c:pt>
              </c:strCache>
            </c:strRef>
          </c:tx>
          <c:spPr>
            <a:solidFill>
              <a:srgbClr val="0000FF"/>
            </a:solidFill>
            <a:ln>
              <a:solidFill>
                <a:schemeClr val="tx1"/>
              </a:solidFill>
            </a:ln>
          </c:spPr>
          <c:invertIfNegative val="0"/>
          <c:dLbls>
            <c:delete val="1"/>
          </c:dLbls>
          <c:cat>
            <c:strRef>
              <c:f>Summary_AVG!$K$1:$R$1</c:f>
              <c:strCache>
                <c:ptCount val="8"/>
                <c:pt idx="0">
                  <c:v>Pub</c:v>
                </c:pt>
                <c:pt idx="1">
                  <c:v>Road</c:v>
                </c:pt>
                <c:pt idx="2">
                  <c:v>Xroads</c:v>
                </c:pt>
                <c:pt idx="3">
                  <c:v>Train</c:v>
                </c:pt>
                <c:pt idx="4">
                  <c:v>FS Car 130km/H</c:v>
                </c:pt>
                <c:pt idx="5">
                  <c:v>Cafeteria</c:v>
                </c:pt>
                <c:pt idx="6">
                  <c:v>Mensa</c:v>
                </c:pt>
                <c:pt idx="7">
                  <c:v>Work Noise Callcenter</c:v>
                </c:pt>
              </c:strCache>
            </c:strRef>
          </c:cat>
          <c:val>
            <c:numRef>
              <c:f>Summary_AVG!$K$6:$R$6</c:f>
              <c:numCache>
                <c:formatCode>0.0</c:formatCode>
                <c:ptCount val="8"/>
                <c:pt idx="0">
                  <c:v>2.2999999999999998</c:v>
                </c:pt>
                <c:pt idx="1">
                  <c:v>2.6</c:v>
                </c:pt>
                <c:pt idx="2">
                  <c:v>3</c:v>
                </c:pt>
                <c:pt idx="3">
                  <c:v>3</c:v>
                </c:pt>
                <c:pt idx="4">
                  <c:v>2.8</c:v>
                </c:pt>
                <c:pt idx="5">
                  <c:v>2.8</c:v>
                </c:pt>
                <c:pt idx="6">
                  <c:v>3.1</c:v>
                </c:pt>
                <c:pt idx="7">
                  <c:v>3.4</c:v>
                </c:pt>
              </c:numCache>
            </c:numRef>
          </c:val>
        </c:ser>
        <c:ser>
          <c:idx val="2"/>
          <c:order val="2"/>
          <c:tx>
            <c:strRef>
              <c:f>Summary_AVG!$A$8</c:f>
              <c:strCache>
                <c:ptCount val="1"/>
                <c:pt idx="0">
                  <c:v>C</c:v>
                </c:pt>
              </c:strCache>
            </c:strRef>
          </c:tx>
          <c:spPr>
            <a:solidFill>
              <a:srgbClr val="00FF00"/>
            </a:solidFill>
            <a:ln>
              <a:solidFill>
                <a:schemeClr val="tx1"/>
              </a:solidFill>
            </a:ln>
          </c:spPr>
          <c:invertIfNegative val="0"/>
          <c:dLbls>
            <c:delete val="1"/>
          </c:dLbls>
          <c:cat>
            <c:strRef>
              <c:f>Summary_AVG!$K$1:$R$1</c:f>
              <c:strCache>
                <c:ptCount val="8"/>
                <c:pt idx="0">
                  <c:v>Pub</c:v>
                </c:pt>
                <c:pt idx="1">
                  <c:v>Road</c:v>
                </c:pt>
                <c:pt idx="2">
                  <c:v>Xroads</c:v>
                </c:pt>
                <c:pt idx="3">
                  <c:v>Train</c:v>
                </c:pt>
                <c:pt idx="4">
                  <c:v>FS Car 130km/H</c:v>
                </c:pt>
                <c:pt idx="5">
                  <c:v>Cafeteria</c:v>
                </c:pt>
                <c:pt idx="6">
                  <c:v>Mensa</c:v>
                </c:pt>
                <c:pt idx="7">
                  <c:v>Work Noise Callcenter</c:v>
                </c:pt>
              </c:strCache>
            </c:strRef>
          </c:cat>
          <c:val>
            <c:numRef>
              <c:f>Summary_AVG!$K$9:$R$9</c:f>
              <c:numCache>
                <c:formatCode>0.0</c:formatCode>
                <c:ptCount val="8"/>
                <c:pt idx="0">
                  <c:v>2.2999999999999998</c:v>
                </c:pt>
                <c:pt idx="1">
                  <c:v>2.6</c:v>
                </c:pt>
                <c:pt idx="2">
                  <c:v>2.9</c:v>
                </c:pt>
                <c:pt idx="3">
                  <c:v>3</c:v>
                </c:pt>
                <c:pt idx="4">
                  <c:v>2.8</c:v>
                </c:pt>
                <c:pt idx="5">
                  <c:v>2.8</c:v>
                </c:pt>
                <c:pt idx="6">
                  <c:v>3</c:v>
                </c:pt>
                <c:pt idx="7">
                  <c:v>3.3</c:v>
                </c:pt>
              </c:numCache>
            </c:numRef>
          </c:val>
        </c:ser>
        <c:ser>
          <c:idx val="7"/>
          <c:order val="3"/>
          <c:tx>
            <c:strRef>
              <c:f>Summary_AVG!$A$11</c:f>
              <c:strCache>
                <c:ptCount val="1"/>
                <c:pt idx="0">
                  <c:v>D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tx1"/>
              </a:solidFill>
            </a:ln>
          </c:spPr>
          <c:invertIfNegative val="0"/>
          <c:dLbls>
            <c:delete val="1"/>
          </c:dLbls>
          <c:cat>
            <c:strRef>
              <c:f>Summary_AVG!$K$1:$R$1</c:f>
              <c:strCache>
                <c:ptCount val="8"/>
                <c:pt idx="0">
                  <c:v>Pub</c:v>
                </c:pt>
                <c:pt idx="1">
                  <c:v>Road</c:v>
                </c:pt>
                <c:pt idx="2">
                  <c:v>Xroads</c:v>
                </c:pt>
                <c:pt idx="3">
                  <c:v>Train</c:v>
                </c:pt>
                <c:pt idx="4">
                  <c:v>FS Car 130km/H</c:v>
                </c:pt>
                <c:pt idx="5">
                  <c:v>Cafeteria</c:v>
                </c:pt>
                <c:pt idx="6">
                  <c:v>Mensa</c:v>
                </c:pt>
                <c:pt idx="7">
                  <c:v>Work Noise Callcenter</c:v>
                </c:pt>
              </c:strCache>
            </c:strRef>
          </c:cat>
          <c:val>
            <c:numRef>
              <c:f>Summary_AVG!$K$12:$R$12</c:f>
              <c:numCache>
                <c:formatCode>0.0</c:formatCode>
                <c:ptCount val="8"/>
                <c:pt idx="0">
                  <c:v>2.2999999999999998</c:v>
                </c:pt>
                <c:pt idx="1">
                  <c:v>2.6</c:v>
                </c:pt>
                <c:pt idx="2">
                  <c:v>2.9</c:v>
                </c:pt>
                <c:pt idx="3">
                  <c:v>3</c:v>
                </c:pt>
                <c:pt idx="4">
                  <c:v>2.8</c:v>
                </c:pt>
                <c:pt idx="5">
                  <c:v>2.8</c:v>
                </c:pt>
                <c:pt idx="6">
                  <c:v>3.1</c:v>
                </c:pt>
                <c:pt idx="7">
                  <c:v>3.4</c:v>
                </c:pt>
              </c:numCache>
            </c:numRef>
          </c:val>
        </c:ser>
        <c:ser>
          <c:idx val="6"/>
          <c:order val="4"/>
          <c:tx>
            <c:strRef>
              <c:f>Summary_AVG!$A$14</c:f>
              <c:strCache>
                <c:ptCount val="1"/>
                <c:pt idx="0">
                  <c:v>E</c:v>
                </c:pt>
              </c:strCache>
            </c:strRef>
          </c:tx>
          <c:spPr>
            <a:solidFill>
              <a:srgbClr val="00FFFF"/>
            </a:solidFill>
            <a:ln>
              <a:solidFill>
                <a:schemeClr val="tx1"/>
              </a:solidFill>
            </a:ln>
          </c:spPr>
          <c:invertIfNegative val="0"/>
          <c:dLbls>
            <c:delete val="1"/>
          </c:dLbls>
          <c:cat>
            <c:strRef>
              <c:f>Summary_AVG!$K$1:$R$1</c:f>
              <c:strCache>
                <c:ptCount val="8"/>
                <c:pt idx="0">
                  <c:v>Pub</c:v>
                </c:pt>
                <c:pt idx="1">
                  <c:v>Road</c:v>
                </c:pt>
                <c:pt idx="2">
                  <c:v>Xroads</c:v>
                </c:pt>
                <c:pt idx="3">
                  <c:v>Train</c:v>
                </c:pt>
                <c:pt idx="4">
                  <c:v>FS Car 130km/H</c:v>
                </c:pt>
                <c:pt idx="5">
                  <c:v>Cafeteria</c:v>
                </c:pt>
                <c:pt idx="6">
                  <c:v>Mensa</c:v>
                </c:pt>
                <c:pt idx="7">
                  <c:v>Work Noise Callcenter</c:v>
                </c:pt>
              </c:strCache>
            </c:strRef>
          </c:cat>
          <c:val>
            <c:numRef>
              <c:f>Summary_AVG!$K$15:$R$15</c:f>
              <c:numCache>
                <c:formatCode>0.0</c:formatCode>
                <c:ptCount val="8"/>
                <c:pt idx="0">
                  <c:v>2.2999999999999998</c:v>
                </c:pt>
                <c:pt idx="1">
                  <c:v>2.6</c:v>
                </c:pt>
                <c:pt idx="2">
                  <c:v>2.9</c:v>
                </c:pt>
                <c:pt idx="3">
                  <c:v>3</c:v>
                </c:pt>
                <c:pt idx="4">
                  <c:v>2.7</c:v>
                </c:pt>
                <c:pt idx="5">
                  <c:v>2.8</c:v>
                </c:pt>
                <c:pt idx="6">
                  <c:v>3.1</c:v>
                </c:pt>
                <c:pt idx="7">
                  <c:v>3.4</c:v>
                </c:pt>
              </c:numCache>
            </c:numRef>
          </c:val>
        </c:ser>
        <c:ser>
          <c:idx val="5"/>
          <c:order val="5"/>
          <c:tx>
            <c:strRef>
              <c:f>Summary_AVG!$A$17</c:f>
              <c:strCache>
                <c:ptCount val="1"/>
                <c:pt idx="0">
                  <c:v>F</c:v>
                </c:pt>
              </c:strCache>
            </c:strRef>
          </c:tx>
          <c:spPr>
            <a:solidFill>
              <a:srgbClr val="FF00FF"/>
            </a:solidFill>
            <a:ln>
              <a:solidFill>
                <a:schemeClr val="tx1"/>
              </a:solidFill>
            </a:ln>
          </c:spPr>
          <c:invertIfNegative val="0"/>
          <c:dLbls>
            <c:delete val="1"/>
          </c:dLbls>
          <c:cat>
            <c:strRef>
              <c:f>Summary_AVG!$K$1:$R$1</c:f>
              <c:strCache>
                <c:ptCount val="8"/>
                <c:pt idx="0">
                  <c:v>Pub</c:v>
                </c:pt>
                <c:pt idx="1">
                  <c:v>Road</c:v>
                </c:pt>
                <c:pt idx="2">
                  <c:v>Xroads</c:v>
                </c:pt>
                <c:pt idx="3">
                  <c:v>Train</c:v>
                </c:pt>
                <c:pt idx="4">
                  <c:v>FS Car 130km/H</c:v>
                </c:pt>
                <c:pt idx="5">
                  <c:v>Cafeteria</c:v>
                </c:pt>
                <c:pt idx="6">
                  <c:v>Mensa</c:v>
                </c:pt>
                <c:pt idx="7">
                  <c:v>Work Noise Callcenter</c:v>
                </c:pt>
              </c:strCache>
            </c:strRef>
          </c:cat>
          <c:val>
            <c:numRef>
              <c:f>Summary_AVG!$K$18:$R$18</c:f>
              <c:numCache>
                <c:formatCode>0.0</c:formatCode>
                <c:ptCount val="8"/>
                <c:pt idx="0">
                  <c:v>2.72</c:v>
                </c:pt>
                <c:pt idx="1">
                  <c:v>2.91</c:v>
                </c:pt>
                <c:pt idx="2">
                  <c:v>3.11</c:v>
                </c:pt>
                <c:pt idx="3">
                  <c:v>3.2</c:v>
                </c:pt>
                <c:pt idx="4">
                  <c:v>3</c:v>
                </c:pt>
                <c:pt idx="5">
                  <c:v>3.05</c:v>
                </c:pt>
                <c:pt idx="6">
                  <c:v>3.22</c:v>
                </c:pt>
                <c:pt idx="7">
                  <c:v>3.6</c:v>
                </c:pt>
              </c:numCache>
            </c:numRef>
          </c:val>
        </c:ser>
        <c:ser>
          <c:idx val="8"/>
          <c:order val="6"/>
          <c:tx>
            <c:strRef>
              <c:f>Summary_AVG!$A$20</c:f>
              <c:strCache>
                <c:ptCount val="1"/>
                <c:pt idx="0">
                  <c:v>G</c:v>
                </c:pt>
              </c:strCache>
            </c:strRef>
          </c:tx>
          <c:spPr>
            <a:solidFill>
              <a:srgbClr val="FFFFFF"/>
            </a:solidFill>
            <a:ln>
              <a:solidFill>
                <a:schemeClr val="tx1"/>
              </a:solidFill>
            </a:ln>
          </c:spPr>
          <c:invertIfNegative val="0"/>
          <c:dLbls>
            <c:delete val="1"/>
          </c:dLbls>
          <c:cat>
            <c:strRef>
              <c:f>Summary_AVG!$K$1:$R$1</c:f>
              <c:strCache>
                <c:ptCount val="8"/>
                <c:pt idx="0">
                  <c:v>Pub</c:v>
                </c:pt>
                <c:pt idx="1">
                  <c:v>Road</c:v>
                </c:pt>
                <c:pt idx="2">
                  <c:v>Xroads</c:v>
                </c:pt>
                <c:pt idx="3">
                  <c:v>Train</c:v>
                </c:pt>
                <c:pt idx="4">
                  <c:v>FS Car 130km/H</c:v>
                </c:pt>
                <c:pt idx="5">
                  <c:v>Cafeteria</c:v>
                </c:pt>
                <c:pt idx="6">
                  <c:v>Mensa</c:v>
                </c:pt>
                <c:pt idx="7">
                  <c:v>Work Noise Callcenter</c:v>
                </c:pt>
              </c:strCache>
            </c:strRef>
          </c:cat>
          <c:val>
            <c:numRef>
              <c:f>Summary_AVG!$K$21:$R$21</c:f>
              <c:numCache>
                <c:formatCode>0.0</c:formatCode>
                <c:ptCount val="8"/>
                <c:pt idx="0">
                  <c:v>2.3007898131717135</c:v>
                </c:pt>
                <c:pt idx="1">
                  <c:v>2.61506511242222</c:v>
                </c:pt>
                <c:pt idx="2">
                  <c:v>2.9423138676616878</c:v>
                </c:pt>
                <c:pt idx="3">
                  <c:v>2.9957572255244576</c:v>
                </c:pt>
                <c:pt idx="4">
                  <c:v>2.7939858383503515</c:v>
                </c:pt>
                <c:pt idx="5">
                  <c:v>2.7842160499263033</c:v>
                </c:pt>
                <c:pt idx="6">
                  <c:v>3.0073511285397747</c:v>
                </c:pt>
                <c:pt idx="7">
                  <c:v>3.3484925358399633</c:v>
                </c:pt>
              </c:numCache>
            </c:numRef>
          </c:val>
        </c:ser>
        <c:ser>
          <c:idx val="9"/>
          <c:order val="7"/>
          <c:tx>
            <c:strRef>
              <c:f>Summary_AVG!$A$26</c:f>
              <c:strCache>
                <c:ptCount val="1"/>
                <c:pt idx="0">
                  <c:v>I</c:v>
                </c:pt>
              </c:strCache>
            </c:strRef>
          </c:tx>
          <c:spPr>
            <a:solidFill>
              <a:srgbClr val="000000"/>
            </a:solidFill>
            <a:ln>
              <a:solidFill>
                <a:schemeClr val="tx1"/>
              </a:solidFill>
            </a:ln>
          </c:spPr>
          <c:invertIfNegative val="0"/>
          <c:dLbls>
            <c:delete val="1"/>
          </c:dLbls>
          <c:cat>
            <c:strRef>
              <c:f>Summary_AVG!$K$1:$R$1</c:f>
              <c:strCache>
                <c:ptCount val="8"/>
                <c:pt idx="0">
                  <c:v>Pub</c:v>
                </c:pt>
                <c:pt idx="1">
                  <c:v>Road</c:v>
                </c:pt>
                <c:pt idx="2">
                  <c:v>Xroads</c:v>
                </c:pt>
                <c:pt idx="3">
                  <c:v>Train</c:v>
                </c:pt>
                <c:pt idx="4">
                  <c:v>FS Car 130km/H</c:v>
                </c:pt>
                <c:pt idx="5">
                  <c:v>Cafeteria</c:v>
                </c:pt>
                <c:pt idx="6">
                  <c:v>Mensa</c:v>
                </c:pt>
                <c:pt idx="7">
                  <c:v>Work Noise Callcenter</c:v>
                </c:pt>
              </c:strCache>
            </c:strRef>
          </c:cat>
          <c:val>
            <c:numRef>
              <c:f>Summary_AVG!$K$27:$R$27</c:f>
              <c:numCache>
                <c:formatCode>0.0</c:formatCode>
                <c:ptCount val="8"/>
                <c:pt idx="0">
                  <c:v>2.2691648122988886</c:v>
                </c:pt>
                <c:pt idx="1">
                  <c:v>2.4988182844919766</c:v>
                </c:pt>
                <c:pt idx="2">
                  <c:v>2.8057835780959071</c:v>
                </c:pt>
                <c:pt idx="3">
                  <c:v>2.8460090696220721</c:v>
                </c:pt>
                <c:pt idx="4">
                  <c:v>2.727476430509812</c:v>
                </c:pt>
                <c:pt idx="5">
                  <c:v>2.7387618818061341</c:v>
                </c:pt>
                <c:pt idx="6">
                  <c:v>3.053400622464657</c:v>
                </c:pt>
                <c:pt idx="7">
                  <c:v>3.3272983305304349</c:v>
                </c:pt>
              </c:numCache>
            </c:numRef>
          </c:val>
        </c:ser>
        <c:ser>
          <c:idx val="14"/>
          <c:order val="8"/>
          <c:tx>
            <c:strRef>
              <c:f>Summary_AVG!$A$23</c:f>
              <c:strCache>
                <c:ptCount val="1"/>
                <c:pt idx="0">
                  <c:v>H</c:v>
                </c:pt>
              </c:strCache>
            </c:strRef>
          </c:tx>
          <c:spPr>
            <a:pattFill prst="ltDnDiag">
              <a:fgClr>
                <a:srgbClr val="FF0000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invertIfNegative val="0"/>
          <c:dLbls>
            <c:delete val="1"/>
          </c:dLbls>
          <c:val>
            <c:numRef>
              <c:f>Summary_AVG!$K$24:$R$24</c:f>
              <c:numCache>
                <c:formatCode>0.0</c:formatCode>
                <c:ptCount val="8"/>
                <c:pt idx="0">
                  <c:v>2.3663124834317011</c:v>
                </c:pt>
                <c:pt idx="1">
                  <c:v>2.6845179760501678</c:v>
                </c:pt>
                <c:pt idx="2">
                  <c:v>3.0292517227744411</c:v>
                </c:pt>
                <c:pt idx="3">
                  <c:v>3.0752565518129114</c:v>
                </c:pt>
                <c:pt idx="4">
                  <c:v>2.8959699802606509</c:v>
                </c:pt>
                <c:pt idx="5">
                  <c:v>2.9018173188610761</c:v>
                </c:pt>
                <c:pt idx="6">
                  <c:v>3.0985529679303503</c:v>
                </c:pt>
                <c:pt idx="7">
                  <c:v>3.4433752249180185</c:v>
                </c:pt>
              </c:numCache>
            </c:numRef>
          </c:val>
        </c:ser>
        <c:ser>
          <c:idx val="10"/>
          <c:order val="9"/>
          <c:tx>
            <c:strRef>
              <c:f>Summary_AVG!$A$29</c:f>
              <c:strCache>
                <c:ptCount val="1"/>
                <c:pt idx="0">
                  <c:v>J</c:v>
                </c:pt>
              </c:strCache>
            </c:strRef>
          </c:tx>
          <c:spPr>
            <a:pattFill prst="ltDnDiag">
              <a:fgClr>
                <a:srgbClr val="0000FF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invertIfNegative val="0"/>
          <c:dLbls>
            <c:delete val="1"/>
          </c:dLbls>
          <c:cat>
            <c:strRef>
              <c:f>Summary_AVG!$K$1:$R$1</c:f>
              <c:strCache>
                <c:ptCount val="8"/>
                <c:pt idx="0">
                  <c:v>Pub</c:v>
                </c:pt>
                <c:pt idx="1">
                  <c:v>Road</c:v>
                </c:pt>
                <c:pt idx="2">
                  <c:v>Xroads</c:v>
                </c:pt>
                <c:pt idx="3">
                  <c:v>Train</c:v>
                </c:pt>
                <c:pt idx="4">
                  <c:v>FS Car 130km/H</c:v>
                </c:pt>
                <c:pt idx="5">
                  <c:v>Cafeteria</c:v>
                </c:pt>
                <c:pt idx="6">
                  <c:v>Mensa</c:v>
                </c:pt>
                <c:pt idx="7">
                  <c:v>Work Noise Callcenter</c:v>
                </c:pt>
              </c:strCache>
            </c:strRef>
          </c:cat>
          <c:val>
            <c:numRef>
              <c:f>Summary_AVG!$K$30:$R$30</c:f>
              <c:numCache>
                <c:formatCode>0.0</c:formatCode>
                <c:ptCount val="8"/>
                <c:pt idx="0">
                  <c:v>2.5</c:v>
                </c:pt>
                <c:pt idx="1">
                  <c:v>2.8</c:v>
                </c:pt>
                <c:pt idx="2">
                  <c:v>3.1</c:v>
                </c:pt>
                <c:pt idx="3">
                  <c:v>3.1</c:v>
                </c:pt>
                <c:pt idx="4">
                  <c:v>3</c:v>
                </c:pt>
                <c:pt idx="5">
                  <c:v>3</c:v>
                </c:pt>
                <c:pt idx="6">
                  <c:v>3.2</c:v>
                </c:pt>
                <c:pt idx="7">
                  <c:v>3.6</c:v>
                </c:pt>
              </c:numCache>
            </c:numRef>
          </c:val>
        </c:ser>
        <c:ser>
          <c:idx val="3"/>
          <c:order val="10"/>
          <c:tx>
            <c:strRef>
              <c:f>Summary_AVG!$A$32</c:f>
              <c:strCache>
                <c:ptCount val="1"/>
                <c:pt idx="0">
                  <c:v>K</c:v>
                </c:pt>
              </c:strCache>
            </c:strRef>
          </c:tx>
          <c:spPr>
            <a:pattFill prst="ltDnDiag">
              <a:fgClr>
                <a:srgbClr val="00FF00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invertIfNegative val="0"/>
          <c:dLbls>
            <c:delete val="1"/>
          </c:dLbls>
          <c:cat>
            <c:strRef>
              <c:f>Summary_AVG!$K$1:$R$1</c:f>
              <c:strCache>
                <c:ptCount val="8"/>
                <c:pt idx="0">
                  <c:v>Pub</c:v>
                </c:pt>
                <c:pt idx="1">
                  <c:v>Road</c:v>
                </c:pt>
                <c:pt idx="2">
                  <c:v>Xroads</c:v>
                </c:pt>
                <c:pt idx="3">
                  <c:v>Train</c:v>
                </c:pt>
                <c:pt idx="4">
                  <c:v>FS Car 130km/H</c:v>
                </c:pt>
                <c:pt idx="5">
                  <c:v>Cafeteria</c:v>
                </c:pt>
                <c:pt idx="6">
                  <c:v>Mensa</c:v>
                </c:pt>
                <c:pt idx="7">
                  <c:v>Work Noise Callcenter</c:v>
                </c:pt>
              </c:strCache>
            </c:strRef>
          </c:cat>
          <c:val>
            <c:numRef>
              <c:f>Summary_AVG!$K$33:$R$33</c:f>
              <c:numCache>
                <c:formatCode>0.0</c:formatCode>
                <c:ptCount val="8"/>
                <c:pt idx="0">
                  <c:v>2.2999999999999998</c:v>
                </c:pt>
                <c:pt idx="1">
                  <c:v>2.5</c:v>
                </c:pt>
                <c:pt idx="2">
                  <c:v>2.8</c:v>
                </c:pt>
                <c:pt idx="3">
                  <c:v>2.9</c:v>
                </c:pt>
                <c:pt idx="4">
                  <c:v>2.7</c:v>
                </c:pt>
                <c:pt idx="5">
                  <c:v>2.7</c:v>
                </c:pt>
                <c:pt idx="6">
                  <c:v>3</c:v>
                </c:pt>
                <c:pt idx="7">
                  <c:v>3.2</c:v>
                </c:pt>
              </c:numCache>
            </c:numRef>
          </c:val>
        </c:ser>
        <c:ser>
          <c:idx val="4"/>
          <c:order val="11"/>
          <c:tx>
            <c:strRef>
              <c:f>Summary_AVG!$A$35</c:f>
              <c:strCache>
                <c:ptCount val="1"/>
                <c:pt idx="0">
                  <c:v>L</c:v>
                </c:pt>
              </c:strCache>
            </c:strRef>
          </c:tx>
          <c:spPr>
            <a:pattFill prst="ltDnDiag">
              <a:fgClr>
                <a:srgbClr val="FFFF00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invertIfNegative val="0"/>
          <c:dLbls>
            <c:delete val="1"/>
          </c:dLbls>
          <c:cat>
            <c:strRef>
              <c:f>Summary_AVG!$K$1:$R$1</c:f>
              <c:strCache>
                <c:ptCount val="8"/>
                <c:pt idx="0">
                  <c:v>Pub</c:v>
                </c:pt>
                <c:pt idx="1">
                  <c:v>Road</c:v>
                </c:pt>
                <c:pt idx="2">
                  <c:v>Xroads</c:v>
                </c:pt>
                <c:pt idx="3">
                  <c:v>Train</c:v>
                </c:pt>
                <c:pt idx="4">
                  <c:v>FS Car 130km/H</c:v>
                </c:pt>
                <c:pt idx="5">
                  <c:v>Cafeteria</c:v>
                </c:pt>
                <c:pt idx="6">
                  <c:v>Mensa</c:v>
                </c:pt>
                <c:pt idx="7">
                  <c:v>Work Noise Callcenter</c:v>
                </c:pt>
              </c:strCache>
            </c:strRef>
          </c:cat>
          <c:val>
            <c:numRef>
              <c:f>Summary_AVG!$K$36:$R$36</c:f>
              <c:numCache>
                <c:formatCode>0.0</c:formatCode>
                <c:ptCount val="8"/>
                <c:pt idx="0">
                  <c:v>2.4</c:v>
                </c:pt>
                <c:pt idx="1">
                  <c:v>2.6</c:v>
                </c:pt>
                <c:pt idx="2">
                  <c:v>2.9</c:v>
                </c:pt>
                <c:pt idx="3">
                  <c:v>3</c:v>
                </c:pt>
                <c:pt idx="4">
                  <c:v>2.8</c:v>
                </c:pt>
                <c:pt idx="5">
                  <c:v>2.9</c:v>
                </c:pt>
                <c:pt idx="6">
                  <c:v>3.1</c:v>
                </c:pt>
                <c:pt idx="7">
                  <c:v>3.5</c:v>
                </c:pt>
              </c:numCache>
            </c:numRef>
          </c:val>
        </c:ser>
        <c:ser>
          <c:idx val="11"/>
          <c:order val="12"/>
          <c:tx>
            <c:strRef>
              <c:f>Summary_AVG!$A$38</c:f>
              <c:strCache>
                <c:ptCount val="1"/>
                <c:pt idx="0">
                  <c:v>M</c:v>
                </c:pt>
              </c:strCache>
            </c:strRef>
          </c:tx>
          <c:spPr>
            <a:pattFill prst="ltDnDiag">
              <a:fgClr>
                <a:srgbClr val="00FFFF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invertIfNegative val="0"/>
          <c:dLbls>
            <c:delete val="1"/>
          </c:dLbls>
          <c:cat>
            <c:strRef>
              <c:f>Summary_AVG!$K$1:$R$1</c:f>
              <c:strCache>
                <c:ptCount val="8"/>
                <c:pt idx="0">
                  <c:v>Pub</c:v>
                </c:pt>
                <c:pt idx="1">
                  <c:v>Road</c:v>
                </c:pt>
                <c:pt idx="2">
                  <c:v>Xroads</c:v>
                </c:pt>
                <c:pt idx="3">
                  <c:v>Train</c:v>
                </c:pt>
                <c:pt idx="4">
                  <c:v>FS Car 130km/H</c:v>
                </c:pt>
                <c:pt idx="5">
                  <c:v>Cafeteria</c:v>
                </c:pt>
                <c:pt idx="6">
                  <c:v>Mensa</c:v>
                </c:pt>
                <c:pt idx="7">
                  <c:v>Work Noise Callcenter</c:v>
                </c:pt>
              </c:strCache>
            </c:strRef>
          </c:cat>
          <c:val>
            <c:numRef>
              <c:f>Summary_AVG!$K$39:$R$39</c:f>
              <c:numCache>
                <c:formatCode>0.0</c:formatCode>
                <c:ptCount val="8"/>
                <c:pt idx="0">
                  <c:v>2.57</c:v>
                </c:pt>
                <c:pt idx="1">
                  <c:v>2.78</c:v>
                </c:pt>
                <c:pt idx="2">
                  <c:v>3.03</c:v>
                </c:pt>
                <c:pt idx="3">
                  <c:v>3.16</c:v>
                </c:pt>
                <c:pt idx="4">
                  <c:v>2.98</c:v>
                </c:pt>
                <c:pt idx="5">
                  <c:v>2.96</c:v>
                </c:pt>
                <c:pt idx="6">
                  <c:v>3.35</c:v>
                </c:pt>
                <c:pt idx="7">
                  <c:v>3.65</c:v>
                </c:pt>
              </c:numCache>
            </c:numRef>
          </c:val>
        </c:ser>
        <c:ser>
          <c:idx val="12"/>
          <c:order val="13"/>
          <c:tx>
            <c:strRef>
              <c:f>Summary_AVG!$A$41</c:f>
              <c:strCache>
                <c:ptCount val="1"/>
                <c:pt idx="0">
                  <c:v>N</c:v>
                </c:pt>
              </c:strCache>
            </c:strRef>
          </c:tx>
          <c:spPr>
            <a:pattFill prst="ltDnDiag">
              <a:fgClr>
                <a:srgbClr val="FF00FF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invertIfNegative val="0"/>
          <c:dLbls>
            <c:delete val="1"/>
          </c:dLbls>
          <c:val>
            <c:numRef>
              <c:f>Summary_AVG!$K$42:$R$42</c:f>
              <c:numCache>
                <c:formatCode>0.0</c:formatCode>
                <c:ptCount val="8"/>
                <c:pt idx="0">
                  <c:v>2.2855378396340549</c:v>
                </c:pt>
                <c:pt idx="1">
                  <c:v>2.5921188762685285</c:v>
                </c:pt>
                <c:pt idx="2">
                  <c:v>2.9230180231340599</c:v>
                </c:pt>
                <c:pt idx="3">
                  <c:v>2.9730663545600238</c:v>
                </c:pt>
                <c:pt idx="4">
                  <c:v>2.7761226637787342</c:v>
                </c:pt>
                <c:pt idx="5">
                  <c:v>2.767240530152737</c:v>
                </c:pt>
                <c:pt idx="6">
                  <c:v>2.9921869918911193</c:v>
                </c:pt>
                <c:pt idx="7">
                  <c:v>3.3124749471141399</c:v>
                </c:pt>
              </c:numCache>
            </c:numRef>
          </c:val>
        </c:ser>
        <c:ser>
          <c:idx val="13"/>
          <c:order val="14"/>
          <c:tx>
            <c:strRef>
              <c:f>Summary_AVG!$A$44</c:f>
              <c:strCache>
                <c:ptCount val="1"/>
                <c:pt idx="0">
                  <c:v>O</c:v>
                </c:pt>
              </c:strCache>
            </c:strRef>
          </c:tx>
          <c:spPr>
            <a:pattFill prst="ltDnDiag">
              <a:fgClr>
                <a:schemeClr val="tx1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:spPr>
          <c:invertIfNegative val="0"/>
          <c:dLbls>
            <c:delete val="1"/>
          </c:dLbls>
          <c:val>
            <c:numRef>
              <c:f>Summary_AVG!$K$45:$R$45</c:f>
              <c:numCache>
                <c:formatCode>0.0</c:formatCode>
                <c:ptCount val="8"/>
                <c:pt idx="0">
                  <c:v>2.6</c:v>
                </c:pt>
                <c:pt idx="1">
                  <c:v>2.77</c:v>
                </c:pt>
                <c:pt idx="2">
                  <c:v>3.01</c:v>
                </c:pt>
                <c:pt idx="3">
                  <c:v>3.16</c:v>
                </c:pt>
                <c:pt idx="4">
                  <c:v>2.98</c:v>
                </c:pt>
                <c:pt idx="5">
                  <c:v>2.95</c:v>
                </c:pt>
                <c:pt idx="6">
                  <c:v>3.32</c:v>
                </c:pt>
                <c:pt idx="7">
                  <c:v>3.66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429"/>
        <c:axId val="276088704"/>
        <c:axId val="270315520"/>
      </c:barChart>
      <c:catAx>
        <c:axId val="27608870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en-US" sz="1000" i="1"/>
                  <a:t>NOISE</a:t>
                </a:r>
                <a:r>
                  <a:rPr lang="en-US" sz="1000" i="1" baseline="0"/>
                  <a:t> TYPES</a:t>
                </a:r>
                <a:endParaRPr lang="en-US" sz="1000" i="1"/>
              </a:p>
            </c:rich>
          </c:tx>
          <c:layout/>
          <c:overlay val="0"/>
        </c:title>
        <c:majorTickMark val="out"/>
        <c:minorTickMark val="none"/>
        <c:tickLblPos val="low"/>
        <c:txPr>
          <a:bodyPr/>
          <a:lstStyle/>
          <a:p>
            <a:pPr>
              <a:defRPr sz="600">
                <a:latin typeface="Courier New" pitchFamily="49" charset="0"/>
                <a:cs typeface="Courier New" pitchFamily="49" charset="0"/>
              </a:defRPr>
            </a:pPr>
            <a:endParaRPr lang="en-US"/>
          </a:p>
        </c:txPr>
        <c:crossAx val="270315520"/>
        <c:crosses val="autoZero"/>
        <c:auto val="1"/>
        <c:lblAlgn val="ctr"/>
        <c:lblOffset val="100"/>
        <c:noMultiLvlLbl val="0"/>
      </c:catAx>
      <c:valAx>
        <c:axId val="270315520"/>
        <c:scaling>
          <c:orientation val="minMax"/>
          <c:max val="4.75"/>
          <c:min val="1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000"/>
                </a:pPr>
                <a:r>
                  <a:rPr lang="en-US" sz="1000" i="1"/>
                  <a:t>N-MOS-LQO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Courier New" pitchFamily="49" charset="0"/>
                <a:cs typeface="Courier New" pitchFamily="49" charset="0"/>
              </a:defRPr>
            </a:pPr>
            <a:endParaRPr lang="en-US"/>
          </a:p>
        </c:txPr>
        <c:crossAx val="276088704"/>
        <c:crosses val="autoZero"/>
        <c:crossBetween val="between"/>
        <c:majorUnit val="0.25"/>
        <c:minorUnit val="0.1"/>
      </c:valAx>
      <c:spPr>
        <a:solidFill>
          <a:schemeClr val="bg2"/>
        </a:solidFill>
        <a:ln>
          <a:solidFill>
            <a:schemeClr val="tx1"/>
          </a:solidFill>
        </a:ln>
      </c:spPr>
    </c:plotArea>
    <c:legend>
      <c:legendPos val="b"/>
      <c:layout>
        <c:manualLayout>
          <c:xMode val="edge"/>
          <c:yMode val="edge"/>
          <c:x val="0.23366960817763577"/>
          <c:y val="0.82872344891677496"/>
          <c:w val="0.62156853517552069"/>
          <c:h val="2.6762900329556881E-2"/>
        </c:manualLayout>
      </c:layout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484361329833771"/>
          <c:y val="4.3650793650793648E-2"/>
          <c:w val="0.85969342373869928"/>
          <c:h val="0.78864803439451792"/>
        </c:manualLayout>
      </c:layout>
      <c:barChart>
        <c:barDir val="col"/>
        <c:grouping val="clustered"/>
        <c:varyColors val="0"/>
        <c:ser>
          <c:idx val="0"/>
          <c:order val="0"/>
          <c:tx>
            <c:v>S-MOS AVG</c:v>
          </c:tx>
          <c:spPr>
            <a:solidFill>
              <a:srgbClr val="FF0000"/>
            </a:solidFill>
            <a:ln>
              <a:solidFill>
                <a:schemeClr val="tx1"/>
              </a:solidFill>
            </a:ln>
          </c:spPr>
          <c:invertIfNegative val="0"/>
          <c:dLbls>
            <c:txPr>
              <a:bodyPr rot="-5400000" vert="horz"/>
              <a:lstStyle/>
              <a:p>
                <a:pPr>
                  <a:defRPr sz="800" b="1">
                    <a:solidFill>
                      <a:schemeClr val="bg1"/>
                    </a:solidFill>
                    <a:latin typeface="Courier New" pitchFamily="49" charset="0"/>
                    <a:cs typeface="Courier New" pitchFamily="49" charset="0"/>
                  </a:defRPr>
                </a:pPr>
                <a:endParaRPr lang="en-US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errBars>
            <c:errBarType val="both"/>
            <c:errValType val="cust"/>
            <c:noEndCap val="0"/>
            <c:plus>
              <c:numRef>
                <c:f>Summary_AVG!$K$52:$S$52</c:f>
                <c:numCache>
                  <c:formatCode>General</c:formatCode>
                  <c:ptCount val="9"/>
                  <c:pt idx="0">
                    <c:v>0.1837807119769117</c:v>
                  </c:pt>
                  <c:pt idx="1">
                    <c:v>0.23764926497002969</c:v>
                  </c:pt>
                  <c:pt idx="2">
                    <c:v>0.10495947839243591</c:v>
                  </c:pt>
                  <c:pt idx="3">
                    <c:v>0.10077585133337319</c:v>
                  </c:pt>
                  <c:pt idx="4">
                    <c:v>7.2509127314930311E-2</c:v>
                  </c:pt>
                  <c:pt idx="5">
                    <c:v>6.5601069205803775E-2</c:v>
                  </c:pt>
                  <c:pt idx="6">
                    <c:v>8.3135938670530152E-2</c:v>
                  </c:pt>
                  <c:pt idx="7">
                    <c:v>6.9363457487840563E-2</c:v>
                  </c:pt>
                  <c:pt idx="8">
                    <c:v>0.10847186241898132</c:v>
                  </c:pt>
                </c:numCache>
              </c:numRef>
            </c:plus>
            <c:minus>
              <c:numRef>
                <c:f>Summary_AVG!$K$55:$S$55</c:f>
                <c:numCache>
                  <c:formatCode>General</c:formatCode>
                  <c:ptCount val="9"/>
                  <c:pt idx="0">
                    <c:v>0.15621928802308904</c:v>
                  </c:pt>
                  <c:pt idx="1">
                    <c:v>0.19235073502997002</c:v>
                  </c:pt>
                  <c:pt idx="2">
                    <c:v>3.5040521607564656E-2</c:v>
                  </c:pt>
                  <c:pt idx="3">
                    <c:v>4.8720902644920905E-2</c:v>
                  </c:pt>
                  <c:pt idx="4">
                    <c:v>6.749087268506937E-2</c:v>
                  </c:pt>
                  <c:pt idx="5">
                    <c:v>5.9826241581373729E-2</c:v>
                  </c:pt>
                  <c:pt idx="6">
                    <c:v>9.6864061329469564E-2</c:v>
                  </c:pt>
                  <c:pt idx="7">
                    <c:v>3.1984044913107468E-2</c:v>
                  </c:pt>
                  <c:pt idx="8">
                    <c:v>7.4028137581018782E-2</c:v>
                  </c:pt>
                </c:numCache>
              </c:numRef>
            </c:minus>
          </c:errBars>
          <c:cat>
            <c:strRef>
              <c:f>Summary_AVG!$K$1:$S$1</c:f>
              <c:strCache>
                <c:ptCount val="9"/>
                <c:pt idx="0">
                  <c:v>Pub</c:v>
                </c:pt>
                <c:pt idx="1">
                  <c:v>Road</c:v>
                </c:pt>
                <c:pt idx="2">
                  <c:v>Xroads</c:v>
                </c:pt>
                <c:pt idx="3">
                  <c:v>Train</c:v>
                </c:pt>
                <c:pt idx="4">
                  <c:v>FS Car 130km/H</c:v>
                </c:pt>
                <c:pt idx="5">
                  <c:v>Cafeteria</c:v>
                </c:pt>
                <c:pt idx="6">
                  <c:v>Mensa</c:v>
                </c:pt>
                <c:pt idx="7">
                  <c:v>Work Noise Callcenter</c:v>
                </c:pt>
                <c:pt idx="8">
                  <c:v>Average</c:v>
                </c:pt>
              </c:strCache>
            </c:strRef>
          </c:cat>
          <c:val>
            <c:numRef>
              <c:f>Summary_AVG!$K$49:$S$49</c:f>
              <c:numCache>
                <c:formatCode>0.00</c:formatCode>
                <c:ptCount val="9"/>
                <c:pt idx="0">
                  <c:v>4.2562192880230887</c:v>
                </c:pt>
                <c:pt idx="1">
                  <c:v>3.9323507350299702</c:v>
                </c:pt>
                <c:pt idx="2">
                  <c:v>4.3350405216075645</c:v>
                </c:pt>
                <c:pt idx="3">
                  <c:v>4.3292241486666265</c:v>
                </c:pt>
                <c:pt idx="4">
                  <c:v>4.4674908726850697</c:v>
                </c:pt>
                <c:pt idx="5">
                  <c:v>4.444398930794196</c:v>
                </c:pt>
                <c:pt idx="6">
                  <c:v>4.4968640613294699</c:v>
                </c:pt>
                <c:pt idx="7">
                  <c:v>4.6306365425121596</c:v>
                </c:pt>
                <c:pt idx="8">
                  <c:v>4.3615281375810184</c:v>
                </c:pt>
              </c:numCache>
            </c:numRef>
          </c:val>
        </c:ser>
        <c:ser>
          <c:idx val="1"/>
          <c:order val="1"/>
          <c:tx>
            <c:v>N-MOS AVG</c:v>
          </c:tx>
          <c:spPr>
            <a:solidFill>
              <a:srgbClr val="0000FF"/>
            </a:solidFill>
            <a:ln>
              <a:solidFill>
                <a:schemeClr val="tx1"/>
              </a:solidFill>
            </a:ln>
          </c:spPr>
          <c:invertIfNegative val="0"/>
          <c:dLbls>
            <c:txPr>
              <a:bodyPr rot="-5400000" vert="horz"/>
              <a:lstStyle/>
              <a:p>
                <a:pPr>
                  <a:defRPr sz="800" b="1">
                    <a:solidFill>
                      <a:schemeClr val="bg1"/>
                    </a:solidFill>
                    <a:latin typeface="Courier New" pitchFamily="49" charset="0"/>
                    <a:cs typeface="Courier New" pitchFamily="49" charset="0"/>
                  </a:defRPr>
                </a:pPr>
                <a:endParaRPr lang="en-US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errBars>
            <c:errBarType val="both"/>
            <c:errValType val="cust"/>
            <c:noEndCap val="0"/>
            <c:plus>
              <c:numRef>
                <c:f>Summary_AVG!$K$51:$S$51</c:f>
                <c:numCache>
                  <c:formatCode>General</c:formatCode>
                  <c:ptCount val="9"/>
                  <c:pt idx="0">
                    <c:v>0.30960768106395298</c:v>
                  </c:pt>
                  <c:pt idx="1">
                    <c:v>0.2481426947726626</c:v>
                  </c:pt>
                  <c:pt idx="2">
                    <c:v>0.15134889507916682</c:v>
                  </c:pt>
                  <c:pt idx="3">
                    <c:v>0.16894052502095969</c:v>
                  </c:pt>
                  <c:pt idx="4">
                    <c:v>0.16017250481150791</c:v>
                  </c:pt>
                  <c:pt idx="5">
                    <c:v>0.23212725272248758</c:v>
                  </c:pt>
                  <c:pt idx="6">
                    <c:v>0.22550437550746105</c:v>
                  </c:pt>
                  <c:pt idx="7">
                    <c:v>0.21012387046538938</c:v>
                  </c:pt>
                  <c:pt idx="8">
                    <c:v>0.18324597493044914</c:v>
                  </c:pt>
                </c:numCache>
              </c:numRef>
            </c:plus>
            <c:minus>
              <c:numRef>
                <c:f>Summary_AVG!$K$54:$S$54</c:f>
                <c:numCache>
                  <c:formatCode>General</c:formatCode>
                  <c:ptCount val="9"/>
                  <c:pt idx="0">
                    <c:v>0.14122750663715866</c:v>
                  </c:pt>
                  <c:pt idx="1">
                    <c:v>0.16303902073536092</c:v>
                  </c:pt>
                  <c:pt idx="2">
                    <c:v>0.15865110492083323</c:v>
                  </c:pt>
                  <c:pt idx="3">
                    <c:v>0.18505040535696837</c:v>
                  </c:pt>
                  <c:pt idx="4">
                    <c:v>0.13982749518849191</c:v>
                  </c:pt>
                  <c:pt idx="5">
                    <c:v>0.16787274727751234</c:v>
                  </c:pt>
                  <c:pt idx="6">
                    <c:v>0.13230863260141978</c:v>
                  </c:pt>
                  <c:pt idx="7">
                    <c:v>0.24987612953461058</c:v>
                  </c:pt>
                  <c:pt idx="8">
                    <c:v>0.15550402506955141</c:v>
                  </c:pt>
                </c:numCache>
              </c:numRef>
            </c:minus>
          </c:errBars>
          <c:cat>
            <c:strRef>
              <c:f>Summary_AVG!$K$1:$S$1</c:f>
              <c:strCache>
                <c:ptCount val="9"/>
                <c:pt idx="0">
                  <c:v>Pub</c:v>
                </c:pt>
                <c:pt idx="1">
                  <c:v>Road</c:v>
                </c:pt>
                <c:pt idx="2">
                  <c:v>Xroads</c:v>
                </c:pt>
                <c:pt idx="3">
                  <c:v>Train</c:v>
                </c:pt>
                <c:pt idx="4">
                  <c:v>FS Car 130km/H</c:v>
                </c:pt>
                <c:pt idx="5">
                  <c:v>Cafeteria</c:v>
                </c:pt>
                <c:pt idx="6">
                  <c:v>Mensa</c:v>
                </c:pt>
                <c:pt idx="7">
                  <c:v>Work Noise Callcenter</c:v>
                </c:pt>
                <c:pt idx="8">
                  <c:v>Average</c:v>
                </c:pt>
              </c:strCache>
            </c:strRef>
          </c:cat>
          <c:val>
            <c:numRef>
              <c:f>Summary_AVG!$K$48:$S$48</c:f>
              <c:numCache>
                <c:formatCode>0.00</c:formatCode>
                <c:ptCount val="9"/>
                <c:pt idx="0">
                  <c:v>2.4103923189360472</c:v>
                </c:pt>
                <c:pt idx="1">
                  <c:v>2.6618573052273375</c:v>
                </c:pt>
                <c:pt idx="2">
                  <c:v>2.9586511049208331</c:v>
                </c:pt>
                <c:pt idx="3">
                  <c:v>3.0310594749790405</c:v>
                </c:pt>
                <c:pt idx="4">
                  <c:v>2.8398274951884921</c:v>
                </c:pt>
                <c:pt idx="5">
                  <c:v>2.8678727472775125</c:v>
                </c:pt>
                <c:pt idx="6">
                  <c:v>3.124495624492539</c:v>
                </c:pt>
                <c:pt idx="7">
                  <c:v>3.4498761295346108</c:v>
                </c:pt>
                <c:pt idx="8">
                  <c:v>2.9180040250695511</c:v>
                </c:pt>
              </c:numCache>
            </c:numRef>
          </c:val>
        </c:ser>
        <c:ser>
          <c:idx val="2"/>
          <c:order val="2"/>
          <c:tx>
            <c:v>G-MOS AVG</c:v>
          </c:tx>
          <c:spPr>
            <a:solidFill>
              <a:srgbClr val="00FF00"/>
            </a:solidFill>
            <a:ln>
              <a:solidFill>
                <a:schemeClr val="tx1"/>
              </a:solidFill>
            </a:ln>
          </c:spPr>
          <c:invertIfNegative val="0"/>
          <c:dLbls>
            <c:txPr>
              <a:bodyPr rot="-5400000" vert="horz"/>
              <a:lstStyle/>
              <a:p>
                <a:pPr>
                  <a:defRPr sz="800" b="1">
                    <a:solidFill>
                      <a:schemeClr val="bg1"/>
                    </a:solidFill>
                    <a:latin typeface="Courier New" pitchFamily="49" charset="0"/>
                    <a:cs typeface="Courier New" pitchFamily="49" charset="0"/>
                  </a:defRPr>
                </a:pPr>
                <a:endParaRPr lang="en-US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errBars>
            <c:errBarType val="both"/>
            <c:errValType val="cust"/>
            <c:noEndCap val="0"/>
            <c:plus>
              <c:numRef>
                <c:f>Summary_AVG!$K$50:$S$50</c:f>
                <c:numCache>
                  <c:formatCode>General</c:formatCode>
                  <c:ptCount val="9"/>
                  <c:pt idx="0">
                    <c:v>0.22502874451918542</c:v>
                  </c:pt>
                  <c:pt idx="1">
                    <c:v>0.2350185380774561</c:v>
                  </c:pt>
                  <c:pt idx="2">
                    <c:v>0.10790244137055094</c:v>
                  </c:pt>
                  <c:pt idx="3">
                    <c:v>0.14018464190658353</c:v>
                  </c:pt>
                  <c:pt idx="4">
                    <c:v>0.11738380727826447</c:v>
                  </c:pt>
                  <c:pt idx="5">
                    <c:v>0.14503599702514558</c:v>
                  </c:pt>
                  <c:pt idx="6">
                    <c:v>0.32886130211064302</c:v>
                  </c:pt>
                  <c:pt idx="7">
                    <c:v>0.11837734025581526</c:v>
                  </c:pt>
                  <c:pt idx="8">
                    <c:v>0.16722410156795586</c:v>
                  </c:pt>
                </c:numCache>
              </c:numRef>
            </c:plus>
            <c:minus>
              <c:numRef>
                <c:f>Summary_AVG!$K$53:$S$53</c:f>
                <c:numCache>
                  <c:formatCode>General</c:formatCode>
                  <c:ptCount val="9"/>
                  <c:pt idx="0">
                    <c:v>0.11127149994565899</c:v>
                  </c:pt>
                  <c:pt idx="1">
                    <c:v>0.2349814619225441</c:v>
                  </c:pt>
                  <c:pt idx="2">
                    <c:v>0.10209755862944903</c:v>
                  </c:pt>
                  <c:pt idx="3">
                    <c:v>0.12286761042062277</c:v>
                  </c:pt>
                  <c:pt idx="4">
                    <c:v>6.2616192721735242E-2</c:v>
                  </c:pt>
                  <c:pt idx="5">
                    <c:v>0.15496400297485424</c:v>
                  </c:pt>
                  <c:pt idx="6">
                    <c:v>0.14113869788935673</c:v>
                  </c:pt>
                  <c:pt idx="7">
                    <c:v>8.1187579011237077E-2</c:v>
                  </c:pt>
                  <c:pt idx="8">
                    <c:v>0.12277589843204417</c:v>
                  </c:pt>
                </c:numCache>
              </c:numRef>
            </c:minus>
          </c:errBars>
          <c:cat>
            <c:strRef>
              <c:f>Summary_AVG!$K$1:$S$1</c:f>
              <c:strCache>
                <c:ptCount val="9"/>
                <c:pt idx="0">
                  <c:v>Pub</c:v>
                </c:pt>
                <c:pt idx="1">
                  <c:v>Road</c:v>
                </c:pt>
                <c:pt idx="2">
                  <c:v>Xroads</c:v>
                </c:pt>
                <c:pt idx="3">
                  <c:v>Train</c:v>
                </c:pt>
                <c:pt idx="4">
                  <c:v>FS Car 130km/H</c:v>
                </c:pt>
                <c:pt idx="5">
                  <c:v>Cafeteria</c:v>
                </c:pt>
                <c:pt idx="6">
                  <c:v>Mensa</c:v>
                </c:pt>
                <c:pt idx="7">
                  <c:v>Work Noise Callcenter</c:v>
                </c:pt>
                <c:pt idx="8">
                  <c:v>Average</c:v>
                </c:pt>
              </c:strCache>
            </c:strRef>
          </c:cat>
          <c:val>
            <c:numRef>
              <c:f>Summary_AVG!$K$47:$S$47</c:f>
              <c:numCache>
                <c:formatCode>0.00</c:formatCode>
                <c:ptCount val="9"/>
                <c:pt idx="0">
                  <c:v>3.3049712554808144</c:v>
                </c:pt>
                <c:pt idx="1">
                  <c:v>3.134981461922544</c:v>
                </c:pt>
                <c:pt idx="2">
                  <c:v>3.602097558629449</c:v>
                </c:pt>
                <c:pt idx="3">
                  <c:v>3.6198153580934163</c:v>
                </c:pt>
                <c:pt idx="4">
                  <c:v>3.6626161927217353</c:v>
                </c:pt>
                <c:pt idx="5">
                  <c:v>3.6549640029748542</c:v>
                </c:pt>
                <c:pt idx="6">
                  <c:v>3.8411386978893569</c:v>
                </c:pt>
                <c:pt idx="7">
                  <c:v>4.0616226597441845</c:v>
                </c:pt>
                <c:pt idx="8">
                  <c:v>3.610275898432044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237394944"/>
        <c:axId val="237405312"/>
      </c:barChart>
      <c:catAx>
        <c:axId val="23739494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i="1"/>
                  <a:t>NOISE TYPES</a:t>
                </a:r>
              </a:p>
            </c:rich>
          </c:tx>
          <c:layout/>
          <c:overlay val="0"/>
        </c:title>
        <c:majorTickMark val="out"/>
        <c:minorTickMark val="none"/>
        <c:tickLblPos val="nextTo"/>
        <c:txPr>
          <a:bodyPr/>
          <a:lstStyle/>
          <a:p>
            <a:pPr>
              <a:defRPr sz="600">
                <a:latin typeface="Courier New" pitchFamily="49" charset="0"/>
                <a:cs typeface="Courier New" pitchFamily="49" charset="0"/>
              </a:defRPr>
            </a:pPr>
            <a:endParaRPr lang="en-US"/>
          </a:p>
        </c:txPr>
        <c:crossAx val="237405312"/>
        <c:crosses val="autoZero"/>
        <c:auto val="1"/>
        <c:lblAlgn val="ctr"/>
        <c:lblOffset val="100"/>
        <c:noMultiLvlLbl val="0"/>
      </c:catAx>
      <c:valAx>
        <c:axId val="237405312"/>
        <c:scaling>
          <c:orientation val="minMax"/>
          <c:max val="4.75"/>
          <c:min val="1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000"/>
                </a:pPr>
                <a:r>
                  <a:rPr lang="en-US" sz="1000" i="1"/>
                  <a:t>MOS-LQO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Courier New" pitchFamily="49" charset="0"/>
                <a:cs typeface="Courier New" pitchFamily="49" charset="0"/>
              </a:defRPr>
            </a:pPr>
            <a:endParaRPr lang="en-US"/>
          </a:p>
        </c:txPr>
        <c:crossAx val="237394944"/>
        <c:crosses val="autoZero"/>
        <c:crossBetween val="between"/>
        <c:majorUnit val="0.25"/>
        <c:minorUnit val="0.1"/>
      </c:valAx>
      <c:spPr>
        <a:solidFill>
          <a:schemeClr val="bg2"/>
        </a:solidFill>
        <a:ln>
          <a:solidFill>
            <a:schemeClr val="tx1"/>
          </a:solidFill>
        </a:ln>
      </c:spPr>
    </c:plotArea>
    <c:legend>
      <c:legendPos val="b"/>
      <c:layout>
        <c:manualLayout>
          <c:xMode val="edge"/>
          <c:yMode val="edge"/>
          <c:x val="0.23866978465445263"/>
          <c:y val="0.90901803371390444"/>
          <c:w val="0.49688575386410033"/>
          <c:h val="6.9930727918667654E-2"/>
        </c:manualLayout>
      </c:layout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11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11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11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tabSelected="1" zoomScale="11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ables/table1.xml><?xml version="1.0" encoding="utf-8"?>
<table xmlns="http://schemas.openxmlformats.org/spreadsheetml/2006/main" id="2" name="Table2" displayName="Table2" ref="A1:T46" totalsRowShown="0" headerRowDxfId="1" dataDxfId="0" tableBorderDxfId="22">
  <autoFilter ref="A1:T46"/>
  <sortState ref="A2:T46">
    <sortCondition ref="A1:A46"/>
  </sortState>
  <tableColumns count="20">
    <tableColumn id="1" name="Condition" dataDxfId="21"/>
    <tableColumn id="2" name="Company" dataDxfId="20"/>
    <tableColumn id="3" name="Subwoofer" dataDxfId="19"/>
    <tableColumn id="4" name="Lab" dataDxfId="18"/>
    <tableColumn id="5" name="Environment" dataDxfId="17"/>
    <tableColumn id="6" name="HATS" dataDxfId="16"/>
    <tableColumn id="7" name="Positioner" dataDxfId="15"/>
    <tableColumn id="8" name="Cradle" dataDxfId="14"/>
    <tableColumn id="9" name="Calibration" dataDxfId="13"/>
    <tableColumn id="10" name="Description" dataDxfId="12"/>
    <tableColumn id="11" name="Pub" dataDxfId="11"/>
    <tableColumn id="12" name="Road" dataDxfId="10" dataCellStyle="Normal 2"/>
    <tableColumn id="13" name="Xroads" dataDxfId="9" dataCellStyle="Normal 2"/>
    <tableColumn id="14" name="Train" dataDxfId="8" dataCellStyle="Normal 2"/>
    <tableColumn id="15" name="FS Car 130km/H" dataDxfId="7" dataCellStyle="Normal 2"/>
    <tableColumn id="16" name="Cafeteria" dataDxfId="6" dataCellStyle="Normal 2"/>
    <tableColumn id="17" name="Mensa" dataDxfId="5" dataCellStyle="Normal 2"/>
    <tableColumn id="18" name="Work Noise Callcenter" dataDxfId="4"/>
    <tableColumn id="19" name="Average" dataDxfId="3">
      <calculatedColumnFormula>AVERAGE(K2:R2)</calculatedColumnFormula>
    </tableColumn>
    <tableColumn id="20" name="Clean Speech" dataDxfId="2" dataCellStyle="Normal 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5"/>
  <sheetViews>
    <sheetView zoomScale="60" zoomScaleNormal="60" workbookViewId="0">
      <pane xSplit="2" ySplit="1" topLeftCell="C9" activePane="bottomRight" state="frozen"/>
      <selection pane="topRight" activeCell="B1" sqref="B1"/>
      <selection pane="bottomLeft" activeCell="A4" sqref="A4"/>
      <selection pane="bottomRight" activeCell="V59" sqref="V59"/>
    </sheetView>
  </sheetViews>
  <sheetFormatPr defaultColWidth="11.42578125" defaultRowHeight="12.75" x14ac:dyDescent="0.2"/>
  <cols>
    <col min="1" max="1" width="11.5703125" style="79" bestFit="1" customWidth="1"/>
    <col min="2" max="2" width="22.5703125" style="79" bestFit="1" customWidth="1"/>
    <col min="3" max="3" width="11.5703125" style="79" bestFit="1" customWidth="1"/>
    <col min="4" max="4" width="14.7109375" style="79" bestFit="1" customWidth="1"/>
    <col min="5" max="5" width="18.7109375" style="79" customWidth="1"/>
    <col min="6" max="6" width="16.5703125" style="79" bestFit="1" customWidth="1"/>
    <col min="7" max="8" width="11.5703125" style="79" bestFit="1" customWidth="1"/>
    <col min="9" max="9" width="14.7109375" style="79" bestFit="1" customWidth="1"/>
    <col min="10" max="20" width="13.28515625" style="80" bestFit="1" customWidth="1"/>
    <col min="21" max="16384" width="11.42578125" style="66"/>
  </cols>
  <sheetData>
    <row r="1" spans="1:20" s="66" customFormat="1" ht="115.5" thickBot="1" x14ac:dyDescent="0.25">
      <c r="A1" s="63" t="s">
        <v>59</v>
      </c>
      <c r="B1" s="63" t="s">
        <v>14</v>
      </c>
      <c r="C1" s="63" t="s">
        <v>24</v>
      </c>
      <c r="D1" s="63" t="s">
        <v>15</v>
      </c>
      <c r="E1" s="63" t="s">
        <v>60</v>
      </c>
      <c r="F1" s="63" t="s">
        <v>10</v>
      </c>
      <c r="G1" s="63" t="s">
        <v>26</v>
      </c>
      <c r="H1" s="63" t="s">
        <v>11</v>
      </c>
      <c r="I1" s="63" t="s">
        <v>41</v>
      </c>
      <c r="J1" s="64" t="s">
        <v>0</v>
      </c>
      <c r="K1" s="65" t="s">
        <v>61</v>
      </c>
      <c r="L1" s="65" t="s">
        <v>62</v>
      </c>
      <c r="M1" s="65" t="s">
        <v>63</v>
      </c>
      <c r="N1" s="65" t="s">
        <v>64</v>
      </c>
      <c r="O1" s="65" t="s">
        <v>65</v>
      </c>
      <c r="P1" s="65" t="s">
        <v>66</v>
      </c>
      <c r="Q1" s="65" t="s">
        <v>6</v>
      </c>
      <c r="R1" s="65" t="s">
        <v>67</v>
      </c>
      <c r="S1" s="65" t="s">
        <v>5</v>
      </c>
      <c r="T1" s="65" t="s">
        <v>4</v>
      </c>
    </row>
    <row r="2" spans="1:20" s="66" customFormat="1" ht="12" customHeight="1" x14ac:dyDescent="0.2">
      <c r="A2" s="22" t="s">
        <v>44</v>
      </c>
      <c r="B2" s="37" t="s">
        <v>18</v>
      </c>
      <c r="C2" s="28" t="s">
        <v>19</v>
      </c>
      <c r="D2" s="28" t="s">
        <v>27</v>
      </c>
      <c r="E2" s="26" t="s">
        <v>20</v>
      </c>
      <c r="F2" s="28" t="s">
        <v>29</v>
      </c>
      <c r="G2" s="28" t="s">
        <v>12</v>
      </c>
      <c r="H2" s="26" t="s">
        <v>12</v>
      </c>
      <c r="I2" s="28" t="s">
        <v>42</v>
      </c>
      <c r="J2" s="3" t="s">
        <v>1</v>
      </c>
      <c r="K2" s="7">
        <v>3.4</v>
      </c>
      <c r="L2" s="7">
        <v>3.3</v>
      </c>
      <c r="M2" s="7">
        <v>3.7</v>
      </c>
      <c r="N2" s="7">
        <v>3.7</v>
      </c>
      <c r="O2" s="7">
        <v>3.7</v>
      </c>
      <c r="P2" s="7">
        <v>3.8</v>
      </c>
      <c r="Q2" s="7">
        <v>3.9</v>
      </c>
      <c r="R2" s="7">
        <v>4.0999999999999996</v>
      </c>
      <c r="S2" s="29">
        <f>AVERAGE(K2:R2)</f>
        <v>3.6999999999999993</v>
      </c>
      <c r="T2" s="7">
        <v>4.4000000000000004</v>
      </c>
    </row>
    <row r="3" spans="1:20" s="66" customFormat="1" ht="12" customHeight="1" x14ac:dyDescent="0.2">
      <c r="A3" s="22" t="s">
        <v>44</v>
      </c>
      <c r="B3" s="37" t="s">
        <v>18</v>
      </c>
      <c r="C3" s="28" t="s">
        <v>19</v>
      </c>
      <c r="D3" s="28" t="s">
        <v>27</v>
      </c>
      <c r="E3" s="26" t="s">
        <v>20</v>
      </c>
      <c r="F3" s="28" t="s">
        <v>29</v>
      </c>
      <c r="G3" s="28" t="s">
        <v>12</v>
      </c>
      <c r="H3" s="26" t="s">
        <v>12</v>
      </c>
      <c r="I3" s="28" t="s">
        <v>42</v>
      </c>
      <c r="J3" s="1" t="s">
        <v>2</v>
      </c>
      <c r="K3" s="9">
        <v>2.6</v>
      </c>
      <c r="L3" s="9">
        <v>2.8</v>
      </c>
      <c r="M3" s="9">
        <v>3.1</v>
      </c>
      <c r="N3" s="9">
        <v>3.1</v>
      </c>
      <c r="O3" s="9">
        <v>2.9</v>
      </c>
      <c r="P3" s="9">
        <v>3.1</v>
      </c>
      <c r="Q3" s="9">
        <v>3.2</v>
      </c>
      <c r="R3" s="9">
        <v>3.6</v>
      </c>
      <c r="S3" s="30">
        <f>AVERAGE(K3:R3)</f>
        <v>3.0500000000000003</v>
      </c>
      <c r="T3" s="9">
        <v>4.4000000000000004</v>
      </c>
    </row>
    <row r="4" spans="1:20" s="66" customFormat="1" ht="12" customHeight="1" thickBot="1" x14ac:dyDescent="0.25">
      <c r="A4" s="22" t="s">
        <v>44</v>
      </c>
      <c r="B4" s="37" t="s">
        <v>18</v>
      </c>
      <c r="C4" s="28" t="s">
        <v>19</v>
      </c>
      <c r="D4" s="28" t="s">
        <v>27</v>
      </c>
      <c r="E4" s="26" t="s">
        <v>20</v>
      </c>
      <c r="F4" s="28" t="s">
        <v>29</v>
      </c>
      <c r="G4" s="28" t="s">
        <v>12</v>
      </c>
      <c r="H4" s="26" t="s">
        <v>12</v>
      </c>
      <c r="I4" s="28" t="s">
        <v>42</v>
      </c>
      <c r="J4" s="2" t="s">
        <v>3</v>
      </c>
      <c r="K4" s="9">
        <v>4.3</v>
      </c>
      <c r="L4" s="9">
        <v>4</v>
      </c>
      <c r="M4" s="9">
        <v>4.3</v>
      </c>
      <c r="N4" s="9">
        <v>4.3</v>
      </c>
      <c r="O4" s="9">
        <v>4.5</v>
      </c>
      <c r="P4" s="9">
        <v>4.5</v>
      </c>
      <c r="Q4" s="9">
        <v>4.5</v>
      </c>
      <c r="R4" s="9">
        <v>4.5999999999999996</v>
      </c>
      <c r="S4" s="30">
        <f>AVERAGE(K4:R4)</f>
        <v>4.375</v>
      </c>
      <c r="T4" s="9">
        <v>4.7</v>
      </c>
    </row>
    <row r="5" spans="1:20" s="66" customFormat="1" ht="12" customHeight="1" x14ac:dyDescent="0.2">
      <c r="A5" s="24" t="s">
        <v>45</v>
      </c>
      <c r="B5" s="36" t="s">
        <v>17</v>
      </c>
      <c r="C5" s="27" t="s">
        <v>12</v>
      </c>
      <c r="D5" s="27" t="s">
        <v>22</v>
      </c>
      <c r="E5" s="25" t="s">
        <v>20</v>
      </c>
      <c r="F5" s="27" t="s">
        <v>13</v>
      </c>
      <c r="G5" s="27" t="s">
        <v>19</v>
      </c>
      <c r="H5" s="25" t="s">
        <v>19</v>
      </c>
      <c r="I5" s="28" t="s">
        <v>42</v>
      </c>
      <c r="J5" s="3" t="s">
        <v>1</v>
      </c>
      <c r="K5" s="7">
        <v>3.2</v>
      </c>
      <c r="L5" s="7">
        <v>3.1</v>
      </c>
      <c r="M5" s="7">
        <v>3.6</v>
      </c>
      <c r="N5" s="7">
        <v>3.6</v>
      </c>
      <c r="O5" s="7">
        <v>3.7</v>
      </c>
      <c r="P5" s="7">
        <v>3.6</v>
      </c>
      <c r="Q5" s="7">
        <v>3.8</v>
      </c>
      <c r="R5" s="7">
        <v>4</v>
      </c>
      <c r="S5" s="29">
        <f>AVERAGE(K5:R5)</f>
        <v>3.5750000000000002</v>
      </c>
      <c r="T5" s="7">
        <v>4.4000000000000004</v>
      </c>
    </row>
    <row r="6" spans="1:20" s="66" customFormat="1" ht="12" customHeight="1" x14ac:dyDescent="0.2">
      <c r="A6" s="24" t="s">
        <v>45</v>
      </c>
      <c r="B6" s="36" t="s">
        <v>17</v>
      </c>
      <c r="C6" s="27" t="s">
        <v>12</v>
      </c>
      <c r="D6" s="27" t="s">
        <v>22</v>
      </c>
      <c r="E6" s="25" t="s">
        <v>20</v>
      </c>
      <c r="F6" s="27" t="s">
        <v>13</v>
      </c>
      <c r="G6" s="27" t="s">
        <v>19</v>
      </c>
      <c r="H6" s="25" t="s">
        <v>19</v>
      </c>
      <c r="I6" s="28" t="s">
        <v>42</v>
      </c>
      <c r="J6" s="1" t="s">
        <v>2</v>
      </c>
      <c r="K6" s="9">
        <v>2.2999999999999998</v>
      </c>
      <c r="L6" s="9">
        <v>2.6</v>
      </c>
      <c r="M6" s="9">
        <v>3</v>
      </c>
      <c r="N6" s="9">
        <v>3</v>
      </c>
      <c r="O6" s="9">
        <v>2.8</v>
      </c>
      <c r="P6" s="9">
        <v>2.8</v>
      </c>
      <c r="Q6" s="9">
        <v>3.1</v>
      </c>
      <c r="R6" s="9">
        <v>3.4</v>
      </c>
      <c r="S6" s="30">
        <f>AVERAGE(K6:R6)</f>
        <v>2.875</v>
      </c>
      <c r="T6" s="9">
        <v>4.5</v>
      </c>
    </row>
    <row r="7" spans="1:20" s="66" customFormat="1" ht="12" customHeight="1" thickBot="1" x14ac:dyDescent="0.25">
      <c r="A7" s="24" t="s">
        <v>45</v>
      </c>
      <c r="B7" s="36" t="s">
        <v>17</v>
      </c>
      <c r="C7" s="27" t="s">
        <v>12</v>
      </c>
      <c r="D7" s="27" t="s">
        <v>22</v>
      </c>
      <c r="E7" s="25" t="s">
        <v>20</v>
      </c>
      <c r="F7" s="27" t="s">
        <v>13</v>
      </c>
      <c r="G7" s="27" t="s">
        <v>19</v>
      </c>
      <c r="H7" s="25" t="s">
        <v>19</v>
      </c>
      <c r="I7" s="28" t="s">
        <v>42</v>
      </c>
      <c r="J7" s="4" t="s">
        <v>3</v>
      </c>
      <c r="K7" s="10">
        <v>4.2</v>
      </c>
      <c r="L7" s="10">
        <v>3.9</v>
      </c>
      <c r="M7" s="10">
        <v>4.3</v>
      </c>
      <c r="N7" s="10">
        <v>4.3</v>
      </c>
      <c r="O7" s="10">
        <v>4.5</v>
      </c>
      <c r="P7" s="10">
        <v>4.4000000000000004</v>
      </c>
      <c r="Q7" s="10">
        <v>4.5</v>
      </c>
      <c r="R7" s="10">
        <v>4.5999999999999996</v>
      </c>
      <c r="S7" s="31">
        <f>AVERAGE(K7:R7)</f>
        <v>4.3375000000000004</v>
      </c>
      <c r="T7" s="10">
        <v>4.7</v>
      </c>
    </row>
    <row r="8" spans="1:20" s="66" customFormat="1" ht="12" customHeight="1" x14ac:dyDescent="0.2">
      <c r="A8" s="24" t="s">
        <v>46</v>
      </c>
      <c r="B8" s="36" t="s">
        <v>17</v>
      </c>
      <c r="C8" s="27" t="s">
        <v>12</v>
      </c>
      <c r="D8" s="27" t="s">
        <v>23</v>
      </c>
      <c r="E8" s="25" t="s">
        <v>20</v>
      </c>
      <c r="F8" s="27" t="s">
        <v>13</v>
      </c>
      <c r="G8" s="27" t="s">
        <v>19</v>
      </c>
      <c r="H8" s="25" t="s">
        <v>19</v>
      </c>
      <c r="I8" s="28" t="s">
        <v>42</v>
      </c>
      <c r="J8" s="1" t="s">
        <v>1</v>
      </c>
      <c r="K8" s="9">
        <v>3.2</v>
      </c>
      <c r="L8" s="9">
        <v>3.1</v>
      </c>
      <c r="M8" s="9">
        <v>3.6</v>
      </c>
      <c r="N8" s="9">
        <v>3.6</v>
      </c>
      <c r="O8" s="9">
        <v>3.6</v>
      </c>
      <c r="P8" s="9">
        <v>3.6</v>
      </c>
      <c r="Q8" s="9">
        <v>3.7</v>
      </c>
      <c r="R8" s="9">
        <v>4</v>
      </c>
      <c r="S8" s="30">
        <f>AVERAGE(K8:R8)</f>
        <v>3.5500000000000003</v>
      </c>
      <c r="T8" s="9">
        <v>4.4000000000000004</v>
      </c>
    </row>
    <row r="9" spans="1:20" s="66" customFormat="1" ht="12" customHeight="1" x14ac:dyDescent="0.2">
      <c r="A9" s="24" t="s">
        <v>46</v>
      </c>
      <c r="B9" s="36" t="s">
        <v>17</v>
      </c>
      <c r="C9" s="27" t="s">
        <v>12</v>
      </c>
      <c r="D9" s="27" t="s">
        <v>23</v>
      </c>
      <c r="E9" s="25" t="s">
        <v>20</v>
      </c>
      <c r="F9" s="27" t="s">
        <v>13</v>
      </c>
      <c r="G9" s="27" t="s">
        <v>19</v>
      </c>
      <c r="H9" s="25" t="s">
        <v>19</v>
      </c>
      <c r="I9" s="28" t="s">
        <v>42</v>
      </c>
      <c r="J9" s="1" t="s">
        <v>2</v>
      </c>
      <c r="K9" s="9">
        <v>2.2999999999999998</v>
      </c>
      <c r="L9" s="9">
        <v>2.6</v>
      </c>
      <c r="M9" s="9">
        <v>2.9</v>
      </c>
      <c r="N9" s="9">
        <v>3</v>
      </c>
      <c r="O9" s="9">
        <v>2.8</v>
      </c>
      <c r="P9" s="9">
        <v>2.8</v>
      </c>
      <c r="Q9" s="9">
        <v>3</v>
      </c>
      <c r="R9" s="9">
        <v>3.3</v>
      </c>
      <c r="S9" s="30">
        <f>AVERAGE(K9:R9)</f>
        <v>2.8375000000000004</v>
      </c>
      <c r="T9" s="9">
        <v>4.4000000000000004</v>
      </c>
    </row>
    <row r="10" spans="1:20" s="66" customFormat="1" ht="12" customHeight="1" thickBot="1" x14ac:dyDescent="0.25">
      <c r="A10" s="24" t="s">
        <v>46</v>
      </c>
      <c r="B10" s="36" t="s">
        <v>17</v>
      </c>
      <c r="C10" s="27" t="s">
        <v>12</v>
      </c>
      <c r="D10" s="27" t="s">
        <v>23</v>
      </c>
      <c r="E10" s="25" t="s">
        <v>20</v>
      </c>
      <c r="F10" s="27" t="s">
        <v>13</v>
      </c>
      <c r="G10" s="27" t="s">
        <v>19</v>
      </c>
      <c r="H10" s="25" t="s">
        <v>19</v>
      </c>
      <c r="I10" s="28" t="s">
        <v>42</v>
      </c>
      <c r="J10" s="2" t="s">
        <v>3</v>
      </c>
      <c r="K10" s="9">
        <v>4.2</v>
      </c>
      <c r="L10" s="9">
        <v>3.9</v>
      </c>
      <c r="M10" s="9">
        <v>4.3</v>
      </c>
      <c r="N10" s="9">
        <v>4.3</v>
      </c>
      <c r="O10" s="9">
        <v>4.4000000000000004</v>
      </c>
      <c r="P10" s="9">
        <v>4.4000000000000004</v>
      </c>
      <c r="Q10" s="9">
        <v>4.5</v>
      </c>
      <c r="R10" s="9">
        <v>4.5999999999999996</v>
      </c>
      <c r="S10" s="30">
        <f>AVERAGE(K10:R10)</f>
        <v>4.3250000000000002</v>
      </c>
      <c r="T10" s="9">
        <v>4.7</v>
      </c>
    </row>
    <row r="11" spans="1:20" s="66" customFormat="1" ht="12" customHeight="1" x14ac:dyDescent="0.2">
      <c r="A11" s="22" t="s">
        <v>47</v>
      </c>
      <c r="B11" s="36" t="s">
        <v>21</v>
      </c>
      <c r="C11" s="27" t="s">
        <v>12</v>
      </c>
      <c r="D11" s="27" t="s">
        <v>25</v>
      </c>
      <c r="E11" s="25" t="s">
        <v>20</v>
      </c>
      <c r="F11" s="27" t="s">
        <v>29</v>
      </c>
      <c r="G11" s="27" t="s">
        <v>12</v>
      </c>
      <c r="H11" s="25" t="s">
        <v>19</v>
      </c>
      <c r="I11" s="28" t="s">
        <v>42</v>
      </c>
      <c r="J11" s="3" t="s">
        <v>1</v>
      </c>
      <c r="K11" s="7">
        <v>3.3</v>
      </c>
      <c r="L11" s="7">
        <v>3.1</v>
      </c>
      <c r="M11" s="7">
        <v>3.6</v>
      </c>
      <c r="N11" s="7">
        <v>3.6</v>
      </c>
      <c r="O11" s="7">
        <v>3.6</v>
      </c>
      <c r="P11" s="7">
        <v>3.6</v>
      </c>
      <c r="Q11" s="7">
        <v>3.8</v>
      </c>
      <c r="R11" s="7">
        <v>4.0999999999999996</v>
      </c>
      <c r="S11" s="29">
        <f>AVERAGE(K11:R11)</f>
        <v>3.5875000000000004</v>
      </c>
      <c r="T11" s="7">
        <v>4.4000000000000004</v>
      </c>
    </row>
    <row r="12" spans="1:20" s="66" customFormat="1" ht="12" customHeight="1" x14ac:dyDescent="0.2">
      <c r="A12" s="22" t="s">
        <v>47</v>
      </c>
      <c r="B12" s="36" t="s">
        <v>21</v>
      </c>
      <c r="C12" s="27" t="s">
        <v>12</v>
      </c>
      <c r="D12" s="27" t="s">
        <v>25</v>
      </c>
      <c r="E12" s="25" t="s">
        <v>20</v>
      </c>
      <c r="F12" s="27" t="s">
        <v>29</v>
      </c>
      <c r="G12" s="27" t="s">
        <v>12</v>
      </c>
      <c r="H12" s="25" t="s">
        <v>19</v>
      </c>
      <c r="I12" s="28" t="s">
        <v>42</v>
      </c>
      <c r="J12" s="1" t="s">
        <v>2</v>
      </c>
      <c r="K12" s="9">
        <v>2.2999999999999998</v>
      </c>
      <c r="L12" s="9">
        <v>2.6</v>
      </c>
      <c r="M12" s="9">
        <v>2.9</v>
      </c>
      <c r="N12" s="9">
        <v>3</v>
      </c>
      <c r="O12" s="9">
        <v>2.8</v>
      </c>
      <c r="P12" s="9">
        <v>2.8</v>
      </c>
      <c r="Q12" s="9">
        <v>3.1</v>
      </c>
      <c r="R12" s="9">
        <v>3.4</v>
      </c>
      <c r="S12" s="30">
        <f>AVERAGE(K12:R12)</f>
        <v>2.8625000000000003</v>
      </c>
      <c r="T12" s="9">
        <v>4.3</v>
      </c>
    </row>
    <row r="13" spans="1:20" s="66" customFormat="1" ht="12" customHeight="1" thickBot="1" x14ac:dyDescent="0.25">
      <c r="A13" s="22" t="s">
        <v>47</v>
      </c>
      <c r="B13" s="36" t="s">
        <v>21</v>
      </c>
      <c r="C13" s="27" t="s">
        <v>12</v>
      </c>
      <c r="D13" s="27" t="s">
        <v>25</v>
      </c>
      <c r="E13" s="25" t="s">
        <v>20</v>
      </c>
      <c r="F13" s="27" t="s">
        <v>29</v>
      </c>
      <c r="G13" s="27" t="s">
        <v>12</v>
      </c>
      <c r="H13" s="25" t="s">
        <v>19</v>
      </c>
      <c r="I13" s="28" t="s">
        <v>42</v>
      </c>
      <c r="J13" s="4" t="s">
        <v>3</v>
      </c>
      <c r="K13" s="10">
        <v>4.2</v>
      </c>
      <c r="L13" s="10">
        <v>3.9</v>
      </c>
      <c r="M13" s="10">
        <v>4.3</v>
      </c>
      <c r="N13" s="10">
        <v>4.3</v>
      </c>
      <c r="O13" s="10">
        <v>4.5</v>
      </c>
      <c r="P13" s="10">
        <v>4.4000000000000004</v>
      </c>
      <c r="Q13" s="10">
        <v>4.5</v>
      </c>
      <c r="R13" s="10">
        <v>4.7</v>
      </c>
      <c r="S13" s="31">
        <f>AVERAGE(K13:R13)</f>
        <v>4.3500000000000005</v>
      </c>
      <c r="T13" s="10">
        <v>4.7</v>
      </c>
    </row>
    <row r="14" spans="1:20" s="66" customFormat="1" ht="12" customHeight="1" x14ac:dyDescent="0.2">
      <c r="A14" s="24" t="s">
        <v>48</v>
      </c>
      <c r="B14" s="36" t="s">
        <v>21</v>
      </c>
      <c r="C14" s="27" t="s">
        <v>12</v>
      </c>
      <c r="D14" s="27" t="s">
        <v>25</v>
      </c>
      <c r="E14" s="25" t="s">
        <v>20</v>
      </c>
      <c r="F14" s="27" t="s">
        <v>13</v>
      </c>
      <c r="G14" s="27" t="s">
        <v>19</v>
      </c>
      <c r="H14" s="25" t="s">
        <v>19</v>
      </c>
      <c r="I14" s="28" t="s">
        <v>42</v>
      </c>
      <c r="J14" s="1" t="s">
        <v>1</v>
      </c>
      <c r="K14" s="9">
        <v>3.2</v>
      </c>
      <c r="L14" s="9">
        <v>3.1</v>
      </c>
      <c r="M14" s="9">
        <v>3.5</v>
      </c>
      <c r="N14" s="9">
        <v>3.5</v>
      </c>
      <c r="O14" s="9">
        <v>3.6</v>
      </c>
      <c r="P14" s="9">
        <v>3.6</v>
      </c>
      <c r="Q14" s="9">
        <v>3.8</v>
      </c>
      <c r="R14" s="9">
        <v>4</v>
      </c>
      <c r="S14" s="30">
        <f>AVERAGE(K14:R14)</f>
        <v>3.5375000000000005</v>
      </c>
      <c r="T14" s="9">
        <v>4.4000000000000004</v>
      </c>
    </row>
    <row r="15" spans="1:20" s="66" customFormat="1" ht="12" customHeight="1" x14ac:dyDescent="0.2">
      <c r="A15" s="24" t="s">
        <v>48</v>
      </c>
      <c r="B15" s="36" t="s">
        <v>21</v>
      </c>
      <c r="C15" s="27" t="s">
        <v>12</v>
      </c>
      <c r="D15" s="27" t="s">
        <v>25</v>
      </c>
      <c r="E15" s="25" t="s">
        <v>20</v>
      </c>
      <c r="F15" s="27" t="s">
        <v>13</v>
      </c>
      <c r="G15" s="27" t="s">
        <v>19</v>
      </c>
      <c r="H15" s="25" t="s">
        <v>19</v>
      </c>
      <c r="I15" s="28" t="s">
        <v>42</v>
      </c>
      <c r="J15" s="1" t="s">
        <v>2</v>
      </c>
      <c r="K15" s="9">
        <v>2.2999999999999998</v>
      </c>
      <c r="L15" s="9">
        <v>2.6</v>
      </c>
      <c r="M15" s="9">
        <v>2.9</v>
      </c>
      <c r="N15" s="9">
        <v>3</v>
      </c>
      <c r="O15" s="9">
        <v>2.7</v>
      </c>
      <c r="P15" s="9">
        <v>2.8</v>
      </c>
      <c r="Q15" s="9">
        <v>3.1</v>
      </c>
      <c r="R15" s="9">
        <v>3.4</v>
      </c>
      <c r="S15" s="30">
        <f>AVERAGE(K15:R15)</f>
        <v>2.85</v>
      </c>
      <c r="T15" s="9">
        <v>4.3</v>
      </c>
    </row>
    <row r="16" spans="1:20" s="66" customFormat="1" ht="12" customHeight="1" thickBot="1" x14ac:dyDescent="0.25">
      <c r="A16" s="24" t="s">
        <v>48</v>
      </c>
      <c r="B16" s="36" t="s">
        <v>21</v>
      </c>
      <c r="C16" s="27" t="s">
        <v>12</v>
      </c>
      <c r="D16" s="27" t="s">
        <v>25</v>
      </c>
      <c r="E16" s="25" t="s">
        <v>20</v>
      </c>
      <c r="F16" s="27" t="s">
        <v>13</v>
      </c>
      <c r="G16" s="27" t="s">
        <v>19</v>
      </c>
      <c r="H16" s="25" t="s">
        <v>19</v>
      </c>
      <c r="I16" s="28" t="s">
        <v>42</v>
      </c>
      <c r="J16" s="2" t="s">
        <v>3</v>
      </c>
      <c r="K16" s="9">
        <v>4.2</v>
      </c>
      <c r="L16" s="9">
        <v>3.9</v>
      </c>
      <c r="M16" s="9">
        <v>4.3</v>
      </c>
      <c r="N16" s="9">
        <v>4.3</v>
      </c>
      <c r="O16" s="9">
        <v>4.4000000000000004</v>
      </c>
      <c r="P16" s="9">
        <v>4.4000000000000004</v>
      </c>
      <c r="Q16" s="9">
        <v>4.5</v>
      </c>
      <c r="R16" s="9">
        <v>4.5999999999999996</v>
      </c>
      <c r="S16" s="30">
        <f>AVERAGE(K16:R16)</f>
        <v>4.3250000000000002</v>
      </c>
      <c r="T16" s="9">
        <v>4.7</v>
      </c>
    </row>
    <row r="17" spans="1:20" s="66" customFormat="1" ht="12" customHeight="1" x14ac:dyDescent="0.2">
      <c r="A17" s="24" t="s">
        <v>49</v>
      </c>
      <c r="B17" s="36" t="s">
        <v>18</v>
      </c>
      <c r="C17" s="27" t="s">
        <v>19</v>
      </c>
      <c r="D17" s="27" t="s">
        <v>16</v>
      </c>
      <c r="E17" s="25" t="s">
        <v>28</v>
      </c>
      <c r="F17" s="27" t="s">
        <v>29</v>
      </c>
      <c r="G17" s="27" t="s">
        <v>12</v>
      </c>
      <c r="H17" s="25" t="s">
        <v>12</v>
      </c>
      <c r="I17" s="28" t="s">
        <v>42</v>
      </c>
      <c r="J17" s="3" t="s">
        <v>1</v>
      </c>
      <c r="K17" s="11">
        <v>3.42</v>
      </c>
      <c r="L17" s="7">
        <v>3.07</v>
      </c>
      <c r="M17" s="7">
        <v>3.7</v>
      </c>
      <c r="N17" s="7">
        <v>3.74</v>
      </c>
      <c r="O17" s="7">
        <v>3.74</v>
      </c>
      <c r="P17" s="7">
        <v>3.78</v>
      </c>
      <c r="Q17" s="7">
        <v>3.88</v>
      </c>
      <c r="R17" s="7">
        <v>4.12</v>
      </c>
      <c r="S17" s="29">
        <f>AVERAGE(K17:R17)</f>
        <v>3.6812500000000004</v>
      </c>
      <c r="T17" s="7">
        <v>4.3899999999999997</v>
      </c>
    </row>
    <row r="18" spans="1:20" s="66" customFormat="1" ht="12" customHeight="1" x14ac:dyDescent="0.2">
      <c r="A18" s="24" t="s">
        <v>49</v>
      </c>
      <c r="B18" s="36" t="s">
        <v>18</v>
      </c>
      <c r="C18" s="27" t="s">
        <v>19</v>
      </c>
      <c r="D18" s="27" t="s">
        <v>16</v>
      </c>
      <c r="E18" s="25" t="s">
        <v>28</v>
      </c>
      <c r="F18" s="27" t="s">
        <v>29</v>
      </c>
      <c r="G18" s="27" t="s">
        <v>12</v>
      </c>
      <c r="H18" s="25" t="s">
        <v>12</v>
      </c>
      <c r="I18" s="28" t="s">
        <v>42</v>
      </c>
      <c r="J18" s="1" t="s">
        <v>2</v>
      </c>
      <c r="K18" s="12">
        <v>2.72</v>
      </c>
      <c r="L18" s="9">
        <v>2.91</v>
      </c>
      <c r="M18" s="9">
        <v>3.11</v>
      </c>
      <c r="N18" s="9">
        <v>3.2</v>
      </c>
      <c r="O18" s="13">
        <v>3</v>
      </c>
      <c r="P18" s="13">
        <v>3.05</v>
      </c>
      <c r="Q18" s="13">
        <v>3.22</v>
      </c>
      <c r="R18" s="13">
        <v>3.6</v>
      </c>
      <c r="S18" s="30">
        <f>AVERAGE(K18:R18)</f>
        <v>3.1012500000000003</v>
      </c>
      <c r="T18" s="9">
        <v>4.38</v>
      </c>
    </row>
    <row r="19" spans="1:20" s="66" customFormat="1" ht="12" customHeight="1" thickBot="1" x14ac:dyDescent="0.25">
      <c r="A19" s="24" t="s">
        <v>49</v>
      </c>
      <c r="B19" s="36" t="s">
        <v>18</v>
      </c>
      <c r="C19" s="27" t="s">
        <v>19</v>
      </c>
      <c r="D19" s="27" t="s">
        <v>16</v>
      </c>
      <c r="E19" s="25" t="s">
        <v>28</v>
      </c>
      <c r="F19" s="27" t="s">
        <v>29</v>
      </c>
      <c r="G19" s="27" t="s">
        <v>12</v>
      </c>
      <c r="H19" s="25" t="s">
        <v>12</v>
      </c>
      <c r="I19" s="28" t="s">
        <v>42</v>
      </c>
      <c r="J19" s="2" t="s">
        <v>3</v>
      </c>
      <c r="K19" s="12">
        <v>4.2699999999999996</v>
      </c>
      <c r="L19" s="9">
        <v>3.74</v>
      </c>
      <c r="M19" s="9">
        <v>4.38</v>
      </c>
      <c r="N19" s="9">
        <v>4.3899999999999997</v>
      </c>
      <c r="O19" s="13">
        <v>4.4800000000000004</v>
      </c>
      <c r="P19" s="13">
        <v>4.5</v>
      </c>
      <c r="Q19" s="13">
        <v>4.54</v>
      </c>
      <c r="R19" s="13">
        <v>4.6399999999999997</v>
      </c>
      <c r="S19" s="31">
        <f>AVERAGE(K19:R19)</f>
        <v>4.3674999999999997</v>
      </c>
      <c r="T19" s="9">
        <v>4.66</v>
      </c>
    </row>
    <row r="20" spans="1:20" s="66" customFormat="1" ht="12" customHeight="1" x14ac:dyDescent="0.2">
      <c r="A20" s="22" t="s">
        <v>50</v>
      </c>
      <c r="B20" s="36" t="s">
        <v>17</v>
      </c>
      <c r="C20" s="27" t="s">
        <v>12</v>
      </c>
      <c r="D20" s="27" t="s">
        <v>30</v>
      </c>
      <c r="E20" s="25" t="s">
        <v>28</v>
      </c>
      <c r="F20" s="27" t="s">
        <v>13</v>
      </c>
      <c r="G20" s="27" t="s">
        <v>12</v>
      </c>
      <c r="H20" s="25" t="s">
        <v>12</v>
      </c>
      <c r="I20" s="28" t="s">
        <v>42</v>
      </c>
      <c r="J20" s="3" t="s">
        <v>1</v>
      </c>
      <c r="K20" s="15">
        <v>3.2110604962918519</v>
      </c>
      <c r="L20" s="16">
        <v>3.0434101585786144</v>
      </c>
      <c r="M20" s="16">
        <v>3.5732417648932326</v>
      </c>
      <c r="N20" s="16">
        <v>3.5718108594615785</v>
      </c>
      <c r="O20" s="16">
        <v>3.6458584277852419</v>
      </c>
      <c r="P20" s="16">
        <v>3.5888354032390595</v>
      </c>
      <c r="Q20" s="16">
        <v>3.7213157557857768</v>
      </c>
      <c r="R20" s="16">
        <v>4.0112064319598444</v>
      </c>
      <c r="S20" s="32">
        <f>AVERAGE(K20:R20)</f>
        <v>3.5458424122494003</v>
      </c>
      <c r="T20" s="16">
        <v>4.3831617635136473</v>
      </c>
    </row>
    <row r="21" spans="1:20" s="66" customFormat="1" ht="12" customHeight="1" x14ac:dyDescent="0.2">
      <c r="A21" s="22" t="s">
        <v>50</v>
      </c>
      <c r="B21" s="36" t="s">
        <v>17</v>
      </c>
      <c r="C21" s="27" t="s">
        <v>12</v>
      </c>
      <c r="D21" s="27" t="s">
        <v>30</v>
      </c>
      <c r="E21" s="25" t="s">
        <v>28</v>
      </c>
      <c r="F21" s="27" t="s">
        <v>13</v>
      </c>
      <c r="G21" s="27" t="s">
        <v>12</v>
      </c>
      <c r="H21" s="25" t="s">
        <v>12</v>
      </c>
      <c r="I21" s="28" t="s">
        <v>42</v>
      </c>
      <c r="J21" s="1" t="s">
        <v>2</v>
      </c>
      <c r="K21" s="17">
        <v>2.3007898131717135</v>
      </c>
      <c r="L21" s="18">
        <v>2.61506511242222</v>
      </c>
      <c r="M21" s="18">
        <v>2.9423138676616878</v>
      </c>
      <c r="N21" s="18">
        <v>2.9957572255244576</v>
      </c>
      <c r="O21" s="18">
        <v>2.7939858383503515</v>
      </c>
      <c r="P21" s="18">
        <v>2.7842160499263033</v>
      </c>
      <c r="Q21" s="18">
        <v>3.0073511285397747</v>
      </c>
      <c r="R21" s="18">
        <v>3.3484925358399633</v>
      </c>
      <c r="S21" s="33">
        <f>AVERAGE(K21:R21)</f>
        <v>2.848496446429559</v>
      </c>
      <c r="T21" s="18">
        <v>4.3932710380485647</v>
      </c>
    </row>
    <row r="22" spans="1:20" s="66" customFormat="1" ht="12" customHeight="1" thickBot="1" x14ac:dyDescent="0.25">
      <c r="A22" s="22" t="s">
        <v>50</v>
      </c>
      <c r="B22" s="36" t="s">
        <v>17</v>
      </c>
      <c r="C22" s="27" t="s">
        <v>12</v>
      </c>
      <c r="D22" s="27" t="s">
        <v>30</v>
      </c>
      <c r="E22" s="25" t="s">
        <v>28</v>
      </c>
      <c r="F22" s="27" t="s">
        <v>13</v>
      </c>
      <c r="G22" s="27" t="s">
        <v>12</v>
      </c>
      <c r="H22" s="25" t="s">
        <v>12</v>
      </c>
      <c r="I22" s="28" t="s">
        <v>42</v>
      </c>
      <c r="J22" s="2" t="s">
        <v>3</v>
      </c>
      <c r="K22" s="19">
        <v>4.2178079264026191</v>
      </c>
      <c r="L22" s="20">
        <v>3.8542120712732557</v>
      </c>
      <c r="M22" s="20">
        <v>4.3230661918105131</v>
      </c>
      <c r="N22" s="20">
        <v>4.2962281557310593</v>
      </c>
      <c r="O22" s="20">
        <v>4.4743709712434603</v>
      </c>
      <c r="P22" s="20">
        <v>4.4153811510193393</v>
      </c>
      <c r="Q22" s="20">
        <v>4.4594257583461943</v>
      </c>
      <c r="R22" s="20">
        <v>4.6226118016768911</v>
      </c>
      <c r="S22" s="34">
        <f>AVERAGE(K22:R22)</f>
        <v>4.3328880034379162</v>
      </c>
      <c r="T22" s="20">
        <v>4.671699565585584</v>
      </c>
    </row>
    <row r="23" spans="1:20" s="66" customFormat="1" ht="12" customHeight="1" x14ac:dyDescent="0.2">
      <c r="A23" s="24" t="s">
        <v>51</v>
      </c>
      <c r="B23" s="36" t="s">
        <v>17</v>
      </c>
      <c r="C23" s="27" t="s">
        <v>19</v>
      </c>
      <c r="D23" s="27" t="s">
        <v>30</v>
      </c>
      <c r="E23" s="25" t="s">
        <v>28</v>
      </c>
      <c r="F23" s="27" t="s">
        <v>13</v>
      </c>
      <c r="G23" s="27" t="s">
        <v>19</v>
      </c>
      <c r="H23" s="25" t="s">
        <v>19</v>
      </c>
      <c r="I23" s="28" t="s">
        <v>42</v>
      </c>
      <c r="J23" s="3" t="s">
        <v>1</v>
      </c>
      <c r="K23" s="67">
        <v>3.2324664421172304</v>
      </c>
      <c r="L23" s="68">
        <v>3.0569876858918144</v>
      </c>
      <c r="M23" s="68">
        <v>3.5902586123628653</v>
      </c>
      <c r="N23" s="68">
        <v>3.5909673437042531</v>
      </c>
      <c r="O23" s="68">
        <v>3.671493095172504</v>
      </c>
      <c r="P23" s="68">
        <v>3.6377807766164025</v>
      </c>
      <c r="Q23" s="68">
        <v>3.7515277149810693</v>
      </c>
      <c r="R23" s="68">
        <v>4.0478729066953525</v>
      </c>
      <c r="S23" s="32">
        <f>AVERAGE(K23:R23)</f>
        <v>3.5724193221926863</v>
      </c>
      <c r="T23" s="18">
        <v>4.4000000000000004</v>
      </c>
    </row>
    <row r="24" spans="1:20" s="66" customFormat="1" ht="12" customHeight="1" x14ac:dyDescent="0.2">
      <c r="A24" s="24" t="s">
        <v>51</v>
      </c>
      <c r="B24" s="36" t="s">
        <v>17</v>
      </c>
      <c r="C24" s="27" t="s">
        <v>19</v>
      </c>
      <c r="D24" s="27" t="s">
        <v>30</v>
      </c>
      <c r="E24" s="25" t="s">
        <v>28</v>
      </c>
      <c r="F24" s="27" t="s">
        <v>13</v>
      </c>
      <c r="G24" s="27" t="s">
        <v>19</v>
      </c>
      <c r="H24" s="25" t="s">
        <v>19</v>
      </c>
      <c r="I24" s="28" t="s">
        <v>42</v>
      </c>
      <c r="J24" s="1" t="s">
        <v>2</v>
      </c>
      <c r="K24" s="69">
        <v>2.3663124834317011</v>
      </c>
      <c r="L24" s="69">
        <v>2.6845179760501678</v>
      </c>
      <c r="M24" s="69">
        <v>3.0292517227744411</v>
      </c>
      <c r="N24" s="69">
        <v>3.0752565518129114</v>
      </c>
      <c r="O24" s="69">
        <v>2.8959699802606509</v>
      </c>
      <c r="P24" s="69">
        <v>2.9018173188610761</v>
      </c>
      <c r="Q24" s="69">
        <v>3.0985529679303503</v>
      </c>
      <c r="R24" s="69">
        <v>3.4433752249180185</v>
      </c>
      <c r="S24" s="33">
        <f>AVERAGE(K24:R24)</f>
        <v>2.9368817782549144</v>
      </c>
      <c r="T24" s="18">
        <v>4.4000000000000004</v>
      </c>
    </row>
    <row r="25" spans="1:20" s="66" customFormat="1" ht="12" customHeight="1" thickBot="1" x14ac:dyDescent="0.25">
      <c r="A25" s="24" t="s">
        <v>51</v>
      </c>
      <c r="B25" s="36" t="s">
        <v>17</v>
      </c>
      <c r="C25" s="27" t="s">
        <v>19</v>
      </c>
      <c r="D25" s="27" t="s">
        <v>30</v>
      </c>
      <c r="E25" s="25" t="s">
        <v>28</v>
      </c>
      <c r="F25" s="27" t="s">
        <v>13</v>
      </c>
      <c r="G25" s="27" t="s">
        <v>19</v>
      </c>
      <c r="H25" s="25" t="s">
        <v>19</v>
      </c>
      <c r="I25" s="28" t="s">
        <v>42</v>
      </c>
      <c r="J25" s="2" t="s">
        <v>3</v>
      </c>
      <c r="K25" s="69">
        <v>4.2103605296462323</v>
      </c>
      <c r="L25" s="69">
        <v>3.8353376515439903</v>
      </c>
      <c r="M25" s="69">
        <v>4.301396461854214</v>
      </c>
      <c r="N25" s="69">
        <v>4.2804308327099356</v>
      </c>
      <c r="O25" s="69">
        <v>4.4556667147736952</v>
      </c>
      <c r="P25" s="69">
        <v>4.4151189787982652</v>
      </c>
      <c r="Q25" s="69">
        <v>4.451005659361325</v>
      </c>
      <c r="R25" s="69">
        <v>4.6201505415521096</v>
      </c>
      <c r="S25" s="34">
        <f>AVERAGE(K25:R25)</f>
        <v>4.3211834212799705</v>
      </c>
      <c r="T25" s="18">
        <v>4.7</v>
      </c>
    </row>
    <row r="26" spans="1:20" s="66" customFormat="1" ht="12" customHeight="1" x14ac:dyDescent="0.2">
      <c r="A26" s="24" t="s">
        <v>52</v>
      </c>
      <c r="B26" s="36" t="s">
        <v>34</v>
      </c>
      <c r="C26" s="24"/>
      <c r="D26" s="27" t="s">
        <v>37</v>
      </c>
      <c r="E26" s="25" t="s">
        <v>28</v>
      </c>
      <c r="F26" s="27" t="s">
        <v>29</v>
      </c>
      <c r="G26" s="27" t="s">
        <v>19</v>
      </c>
      <c r="H26" s="25" t="s">
        <v>19</v>
      </c>
      <c r="I26" s="28" t="s">
        <v>42</v>
      </c>
      <c r="J26" s="3" t="s">
        <v>1</v>
      </c>
      <c r="K26" s="15">
        <v>3.1936997555351554</v>
      </c>
      <c r="L26" s="16">
        <v>3.0273421089130936</v>
      </c>
      <c r="M26" s="16">
        <v>3.502959867019797</v>
      </c>
      <c r="N26" s="16">
        <v>3.4969477476727935</v>
      </c>
      <c r="O26" s="16">
        <v>3.6017729800696348</v>
      </c>
      <c r="P26" s="16">
        <v>3.5422734667393452</v>
      </c>
      <c r="Q26" s="16">
        <v>3.7358025130201509</v>
      </c>
      <c r="R26" s="16">
        <v>3.9804350807329474</v>
      </c>
      <c r="S26" s="32">
        <f>AVERAGE(K26:R26)</f>
        <v>3.510154189962865</v>
      </c>
      <c r="T26" s="16">
        <v>4.374215930199715</v>
      </c>
    </row>
    <row r="27" spans="1:20" s="66" customFormat="1" ht="12" customHeight="1" x14ac:dyDescent="0.2">
      <c r="A27" s="24" t="s">
        <v>52</v>
      </c>
      <c r="B27" s="36" t="s">
        <v>34</v>
      </c>
      <c r="C27" s="24"/>
      <c r="D27" s="27" t="s">
        <v>37</v>
      </c>
      <c r="E27" s="25" t="s">
        <v>28</v>
      </c>
      <c r="F27" s="27" t="s">
        <v>29</v>
      </c>
      <c r="G27" s="27" t="s">
        <v>19</v>
      </c>
      <c r="H27" s="25" t="s">
        <v>19</v>
      </c>
      <c r="I27" s="28" t="s">
        <v>42</v>
      </c>
      <c r="J27" s="1" t="s">
        <v>2</v>
      </c>
      <c r="K27" s="17">
        <v>2.2691648122988886</v>
      </c>
      <c r="L27" s="18">
        <v>2.4988182844919766</v>
      </c>
      <c r="M27" s="18">
        <v>2.8057835780959071</v>
      </c>
      <c r="N27" s="18">
        <v>2.8460090696220721</v>
      </c>
      <c r="O27" s="18">
        <v>2.727476430509812</v>
      </c>
      <c r="P27" s="18">
        <v>2.7387618818061341</v>
      </c>
      <c r="Q27" s="18">
        <v>3.053400622464657</v>
      </c>
      <c r="R27" s="18">
        <v>3.3272983305304349</v>
      </c>
      <c r="S27" s="33">
        <f>AVERAGE(K27:R27)</f>
        <v>2.7833391262274851</v>
      </c>
      <c r="T27" s="18">
        <v>4.3200014676458398</v>
      </c>
    </row>
    <row r="28" spans="1:20" s="66" customFormat="1" ht="12" customHeight="1" thickBot="1" x14ac:dyDescent="0.25">
      <c r="A28" s="24" t="s">
        <v>52</v>
      </c>
      <c r="B28" s="36" t="s">
        <v>34</v>
      </c>
      <c r="C28" s="24"/>
      <c r="D28" s="27" t="s">
        <v>37</v>
      </c>
      <c r="E28" s="25" t="s">
        <v>28</v>
      </c>
      <c r="F28" s="27" t="s">
        <v>29</v>
      </c>
      <c r="G28" s="27" t="s">
        <v>19</v>
      </c>
      <c r="H28" s="25" t="s">
        <v>19</v>
      </c>
      <c r="I28" s="28" t="s">
        <v>42</v>
      </c>
      <c r="J28" s="2" t="s">
        <v>3</v>
      </c>
      <c r="K28" s="19">
        <v>4.2127956789171739</v>
      </c>
      <c r="L28" s="20">
        <v>3.8954300394658299</v>
      </c>
      <c r="M28" s="20">
        <v>4.3081299044311105</v>
      </c>
      <c r="N28" s="20">
        <v>4.2824066795800064</v>
      </c>
      <c r="O28" s="20">
        <v>4.4564828912466892</v>
      </c>
      <c r="P28" s="20">
        <v>4.3845726892128223</v>
      </c>
      <c r="Q28" s="20">
        <v>4.454114827478052</v>
      </c>
      <c r="R28" s="20">
        <v>4.5986524975990521</v>
      </c>
      <c r="S28" s="34">
        <f>AVERAGE(K28:R28)</f>
        <v>4.3240731509913424</v>
      </c>
      <c r="T28" s="20">
        <v>4.6388656214697388</v>
      </c>
    </row>
    <row r="29" spans="1:20" s="66" customFormat="1" ht="12" customHeight="1" x14ac:dyDescent="0.2">
      <c r="A29" s="22" t="s">
        <v>53</v>
      </c>
      <c r="B29" s="36" t="s">
        <v>31</v>
      </c>
      <c r="C29" s="27"/>
      <c r="D29" s="27" t="s">
        <v>39</v>
      </c>
      <c r="E29" s="25" t="s">
        <v>38</v>
      </c>
      <c r="F29" s="27" t="s">
        <v>29</v>
      </c>
      <c r="G29" s="27"/>
      <c r="H29" s="25" t="s">
        <v>19</v>
      </c>
      <c r="I29" s="28" t="s">
        <v>42</v>
      </c>
      <c r="J29" s="3" t="s">
        <v>1</v>
      </c>
      <c r="K29" s="15">
        <v>3.4</v>
      </c>
      <c r="L29" s="16">
        <v>3.2</v>
      </c>
      <c r="M29" s="16">
        <v>3.6</v>
      </c>
      <c r="N29" s="16">
        <v>3.7</v>
      </c>
      <c r="O29" s="16">
        <v>3.7</v>
      </c>
      <c r="P29" s="16">
        <v>3.8</v>
      </c>
      <c r="Q29" s="16">
        <v>3.9</v>
      </c>
      <c r="R29" s="16">
        <v>4.0999999999999996</v>
      </c>
      <c r="S29" s="32">
        <f>AVERAGE(K29:R29)</f>
        <v>3.6749999999999998</v>
      </c>
      <c r="T29" s="16">
        <v>4.4000000000000004</v>
      </c>
    </row>
    <row r="30" spans="1:20" s="66" customFormat="1" ht="12" customHeight="1" x14ac:dyDescent="0.2">
      <c r="A30" s="22" t="s">
        <v>53</v>
      </c>
      <c r="B30" s="36" t="s">
        <v>31</v>
      </c>
      <c r="C30" s="27"/>
      <c r="D30" s="27" t="s">
        <v>39</v>
      </c>
      <c r="E30" s="25" t="s">
        <v>38</v>
      </c>
      <c r="F30" s="27" t="s">
        <v>29</v>
      </c>
      <c r="G30" s="27"/>
      <c r="H30" s="25" t="s">
        <v>19</v>
      </c>
      <c r="I30" s="28" t="s">
        <v>42</v>
      </c>
      <c r="J30" s="1" t="s">
        <v>2</v>
      </c>
      <c r="K30" s="17">
        <v>2.5</v>
      </c>
      <c r="L30" s="18">
        <v>2.8</v>
      </c>
      <c r="M30" s="18">
        <v>3.1</v>
      </c>
      <c r="N30" s="18">
        <v>3.1</v>
      </c>
      <c r="O30" s="18">
        <v>3</v>
      </c>
      <c r="P30" s="18">
        <v>3</v>
      </c>
      <c r="Q30" s="18">
        <v>3.2</v>
      </c>
      <c r="R30" s="18">
        <v>3.6</v>
      </c>
      <c r="S30" s="33">
        <f>AVERAGE(K30:R30)</f>
        <v>3.0375000000000001</v>
      </c>
      <c r="T30" s="18">
        <v>4.3</v>
      </c>
    </row>
    <row r="31" spans="1:20" s="66" customFormat="1" ht="12" customHeight="1" thickBot="1" x14ac:dyDescent="0.25">
      <c r="A31" s="22" t="s">
        <v>53</v>
      </c>
      <c r="B31" s="36" t="s">
        <v>31</v>
      </c>
      <c r="C31" s="27"/>
      <c r="D31" s="27" t="s">
        <v>39</v>
      </c>
      <c r="E31" s="25" t="s">
        <v>38</v>
      </c>
      <c r="F31" s="27" t="s">
        <v>29</v>
      </c>
      <c r="G31" s="27"/>
      <c r="H31" s="25" t="s">
        <v>19</v>
      </c>
      <c r="I31" s="28" t="s">
        <v>42</v>
      </c>
      <c r="J31" s="2" t="s">
        <v>3</v>
      </c>
      <c r="K31" s="19">
        <v>4.3</v>
      </c>
      <c r="L31" s="20">
        <v>4</v>
      </c>
      <c r="M31" s="20">
        <v>4.3</v>
      </c>
      <c r="N31" s="20">
        <v>4.3</v>
      </c>
      <c r="O31" s="20">
        <v>4.5</v>
      </c>
      <c r="P31" s="20">
        <v>4.5</v>
      </c>
      <c r="Q31" s="20">
        <v>4.5</v>
      </c>
      <c r="R31" s="20">
        <v>4.7</v>
      </c>
      <c r="S31" s="34">
        <f>AVERAGE(K31:R31)</f>
        <v>4.3875000000000002</v>
      </c>
      <c r="T31" s="20">
        <v>4.7</v>
      </c>
    </row>
    <row r="32" spans="1:20" s="66" customFormat="1" ht="12" customHeight="1" x14ac:dyDescent="0.2">
      <c r="A32" s="24" t="s">
        <v>54</v>
      </c>
      <c r="B32" s="36" t="s">
        <v>35</v>
      </c>
      <c r="C32" s="27"/>
      <c r="D32" s="27" t="s">
        <v>33</v>
      </c>
      <c r="E32" s="25" t="s">
        <v>20</v>
      </c>
      <c r="F32" s="27" t="s">
        <v>13</v>
      </c>
      <c r="G32" s="27" t="s">
        <v>12</v>
      </c>
      <c r="H32" s="25" t="s">
        <v>19</v>
      </c>
      <c r="I32" s="28" t="s">
        <v>42</v>
      </c>
      <c r="J32" s="3" t="s">
        <v>1</v>
      </c>
      <c r="K32" s="11">
        <v>3.2</v>
      </c>
      <c r="L32" s="7">
        <v>2.9</v>
      </c>
      <c r="M32" s="7">
        <v>3.5</v>
      </c>
      <c r="N32" s="7">
        <v>3.5</v>
      </c>
      <c r="O32" s="7">
        <v>3.6</v>
      </c>
      <c r="P32" s="7">
        <v>3.5</v>
      </c>
      <c r="Q32" s="7">
        <v>3.7</v>
      </c>
      <c r="R32" s="7">
        <v>4</v>
      </c>
      <c r="S32" s="32">
        <f>AVERAGE(K32:R32)</f>
        <v>3.4874999999999998</v>
      </c>
      <c r="T32" s="7">
        <v>4.3964790625820163</v>
      </c>
    </row>
    <row r="33" spans="1:22" s="66" customFormat="1" ht="12" customHeight="1" x14ac:dyDescent="0.2">
      <c r="A33" s="24" t="s">
        <v>54</v>
      </c>
      <c r="B33" s="36" t="s">
        <v>35</v>
      </c>
      <c r="C33" s="27"/>
      <c r="D33" s="27" t="s">
        <v>33</v>
      </c>
      <c r="E33" s="25" t="s">
        <v>20</v>
      </c>
      <c r="F33" s="27" t="s">
        <v>13</v>
      </c>
      <c r="G33" s="27" t="s">
        <v>12</v>
      </c>
      <c r="H33" s="25" t="s">
        <v>19</v>
      </c>
      <c r="I33" s="28" t="s">
        <v>42</v>
      </c>
      <c r="J33" s="1" t="s">
        <v>2</v>
      </c>
      <c r="K33" s="12">
        <v>2.2999999999999998</v>
      </c>
      <c r="L33" s="9">
        <v>2.5</v>
      </c>
      <c r="M33" s="9">
        <v>2.8</v>
      </c>
      <c r="N33" s="9">
        <v>2.9</v>
      </c>
      <c r="O33" s="9">
        <v>2.7</v>
      </c>
      <c r="P33" s="9">
        <v>2.7</v>
      </c>
      <c r="Q33" s="9">
        <v>3</v>
      </c>
      <c r="R33" s="9">
        <v>3.2</v>
      </c>
      <c r="S33" s="33">
        <f>AVERAGE(K33:R33)</f>
        <v>2.7624999999999997</v>
      </c>
      <c r="T33" s="9">
        <v>4.484671726487699</v>
      </c>
    </row>
    <row r="34" spans="1:22" s="66" customFormat="1" ht="12" customHeight="1" thickBot="1" x14ac:dyDescent="0.25">
      <c r="A34" s="24" t="s">
        <v>54</v>
      </c>
      <c r="B34" s="36" t="s">
        <v>35</v>
      </c>
      <c r="C34" s="27"/>
      <c r="D34" s="27" t="s">
        <v>33</v>
      </c>
      <c r="E34" s="25" t="s">
        <v>20</v>
      </c>
      <c r="F34" s="27" t="s">
        <v>13</v>
      </c>
      <c r="G34" s="27" t="s">
        <v>12</v>
      </c>
      <c r="H34" s="25" t="s">
        <v>19</v>
      </c>
      <c r="I34" s="28" t="s">
        <v>42</v>
      </c>
      <c r="J34" s="2" t="s">
        <v>3</v>
      </c>
      <c r="K34" s="12">
        <v>4.0999999999999996</v>
      </c>
      <c r="L34" s="9">
        <v>3.8</v>
      </c>
      <c r="M34" s="9">
        <v>4.3</v>
      </c>
      <c r="N34" s="9">
        <v>4.3</v>
      </c>
      <c r="O34" s="9">
        <v>4.4000000000000004</v>
      </c>
      <c r="P34" s="9">
        <v>4.4000000000000004</v>
      </c>
      <c r="Q34" s="9">
        <v>4.4000000000000004</v>
      </c>
      <c r="R34" s="9">
        <v>4.5999999999999996</v>
      </c>
      <c r="S34" s="33">
        <f>AVERAGE(K34:R34)</f>
        <v>4.2874999999999996</v>
      </c>
      <c r="T34" s="9">
        <v>4.6912323235675126</v>
      </c>
    </row>
    <row r="35" spans="1:22" s="66" customFormat="1" ht="12" customHeight="1" x14ac:dyDescent="0.2">
      <c r="A35" s="24" t="s">
        <v>55</v>
      </c>
      <c r="B35" s="36" t="s">
        <v>35</v>
      </c>
      <c r="C35" s="24"/>
      <c r="D35" s="27" t="s">
        <v>32</v>
      </c>
      <c r="E35" s="25" t="s">
        <v>38</v>
      </c>
      <c r="F35" s="27" t="s">
        <v>29</v>
      </c>
      <c r="G35" s="27" t="s">
        <v>12</v>
      </c>
      <c r="H35" s="25" t="s">
        <v>19</v>
      </c>
      <c r="I35" s="28" t="s">
        <v>42</v>
      </c>
      <c r="J35" s="3" t="s">
        <v>1</v>
      </c>
      <c r="K35" s="11">
        <v>3.3</v>
      </c>
      <c r="L35" s="7">
        <v>3.2</v>
      </c>
      <c r="M35" s="7">
        <v>3.6</v>
      </c>
      <c r="N35" s="7">
        <v>3.6</v>
      </c>
      <c r="O35" s="7">
        <v>3.6</v>
      </c>
      <c r="P35" s="7">
        <v>3.7</v>
      </c>
      <c r="Q35" s="7">
        <v>3.8</v>
      </c>
      <c r="R35" s="7">
        <v>4.0999999999999996</v>
      </c>
      <c r="S35" s="32">
        <f>AVERAGE(K35:R35)</f>
        <v>3.6124999999999998</v>
      </c>
      <c r="T35" s="7">
        <v>4.4000000000000004</v>
      </c>
      <c r="V35" s="35"/>
    </row>
    <row r="36" spans="1:22" s="66" customFormat="1" ht="12" customHeight="1" x14ac:dyDescent="0.2">
      <c r="A36" s="24" t="s">
        <v>55</v>
      </c>
      <c r="B36" s="36" t="s">
        <v>35</v>
      </c>
      <c r="C36" s="24"/>
      <c r="D36" s="27" t="s">
        <v>32</v>
      </c>
      <c r="E36" s="25" t="s">
        <v>38</v>
      </c>
      <c r="F36" s="27" t="s">
        <v>29</v>
      </c>
      <c r="G36" s="27" t="s">
        <v>12</v>
      </c>
      <c r="H36" s="25" t="s">
        <v>19</v>
      </c>
      <c r="I36" s="28" t="s">
        <v>42</v>
      </c>
      <c r="J36" s="1" t="s">
        <v>2</v>
      </c>
      <c r="K36" s="12">
        <v>2.4</v>
      </c>
      <c r="L36" s="9">
        <v>2.6</v>
      </c>
      <c r="M36" s="9">
        <v>2.9</v>
      </c>
      <c r="N36" s="9">
        <v>3</v>
      </c>
      <c r="O36" s="9">
        <v>2.8</v>
      </c>
      <c r="P36" s="9">
        <v>2.9</v>
      </c>
      <c r="Q36" s="9">
        <v>3.1</v>
      </c>
      <c r="R36" s="9">
        <v>3.5</v>
      </c>
      <c r="S36" s="33">
        <f>AVERAGE(K36:R36)</f>
        <v>2.9</v>
      </c>
      <c r="T36" s="9">
        <v>4.3</v>
      </c>
      <c r="V36" s="35"/>
    </row>
    <row r="37" spans="1:22" s="66" customFormat="1" ht="12" customHeight="1" thickBot="1" x14ac:dyDescent="0.25">
      <c r="A37" s="24" t="s">
        <v>55</v>
      </c>
      <c r="B37" s="36" t="s">
        <v>35</v>
      </c>
      <c r="C37" s="24"/>
      <c r="D37" s="27" t="s">
        <v>32</v>
      </c>
      <c r="E37" s="25" t="s">
        <v>38</v>
      </c>
      <c r="F37" s="27" t="s">
        <v>29</v>
      </c>
      <c r="G37" s="27" t="s">
        <v>12</v>
      </c>
      <c r="H37" s="25" t="s">
        <v>19</v>
      </c>
      <c r="I37" s="28" t="s">
        <v>42</v>
      </c>
      <c r="J37" s="4" t="s">
        <v>3</v>
      </c>
      <c r="K37" s="14">
        <v>4.3</v>
      </c>
      <c r="L37" s="10">
        <v>4</v>
      </c>
      <c r="M37" s="10">
        <v>4.4000000000000004</v>
      </c>
      <c r="N37" s="10">
        <v>4.4000000000000004</v>
      </c>
      <c r="O37" s="10">
        <v>4.4000000000000004</v>
      </c>
      <c r="P37" s="10">
        <v>4.5</v>
      </c>
      <c r="Q37" s="10">
        <v>4.5</v>
      </c>
      <c r="R37" s="10">
        <v>4.5999999999999996</v>
      </c>
      <c r="S37" s="34">
        <f>AVERAGE(K37:R37)</f>
        <v>4.3875000000000002</v>
      </c>
      <c r="T37" s="10">
        <v>4.7</v>
      </c>
      <c r="V37" s="35"/>
    </row>
    <row r="38" spans="1:22" s="66" customFormat="1" ht="12" customHeight="1" x14ac:dyDescent="0.2">
      <c r="A38" s="22" t="s">
        <v>56</v>
      </c>
      <c r="B38" s="36" t="s">
        <v>36</v>
      </c>
      <c r="C38" s="27"/>
      <c r="D38" s="27" t="s">
        <v>40</v>
      </c>
      <c r="E38" s="25" t="s">
        <v>20</v>
      </c>
      <c r="F38" s="27"/>
      <c r="G38" s="27"/>
      <c r="H38" s="25"/>
      <c r="I38" s="28" t="s">
        <v>42</v>
      </c>
      <c r="J38" s="3" t="s">
        <v>1</v>
      </c>
      <c r="K38" s="11">
        <v>3.52</v>
      </c>
      <c r="L38" s="7">
        <v>3.37</v>
      </c>
      <c r="M38" s="7">
        <v>3.71</v>
      </c>
      <c r="N38" s="7">
        <v>3.76</v>
      </c>
      <c r="O38" s="7">
        <v>3.78</v>
      </c>
      <c r="P38" s="7">
        <v>3.74</v>
      </c>
      <c r="Q38" s="7">
        <v>4.16</v>
      </c>
      <c r="R38" s="7">
        <v>4.17</v>
      </c>
      <c r="S38" s="29">
        <f>AVERAGE(K38:R38)</f>
        <v>3.7762500000000001</v>
      </c>
      <c r="T38" s="11"/>
      <c r="V38" s="35"/>
    </row>
    <row r="39" spans="1:22" s="66" customFormat="1" ht="12" customHeight="1" x14ac:dyDescent="0.2">
      <c r="A39" s="22" t="s">
        <v>56</v>
      </c>
      <c r="B39" s="36" t="s">
        <v>36</v>
      </c>
      <c r="C39" s="27"/>
      <c r="D39" s="27" t="s">
        <v>40</v>
      </c>
      <c r="E39" s="25" t="s">
        <v>20</v>
      </c>
      <c r="F39" s="27"/>
      <c r="G39" s="27"/>
      <c r="H39" s="25"/>
      <c r="I39" s="28" t="s">
        <v>42</v>
      </c>
      <c r="J39" s="1" t="s">
        <v>2</v>
      </c>
      <c r="K39" s="12">
        <v>2.57</v>
      </c>
      <c r="L39" s="9">
        <v>2.78</v>
      </c>
      <c r="M39" s="9">
        <v>3.03</v>
      </c>
      <c r="N39" s="9">
        <v>3.16</v>
      </c>
      <c r="O39" s="9">
        <v>2.98</v>
      </c>
      <c r="P39" s="9">
        <v>2.96</v>
      </c>
      <c r="Q39" s="9">
        <v>3.35</v>
      </c>
      <c r="R39" s="9">
        <v>3.65</v>
      </c>
      <c r="S39" s="30">
        <f>AVERAGE(K39:R39)</f>
        <v>3.06</v>
      </c>
      <c r="T39" s="12"/>
      <c r="V39" s="35"/>
    </row>
    <row r="40" spans="1:22" s="66" customFormat="1" ht="12" customHeight="1" thickBot="1" x14ac:dyDescent="0.25">
      <c r="A40" s="22" t="s">
        <v>56</v>
      </c>
      <c r="B40" s="36" t="s">
        <v>36</v>
      </c>
      <c r="C40" s="27"/>
      <c r="D40" s="27" t="s">
        <v>40</v>
      </c>
      <c r="E40" s="25" t="s">
        <v>20</v>
      </c>
      <c r="F40" s="27"/>
      <c r="G40" s="27"/>
      <c r="H40" s="25"/>
      <c r="I40" s="28" t="s">
        <v>42</v>
      </c>
      <c r="J40" s="4" t="s">
        <v>3</v>
      </c>
      <c r="K40" s="14">
        <v>4.4400000000000004</v>
      </c>
      <c r="L40" s="10">
        <v>4.17</v>
      </c>
      <c r="M40" s="10">
        <v>4.4400000000000004</v>
      </c>
      <c r="N40" s="10">
        <v>4.43</v>
      </c>
      <c r="O40" s="10">
        <v>4.54</v>
      </c>
      <c r="P40" s="10">
        <v>4.5</v>
      </c>
      <c r="Q40" s="10">
        <v>4.57</v>
      </c>
      <c r="R40" s="10">
        <v>4.67</v>
      </c>
      <c r="S40" s="31">
        <f>AVERAGE(K40:R40)</f>
        <v>4.47</v>
      </c>
      <c r="T40" s="14"/>
      <c r="V40" s="35"/>
    </row>
    <row r="41" spans="1:22" s="66" customFormat="1" ht="12" customHeight="1" x14ac:dyDescent="0.2">
      <c r="A41" s="24" t="s">
        <v>57</v>
      </c>
      <c r="B41" s="36" t="s">
        <v>17</v>
      </c>
      <c r="C41" s="27" t="s">
        <v>12</v>
      </c>
      <c r="D41" s="27" t="s">
        <v>30</v>
      </c>
      <c r="E41" s="25" t="s">
        <v>28</v>
      </c>
      <c r="F41" s="27" t="s">
        <v>13</v>
      </c>
      <c r="G41" s="27" t="s">
        <v>19</v>
      </c>
      <c r="H41" s="25" t="s">
        <v>19</v>
      </c>
      <c r="I41" s="28" t="s">
        <v>42</v>
      </c>
      <c r="J41" s="3" t="s">
        <v>1</v>
      </c>
      <c r="K41" s="68">
        <v>3.1948373249043933</v>
      </c>
      <c r="L41" s="68">
        <v>3.008988199423916</v>
      </c>
      <c r="M41" s="68">
        <v>3.5531641888992596</v>
      </c>
      <c r="N41" s="68">
        <v>3.5486564061734605</v>
      </c>
      <c r="O41" s="68">
        <v>3.6289952902494123</v>
      </c>
      <c r="P41" s="68">
        <v>3.5783871716695477</v>
      </c>
      <c r="Q41" s="68">
        <v>3.7088235016450706</v>
      </c>
      <c r="R41" s="68">
        <v>4.0010757237257843</v>
      </c>
      <c r="S41" s="11">
        <f>AVERAGE(K41:R41)</f>
        <v>3.5278659758363555</v>
      </c>
      <c r="T41" s="67">
        <v>4.3831617635136473</v>
      </c>
      <c r="V41" s="35"/>
    </row>
    <row r="42" spans="1:22" s="66" customFormat="1" ht="12" customHeight="1" x14ac:dyDescent="0.2">
      <c r="A42" s="24" t="s">
        <v>57</v>
      </c>
      <c r="B42" s="36" t="s">
        <v>17</v>
      </c>
      <c r="C42" s="27" t="s">
        <v>12</v>
      </c>
      <c r="D42" s="27" t="s">
        <v>30</v>
      </c>
      <c r="E42" s="25" t="s">
        <v>28</v>
      </c>
      <c r="F42" s="27" t="s">
        <v>13</v>
      </c>
      <c r="G42" s="27" t="s">
        <v>19</v>
      </c>
      <c r="H42" s="25" t="s">
        <v>19</v>
      </c>
      <c r="I42" s="28" t="s">
        <v>42</v>
      </c>
      <c r="J42" s="1" t="s">
        <v>2</v>
      </c>
      <c r="K42" s="69">
        <v>2.2855378396340549</v>
      </c>
      <c r="L42" s="69">
        <v>2.5921188762685285</v>
      </c>
      <c r="M42" s="69">
        <v>2.9230180231340599</v>
      </c>
      <c r="N42" s="69">
        <v>2.9730663545600238</v>
      </c>
      <c r="O42" s="69">
        <v>2.7761226637787342</v>
      </c>
      <c r="P42" s="69">
        <v>2.767240530152737</v>
      </c>
      <c r="Q42" s="69">
        <v>2.9921869918911193</v>
      </c>
      <c r="R42" s="69">
        <v>3.3124749471141399</v>
      </c>
      <c r="S42" s="12">
        <f>AVERAGE(K42:R42)</f>
        <v>2.8277207783166749</v>
      </c>
      <c r="T42" s="70">
        <v>4.3932710380485647</v>
      </c>
      <c r="V42" s="35"/>
    </row>
    <row r="43" spans="1:22" s="66" customFormat="1" ht="12" customHeight="1" thickBot="1" x14ac:dyDescent="0.25">
      <c r="A43" s="24" t="s">
        <v>57</v>
      </c>
      <c r="B43" s="36" t="s">
        <v>17</v>
      </c>
      <c r="C43" s="27" t="s">
        <v>12</v>
      </c>
      <c r="D43" s="27" t="s">
        <v>30</v>
      </c>
      <c r="E43" s="25" t="s">
        <v>28</v>
      </c>
      <c r="F43" s="27" t="s">
        <v>13</v>
      </c>
      <c r="G43" s="27" t="s">
        <v>19</v>
      </c>
      <c r="H43" s="25" t="s">
        <v>19</v>
      </c>
      <c r="I43" s="28" t="s">
        <v>42</v>
      </c>
      <c r="J43" s="4" t="s">
        <v>3</v>
      </c>
      <c r="K43" s="71">
        <v>4.2064664270034573</v>
      </c>
      <c r="L43" s="71">
        <v>3.823268179680491</v>
      </c>
      <c r="M43" s="71">
        <v>4.3093712062642826</v>
      </c>
      <c r="N43" s="71">
        <v>4.2805032460217056</v>
      </c>
      <c r="O43" s="71">
        <v>4.4640183551008281</v>
      </c>
      <c r="P43" s="71">
        <v>4.411631190886582</v>
      </c>
      <c r="Q43" s="71">
        <v>4.4525562727883417</v>
      </c>
      <c r="R43" s="71">
        <v>4.6276472958942865</v>
      </c>
      <c r="S43" s="14">
        <f>AVERAGE(K43:R43)</f>
        <v>4.3219327717049962</v>
      </c>
      <c r="T43" s="72">
        <v>4.671699565585584</v>
      </c>
    </row>
    <row r="44" spans="1:22" s="66" customFormat="1" ht="12" customHeight="1" x14ac:dyDescent="0.2">
      <c r="A44" s="24" t="s">
        <v>58</v>
      </c>
      <c r="B44" s="36" t="s">
        <v>36</v>
      </c>
      <c r="C44" s="27"/>
      <c r="D44" s="27" t="s">
        <v>40</v>
      </c>
      <c r="E44" s="25" t="s">
        <v>20</v>
      </c>
      <c r="F44" s="27"/>
      <c r="G44" s="27"/>
      <c r="H44" s="25"/>
      <c r="I44" s="28" t="s">
        <v>43</v>
      </c>
      <c r="J44" s="3" t="s">
        <v>1</v>
      </c>
      <c r="K44" s="11">
        <v>3.53</v>
      </c>
      <c r="L44" s="7">
        <v>3.37</v>
      </c>
      <c r="M44" s="7">
        <v>3.69</v>
      </c>
      <c r="N44" s="7">
        <v>3.76</v>
      </c>
      <c r="O44" s="7">
        <v>3.78</v>
      </c>
      <c r="P44" s="7">
        <v>3.74</v>
      </c>
      <c r="Q44" s="7">
        <v>4.17</v>
      </c>
      <c r="R44" s="8">
        <v>4.18</v>
      </c>
      <c r="S44" s="11">
        <f>AVERAGE(K44:R44)</f>
        <v>3.7774999999999999</v>
      </c>
      <c r="T44" s="67"/>
    </row>
    <row r="45" spans="1:22" s="66" customFormat="1" ht="12" customHeight="1" x14ac:dyDescent="0.2">
      <c r="A45" s="24" t="s">
        <v>58</v>
      </c>
      <c r="B45" s="36" t="s">
        <v>36</v>
      </c>
      <c r="C45" s="27"/>
      <c r="D45" s="27" t="s">
        <v>40</v>
      </c>
      <c r="E45" s="25" t="s">
        <v>20</v>
      </c>
      <c r="F45" s="27"/>
      <c r="G45" s="27"/>
      <c r="H45" s="25"/>
      <c r="I45" s="28" t="s">
        <v>43</v>
      </c>
      <c r="J45" s="1" t="s">
        <v>2</v>
      </c>
      <c r="K45" s="70">
        <v>2.6</v>
      </c>
      <c r="L45" s="69">
        <v>2.77</v>
      </c>
      <c r="M45" s="69">
        <v>3.01</v>
      </c>
      <c r="N45" s="69">
        <v>3.16</v>
      </c>
      <c r="O45" s="69">
        <v>2.98</v>
      </c>
      <c r="P45" s="69">
        <v>2.95</v>
      </c>
      <c r="Q45" s="69">
        <v>3.32</v>
      </c>
      <c r="R45" s="73">
        <v>3.66</v>
      </c>
      <c r="S45" s="12">
        <f>AVERAGE(K45:R45)</f>
        <v>3.0562499999999999</v>
      </c>
      <c r="T45" s="70"/>
    </row>
    <row r="46" spans="1:22" s="66" customFormat="1" ht="12" customHeight="1" thickBot="1" x14ac:dyDescent="0.25">
      <c r="A46" s="24" t="s">
        <v>58</v>
      </c>
      <c r="B46" s="36" t="s">
        <v>36</v>
      </c>
      <c r="C46" s="27"/>
      <c r="D46" s="27" t="s">
        <v>40</v>
      </c>
      <c r="E46" s="25" t="s">
        <v>20</v>
      </c>
      <c r="F46" s="27"/>
      <c r="G46" s="27"/>
      <c r="H46" s="25"/>
      <c r="I46" s="28" t="s">
        <v>43</v>
      </c>
      <c r="J46" s="4" t="s">
        <v>3</v>
      </c>
      <c r="K46" s="72">
        <v>4.4400000000000004</v>
      </c>
      <c r="L46" s="71">
        <v>4.17</v>
      </c>
      <c r="M46" s="71">
        <v>4.43</v>
      </c>
      <c r="N46" s="71">
        <v>4.43</v>
      </c>
      <c r="O46" s="71">
        <v>4.53</v>
      </c>
      <c r="P46" s="71">
        <v>4.51</v>
      </c>
      <c r="Q46" s="71">
        <v>4.58</v>
      </c>
      <c r="R46" s="74">
        <v>4.67</v>
      </c>
      <c r="S46" s="14">
        <f>AVERAGE(K46:R46)</f>
        <v>4.47</v>
      </c>
      <c r="T46" s="72"/>
    </row>
    <row r="47" spans="1:22" s="66" customFormat="1" ht="13.5" thickBot="1" x14ac:dyDescent="0.25">
      <c r="A47" s="23"/>
      <c r="B47" s="23"/>
      <c r="C47" s="21"/>
      <c r="D47" s="21"/>
      <c r="E47" s="21"/>
      <c r="F47" s="21"/>
      <c r="G47" s="21"/>
      <c r="H47" s="21"/>
      <c r="I47" s="23" t="s">
        <v>9</v>
      </c>
      <c r="J47" s="62" t="s">
        <v>1</v>
      </c>
      <c r="K47" s="42">
        <f>AVERAGE(K2,K5,K8,K11,K14,K17,K20,K26,K29,K32,K35,K38,K41,K44)</f>
        <v>3.3049712554808144</v>
      </c>
      <c r="L47" s="43">
        <f t="shared" ref="L47:T47" si="0">AVERAGE(L2,L5,L8,L11,L14,L17,L20,L26,L29,L32,L35,L38,L41,L44)</f>
        <v>3.134981461922544</v>
      </c>
      <c r="M47" s="43">
        <f t="shared" si="0"/>
        <v>3.602097558629449</v>
      </c>
      <c r="N47" s="43">
        <f t="shared" si="0"/>
        <v>3.6198153580934163</v>
      </c>
      <c r="O47" s="43">
        <f t="shared" si="0"/>
        <v>3.6626161927217353</v>
      </c>
      <c r="P47" s="43">
        <f t="shared" si="0"/>
        <v>3.6549640029748542</v>
      </c>
      <c r="Q47" s="43">
        <f t="shared" si="0"/>
        <v>3.8411386978893569</v>
      </c>
      <c r="R47" s="43">
        <f t="shared" si="0"/>
        <v>4.0616226597441845</v>
      </c>
      <c r="S47" s="44">
        <f t="shared" si="0"/>
        <v>3.610275898432044</v>
      </c>
      <c r="T47" s="45">
        <f t="shared" si="0"/>
        <v>4.3939182099840854</v>
      </c>
    </row>
    <row r="48" spans="1:22" s="66" customFormat="1" ht="13.5" thickBot="1" x14ac:dyDescent="0.25">
      <c r="A48" s="75"/>
      <c r="B48" s="75"/>
      <c r="C48" s="76"/>
      <c r="D48" s="76"/>
      <c r="E48" s="76"/>
      <c r="F48" s="76"/>
      <c r="G48" s="76"/>
      <c r="H48" s="76"/>
      <c r="I48" s="75"/>
      <c r="J48" s="5" t="s">
        <v>2</v>
      </c>
      <c r="K48" s="42">
        <f t="shared" ref="K48:T48" si="1">AVERAGE(K3,K6,K9,K12,K15,K18,K21,K27,K30,K33,K36,K39,K42,K45)</f>
        <v>2.4103923189360472</v>
      </c>
      <c r="L48" s="43">
        <f t="shared" si="1"/>
        <v>2.6618573052273375</v>
      </c>
      <c r="M48" s="43">
        <f t="shared" si="1"/>
        <v>2.9586511049208331</v>
      </c>
      <c r="N48" s="43">
        <f t="shared" si="1"/>
        <v>3.0310594749790405</v>
      </c>
      <c r="O48" s="43">
        <f t="shared" si="1"/>
        <v>2.8398274951884921</v>
      </c>
      <c r="P48" s="43">
        <f t="shared" si="1"/>
        <v>2.8678727472775125</v>
      </c>
      <c r="Q48" s="43">
        <f t="shared" si="1"/>
        <v>3.124495624492539</v>
      </c>
      <c r="R48" s="43">
        <f t="shared" si="1"/>
        <v>3.4498761295346108</v>
      </c>
      <c r="S48" s="44">
        <f t="shared" si="1"/>
        <v>2.9180040250695511</v>
      </c>
      <c r="T48" s="45">
        <f t="shared" si="1"/>
        <v>4.3726012725192218</v>
      </c>
    </row>
    <row r="49" spans="1:20" s="66" customFormat="1" ht="13.5" thickBot="1" x14ac:dyDescent="0.25">
      <c r="A49" s="77"/>
      <c r="B49" s="77"/>
      <c r="C49" s="78"/>
      <c r="D49" s="78"/>
      <c r="E49" s="78"/>
      <c r="F49" s="78"/>
      <c r="G49" s="78"/>
      <c r="H49" s="78"/>
      <c r="I49" s="77"/>
      <c r="J49" s="6" t="s">
        <v>3</v>
      </c>
      <c r="K49" s="46">
        <f t="shared" ref="K49:T49" si="2">AVERAGE(K4,K7,K10,K13,K16,K19,K22,K28,K31,K34,K37,K40,K43,K46)</f>
        <v>4.2562192880230887</v>
      </c>
      <c r="L49" s="47">
        <f t="shared" si="2"/>
        <v>3.9323507350299702</v>
      </c>
      <c r="M49" s="47">
        <f t="shared" si="2"/>
        <v>4.3350405216075645</v>
      </c>
      <c r="N49" s="47">
        <f t="shared" si="2"/>
        <v>4.3292241486666265</v>
      </c>
      <c r="O49" s="47">
        <f t="shared" si="2"/>
        <v>4.4674908726850697</v>
      </c>
      <c r="P49" s="47">
        <f t="shared" si="2"/>
        <v>4.444398930794196</v>
      </c>
      <c r="Q49" s="47">
        <f t="shared" si="2"/>
        <v>4.4968640613294699</v>
      </c>
      <c r="R49" s="47">
        <f t="shared" si="2"/>
        <v>4.6306365425121596</v>
      </c>
      <c r="S49" s="48">
        <f t="shared" si="2"/>
        <v>4.3615281375810184</v>
      </c>
      <c r="T49" s="49">
        <f t="shared" si="2"/>
        <v>4.6861247563507016</v>
      </c>
    </row>
    <row r="50" spans="1:20" s="66" customFormat="1" ht="13.5" thickBot="1" x14ac:dyDescent="0.25">
      <c r="A50" s="23"/>
      <c r="B50" s="23"/>
      <c r="C50" s="21"/>
      <c r="D50" s="21"/>
      <c r="E50" s="21"/>
      <c r="F50" s="21"/>
      <c r="G50" s="21"/>
      <c r="H50" s="21"/>
      <c r="I50" s="23" t="s">
        <v>68</v>
      </c>
      <c r="J50" s="5" t="s">
        <v>1</v>
      </c>
      <c r="K50" s="50">
        <f>MAX(K2,K5,K8,K11,K14,K17,K20,K26,K29,K32,K35,K38,K41,K44)-K47</f>
        <v>0.22502874451918542</v>
      </c>
      <c r="L50" s="51">
        <f t="shared" ref="L50:T50" si="3">MAX(L2,L5,L8,L11,L14,L17,L20,L26,L29,L32,L35,L38,L41,L44)-L47</f>
        <v>0.2350185380774561</v>
      </c>
      <c r="M50" s="51">
        <f t="shared" si="3"/>
        <v>0.10790244137055094</v>
      </c>
      <c r="N50" s="51">
        <f t="shared" si="3"/>
        <v>0.14018464190658353</v>
      </c>
      <c r="O50" s="51">
        <f t="shared" si="3"/>
        <v>0.11738380727826447</v>
      </c>
      <c r="P50" s="51">
        <f t="shared" si="3"/>
        <v>0.14503599702514558</v>
      </c>
      <c r="Q50" s="51">
        <f t="shared" si="3"/>
        <v>0.32886130211064302</v>
      </c>
      <c r="R50" s="51">
        <f t="shared" si="3"/>
        <v>0.11837734025581526</v>
      </c>
      <c r="S50" s="52">
        <f t="shared" si="3"/>
        <v>0.16722410156795586</v>
      </c>
      <c r="T50" s="53">
        <f t="shared" si="3"/>
        <v>6.0817900159149119E-3</v>
      </c>
    </row>
    <row r="51" spans="1:20" s="66" customFormat="1" ht="13.5" thickBot="1" x14ac:dyDescent="0.25">
      <c r="A51" s="75"/>
      <c r="B51" s="75"/>
      <c r="C51" s="76"/>
      <c r="D51" s="76"/>
      <c r="E51" s="76"/>
      <c r="F51" s="76"/>
      <c r="G51" s="76"/>
      <c r="H51" s="76"/>
      <c r="I51" s="75"/>
      <c r="J51" s="5" t="s">
        <v>2</v>
      </c>
      <c r="K51" s="54">
        <f t="shared" ref="K51:T51" si="4">MAX(K3,K6,K9,K12,K15,K18,K21,K27,K30,K33,K36,K39,K42,K45)-K48</f>
        <v>0.30960768106395298</v>
      </c>
      <c r="L51" s="55">
        <f t="shared" si="4"/>
        <v>0.2481426947726626</v>
      </c>
      <c r="M51" s="55">
        <f t="shared" si="4"/>
        <v>0.15134889507916682</v>
      </c>
      <c r="N51" s="55">
        <f t="shared" si="4"/>
        <v>0.16894052502095969</v>
      </c>
      <c r="O51" s="55">
        <f t="shared" si="4"/>
        <v>0.16017250481150791</v>
      </c>
      <c r="P51" s="55">
        <f t="shared" si="4"/>
        <v>0.23212725272248758</v>
      </c>
      <c r="Q51" s="55">
        <f t="shared" si="4"/>
        <v>0.22550437550746105</v>
      </c>
      <c r="R51" s="55">
        <f t="shared" si="4"/>
        <v>0.21012387046538938</v>
      </c>
      <c r="S51" s="56">
        <f t="shared" si="4"/>
        <v>0.18324597493044914</v>
      </c>
      <c r="T51" s="57">
        <f t="shared" si="4"/>
        <v>0.12739872748077818</v>
      </c>
    </row>
    <row r="52" spans="1:20" s="66" customFormat="1" ht="13.5" thickBot="1" x14ac:dyDescent="0.25">
      <c r="A52" s="77"/>
      <c r="B52" s="77"/>
      <c r="C52" s="78"/>
      <c r="D52" s="78"/>
      <c r="E52" s="78"/>
      <c r="F52" s="78"/>
      <c r="G52" s="78"/>
      <c r="H52" s="78"/>
      <c r="I52" s="77"/>
      <c r="J52" s="6" t="s">
        <v>3</v>
      </c>
      <c r="K52" s="58">
        <f t="shared" ref="K52:T52" si="5">MAX(K4,K7,K10,K13,K16,K19,K22,K28,K31,K34,K37,K40,K43,K46)-K49</f>
        <v>0.1837807119769117</v>
      </c>
      <c r="L52" s="59">
        <f t="shared" si="5"/>
        <v>0.23764926497002969</v>
      </c>
      <c r="M52" s="59">
        <f t="shared" si="5"/>
        <v>0.10495947839243591</v>
      </c>
      <c r="N52" s="59">
        <f t="shared" si="5"/>
        <v>0.10077585133337319</v>
      </c>
      <c r="O52" s="59">
        <f t="shared" si="5"/>
        <v>7.2509127314930311E-2</v>
      </c>
      <c r="P52" s="59">
        <f t="shared" si="5"/>
        <v>6.5601069205803775E-2</v>
      </c>
      <c r="Q52" s="59">
        <f t="shared" si="5"/>
        <v>8.3135938670530152E-2</v>
      </c>
      <c r="R52" s="59">
        <f t="shared" si="5"/>
        <v>6.9363457487840563E-2</v>
      </c>
      <c r="S52" s="60">
        <f t="shared" si="5"/>
        <v>0.10847186241898132</v>
      </c>
      <c r="T52" s="61">
        <f t="shared" si="5"/>
        <v>1.3875243649298596E-2</v>
      </c>
    </row>
    <row r="53" spans="1:20" s="66" customFormat="1" ht="13.5" thickBot="1" x14ac:dyDescent="0.25">
      <c r="A53" s="23"/>
      <c r="B53" s="23"/>
      <c r="C53" s="21"/>
      <c r="D53" s="21"/>
      <c r="E53" s="21"/>
      <c r="F53" s="21"/>
      <c r="G53" s="21"/>
      <c r="H53" s="21"/>
      <c r="I53" s="23" t="s">
        <v>69</v>
      </c>
      <c r="J53" s="5" t="s">
        <v>1</v>
      </c>
      <c r="K53" s="50">
        <f>K47-MIN(K2,K5,K8,K11,K14,K17,K20,K26,K29,K32,K35,K38,K41,K44)</f>
        <v>0.11127149994565899</v>
      </c>
      <c r="L53" s="51">
        <f t="shared" ref="L53:T53" si="6">L47-MIN(L2,L5,L8,L11,L14,L17,L20,L26,L29,L32,L35,L38,L41,L44)</f>
        <v>0.2349814619225441</v>
      </c>
      <c r="M53" s="51">
        <f t="shared" si="6"/>
        <v>0.10209755862944903</v>
      </c>
      <c r="N53" s="51">
        <f t="shared" si="6"/>
        <v>0.12286761042062277</v>
      </c>
      <c r="O53" s="51">
        <f t="shared" si="6"/>
        <v>6.2616192721735242E-2</v>
      </c>
      <c r="P53" s="51">
        <f t="shared" si="6"/>
        <v>0.15496400297485424</v>
      </c>
      <c r="Q53" s="51">
        <f t="shared" si="6"/>
        <v>0.14113869788935673</v>
      </c>
      <c r="R53" s="51">
        <f t="shared" si="6"/>
        <v>8.1187579011237077E-2</v>
      </c>
      <c r="S53" s="52">
        <f t="shared" si="6"/>
        <v>0.12277589843204417</v>
      </c>
      <c r="T53" s="53">
        <f t="shared" si="6"/>
        <v>1.9702279784370447E-2</v>
      </c>
    </row>
    <row r="54" spans="1:20" s="66" customFormat="1" ht="13.5" thickBot="1" x14ac:dyDescent="0.25">
      <c r="A54" s="75"/>
      <c r="B54" s="75"/>
      <c r="C54" s="76"/>
      <c r="D54" s="76"/>
      <c r="E54" s="76"/>
      <c r="F54" s="76"/>
      <c r="G54" s="76"/>
      <c r="H54" s="76"/>
      <c r="I54" s="75"/>
      <c r="J54" s="5" t="s">
        <v>2</v>
      </c>
      <c r="K54" s="54">
        <f t="shared" ref="K54:T54" si="7">K48-MIN(K3,K6,K9,K12,K15,K18,K21,K27,K30,K33,K36,K39,K42,K45)</f>
        <v>0.14122750663715866</v>
      </c>
      <c r="L54" s="55">
        <f t="shared" si="7"/>
        <v>0.16303902073536092</v>
      </c>
      <c r="M54" s="55">
        <f t="shared" si="7"/>
        <v>0.15865110492083323</v>
      </c>
      <c r="N54" s="55">
        <f t="shared" si="7"/>
        <v>0.18505040535696837</v>
      </c>
      <c r="O54" s="55">
        <f t="shared" si="7"/>
        <v>0.13982749518849191</v>
      </c>
      <c r="P54" s="55">
        <f t="shared" si="7"/>
        <v>0.16787274727751234</v>
      </c>
      <c r="Q54" s="55">
        <f t="shared" si="7"/>
        <v>0.13230863260141978</v>
      </c>
      <c r="R54" s="55">
        <f t="shared" si="7"/>
        <v>0.24987612953461058</v>
      </c>
      <c r="S54" s="56">
        <f t="shared" si="7"/>
        <v>0.15550402506955141</v>
      </c>
      <c r="T54" s="57">
        <f t="shared" si="7"/>
        <v>7.2601272519221993E-2</v>
      </c>
    </row>
    <row r="55" spans="1:20" s="66" customFormat="1" ht="13.5" thickBot="1" x14ac:dyDescent="0.25">
      <c r="A55" s="77"/>
      <c r="B55" s="77"/>
      <c r="C55" s="78"/>
      <c r="D55" s="78"/>
      <c r="E55" s="78"/>
      <c r="F55" s="78"/>
      <c r="G55" s="78"/>
      <c r="H55" s="78"/>
      <c r="I55" s="77"/>
      <c r="J55" s="6" t="s">
        <v>3</v>
      </c>
      <c r="K55" s="58">
        <f t="shared" ref="K55:T55" si="8">K49-MIN(K4,K7,K10,K13,K16,K19,K22,K28,K31,K34,K37,K40,K43,K46)</f>
        <v>0.15621928802308904</v>
      </c>
      <c r="L55" s="59">
        <f t="shared" si="8"/>
        <v>0.19235073502997002</v>
      </c>
      <c r="M55" s="59">
        <f t="shared" si="8"/>
        <v>3.5040521607564656E-2</v>
      </c>
      <c r="N55" s="59">
        <f t="shared" si="8"/>
        <v>4.8720902644920905E-2</v>
      </c>
      <c r="O55" s="59">
        <f t="shared" si="8"/>
        <v>6.749087268506937E-2</v>
      </c>
      <c r="P55" s="59">
        <f t="shared" si="8"/>
        <v>5.9826241581373729E-2</v>
      </c>
      <c r="Q55" s="59">
        <f t="shared" si="8"/>
        <v>9.6864061329469564E-2</v>
      </c>
      <c r="R55" s="59">
        <f t="shared" si="8"/>
        <v>3.1984044913107468E-2</v>
      </c>
      <c r="S55" s="60">
        <f t="shared" si="8"/>
        <v>7.4028137581018782E-2</v>
      </c>
      <c r="T55" s="61">
        <f t="shared" si="8"/>
        <v>4.7259134880962783E-2</v>
      </c>
    </row>
    <row r="56" spans="1:20" s="66" customFormat="1" ht="13.5" thickBot="1" x14ac:dyDescent="0.25">
      <c r="A56" s="23"/>
      <c r="B56" s="23"/>
      <c r="C56" s="21"/>
      <c r="D56" s="21"/>
      <c r="E56" s="21"/>
      <c r="F56" s="21"/>
      <c r="G56" s="21"/>
      <c r="H56" s="21"/>
      <c r="I56" s="23" t="s">
        <v>7</v>
      </c>
      <c r="J56" s="62" t="s">
        <v>1</v>
      </c>
      <c r="K56" s="38">
        <f>MAX(K2,K5,K8,K11,K14,K17,K20,K23,K26,K29,K35,K38,K41,K44)</f>
        <v>3.53</v>
      </c>
      <c r="L56" s="39">
        <f t="shared" ref="L56:T56" si="9">MAX(L2,L5,L8,L11,L14,L17,L20,L23,L26,L29,L35,L38,L41,L44)</f>
        <v>3.37</v>
      </c>
      <c r="M56" s="39">
        <f t="shared" si="9"/>
        <v>3.71</v>
      </c>
      <c r="N56" s="39">
        <f t="shared" si="9"/>
        <v>3.76</v>
      </c>
      <c r="O56" s="39">
        <f t="shared" si="9"/>
        <v>3.78</v>
      </c>
      <c r="P56" s="39">
        <f t="shared" si="9"/>
        <v>3.8</v>
      </c>
      <c r="Q56" s="39">
        <f t="shared" si="9"/>
        <v>4.17</v>
      </c>
      <c r="R56" s="39">
        <f t="shared" si="9"/>
        <v>4.18</v>
      </c>
      <c r="S56" s="40">
        <f t="shared" si="9"/>
        <v>3.7774999999999999</v>
      </c>
      <c r="T56" s="41">
        <f t="shared" si="9"/>
        <v>4.4000000000000004</v>
      </c>
    </row>
    <row r="57" spans="1:20" s="66" customFormat="1" ht="13.5" thickBot="1" x14ac:dyDescent="0.25">
      <c r="A57" s="75"/>
      <c r="B57" s="75"/>
      <c r="C57" s="76"/>
      <c r="D57" s="76"/>
      <c r="E57" s="76"/>
      <c r="F57" s="76"/>
      <c r="G57" s="76"/>
      <c r="H57" s="76"/>
      <c r="I57" s="75"/>
      <c r="J57" s="5" t="s">
        <v>2</v>
      </c>
      <c r="K57" s="42">
        <f t="shared" ref="K57:T57" si="10">MAX(K3,K6,K9,K12,K15,K18,K21,K24,K27,K30,K36,K39,K42,K45)</f>
        <v>2.72</v>
      </c>
      <c r="L57" s="43">
        <f t="shared" si="10"/>
        <v>2.91</v>
      </c>
      <c r="M57" s="43">
        <f t="shared" si="10"/>
        <v>3.11</v>
      </c>
      <c r="N57" s="43">
        <f t="shared" si="10"/>
        <v>3.2</v>
      </c>
      <c r="O57" s="43">
        <f t="shared" si="10"/>
        <v>3</v>
      </c>
      <c r="P57" s="43">
        <f t="shared" si="10"/>
        <v>3.1</v>
      </c>
      <c r="Q57" s="43">
        <f t="shared" si="10"/>
        <v>3.35</v>
      </c>
      <c r="R57" s="43">
        <f t="shared" si="10"/>
        <v>3.66</v>
      </c>
      <c r="S57" s="44">
        <f t="shared" si="10"/>
        <v>3.1012500000000003</v>
      </c>
      <c r="T57" s="45">
        <f t="shared" si="10"/>
        <v>4.5</v>
      </c>
    </row>
    <row r="58" spans="1:20" s="66" customFormat="1" ht="13.5" thickBot="1" x14ac:dyDescent="0.25">
      <c r="A58" s="77"/>
      <c r="B58" s="77"/>
      <c r="C58" s="78"/>
      <c r="D58" s="78"/>
      <c r="E58" s="78"/>
      <c r="F58" s="78"/>
      <c r="G58" s="78"/>
      <c r="H58" s="78"/>
      <c r="I58" s="77"/>
      <c r="J58" s="6" t="s">
        <v>3</v>
      </c>
      <c r="K58" s="46">
        <f t="shared" ref="K58:T58" si="11">MAX(K4,K7,K10,K13,K16,K19,K22,K25,K28,K31,K37,K40,K43,K46)</f>
        <v>4.4400000000000004</v>
      </c>
      <c r="L58" s="47">
        <f t="shared" si="11"/>
        <v>4.17</v>
      </c>
      <c r="M58" s="47">
        <f t="shared" si="11"/>
        <v>4.4400000000000004</v>
      </c>
      <c r="N58" s="47">
        <f t="shared" si="11"/>
        <v>4.43</v>
      </c>
      <c r="O58" s="47">
        <f t="shared" si="11"/>
        <v>4.54</v>
      </c>
      <c r="P58" s="47">
        <f t="shared" si="11"/>
        <v>4.51</v>
      </c>
      <c r="Q58" s="47">
        <f t="shared" si="11"/>
        <v>4.58</v>
      </c>
      <c r="R58" s="47">
        <f t="shared" si="11"/>
        <v>4.7</v>
      </c>
      <c r="S58" s="48">
        <f t="shared" si="11"/>
        <v>4.47</v>
      </c>
      <c r="T58" s="49">
        <f t="shared" si="11"/>
        <v>4.7</v>
      </c>
    </row>
    <row r="59" spans="1:20" s="66" customFormat="1" ht="13.5" thickBot="1" x14ac:dyDescent="0.25">
      <c r="A59" s="23"/>
      <c r="B59" s="23"/>
      <c r="C59" s="21"/>
      <c r="D59" s="21"/>
      <c r="E59" s="21"/>
      <c r="F59" s="21"/>
      <c r="G59" s="21"/>
      <c r="H59" s="21"/>
      <c r="I59" s="23" t="s">
        <v>8</v>
      </c>
      <c r="J59" s="62" t="s">
        <v>1</v>
      </c>
      <c r="K59" s="38">
        <f>MIN(K2,K5,K8,K11,K14,K17,K20,K23,K26,K29,K32,K38,K41,K44)</f>
        <v>3.1936997555351554</v>
      </c>
      <c r="L59" s="39">
        <f t="shared" ref="L59:T59" si="12">MIN(L2,L5,L8,L11,L14,L17,L20,L23,L26,L29,L32,L38,L41,L44)</f>
        <v>2.9</v>
      </c>
      <c r="M59" s="39">
        <f t="shared" si="12"/>
        <v>3.5</v>
      </c>
      <c r="N59" s="39">
        <f t="shared" si="12"/>
        <v>3.4969477476727935</v>
      </c>
      <c r="O59" s="39">
        <f t="shared" si="12"/>
        <v>3.6</v>
      </c>
      <c r="P59" s="39">
        <f t="shared" si="12"/>
        <v>3.5</v>
      </c>
      <c r="Q59" s="39">
        <f t="shared" si="12"/>
        <v>3.7</v>
      </c>
      <c r="R59" s="39">
        <f t="shared" si="12"/>
        <v>3.9804350807329474</v>
      </c>
      <c r="S59" s="40">
        <f t="shared" si="12"/>
        <v>3.4874999999999998</v>
      </c>
      <c r="T59" s="41">
        <f t="shared" si="12"/>
        <v>4.374215930199715</v>
      </c>
    </row>
    <row r="60" spans="1:20" s="66" customFormat="1" ht="13.5" thickBot="1" x14ac:dyDescent="0.25">
      <c r="A60" s="75"/>
      <c r="B60" s="75"/>
      <c r="C60" s="76"/>
      <c r="D60" s="76"/>
      <c r="E60" s="76"/>
      <c r="F60" s="76"/>
      <c r="G60" s="76"/>
      <c r="H60" s="76"/>
      <c r="I60" s="75"/>
      <c r="J60" s="5" t="s">
        <v>2</v>
      </c>
      <c r="K60" s="42">
        <f t="shared" ref="K60:T60" si="13">MIN(K3,K6,K9,K12,K15,K18,K21,K24,K27,K30,K33,K39,K42,K45)</f>
        <v>2.2691648122988886</v>
      </c>
      <c r="L60" s="43">
        <f t="shared" si="13"/>
        <v>2.4988182844919766</v>
      </c>
      <c r="M60" s="43">
        <f t="shared" si="13"/>
        <v>2.8</v>
      </c>
      <c r="N60" s="43">
        <f t="shared" si="13"/>
        <v>2.8460090696220721</v>
      </c>
      <c r="O60" s="43">
        <f t="shared" si="13"/>
        <v>2.7</v>
      </c>
      <c r="P60" s="43">
        <f t="shared" si="13"/>
        <v>2.7</v>
      </c>
      <c r="Q60" s="43">
        <f t="shared" si="13"/>
        <v>2.9921869918911193</v>
      </c>
      <c r="R60" s="43">
        <f t="shared" si="13"/>
        <v>3.2</v>
      </c>
      <c r="S60" s="44">
        <f t="shared" si="13"/>
        <v>2.7624999999999997</v>
      </c>
      <c r="T60" s="45">
        <f t="shared" si="13"/>
        <v>4.3</v>
      </c>
    </row>
    <row r="61" spans="1:20" s="66" customFormat="1" ht="13.5" thickBot="1" x14ac:dyDescent="0.25">
      <c r="A61" s="77"/>
      <c r="B61" s="77"/>
      <c r="C61" s="78"/>
      <c r="D61" s="78"/>
      <c r="E61" s="78"/>
      <c r="F61" s="78"/>
      <c r="G61" s="78"/>
      <c r="H61" s="78"/>
      <c r="I61" s="77"/>
      <c r="J61" s="6" t="s">
        <v>3</v>
      </c>
      <c r="K61" s="46">
        <f t="shared" ref="K61:T61" si="14">MIN(K4,K7,K10,K13,K16,K19,K22,K25,K28,K31,K34,K40,K43,K46)</f>
        <v>4.0999999999999996</v>
      </c>
      <c r="L61" s="47">
        <f t="shared" si="14"/>
        <v>3.74</v>
      </c>
      <c r="M61" s="47">
        <f t="shared" si="14"/>
        <v>4.3</v>
      </c>
      <c r="N61" s="47">
        <f t="shared" si="14"/>
        <v>4.2804308327099356</v>
      </c>
      <c r="O61" s="47">
        <f t="shared" si="14"/>
        <v>4.4000000000000004</v>
      </c>
      <c r="P61" s="47">
        <f t="shared" si="14"/>
        <v>4.3845726892128223</v>
      </c>
      <c r="Q61" s="47">
        <f t="shared" si="14"/>
        <v>4.4000000000000004</v>
      </c>
      <c r="R61" s="47">
        <f t="shared" si="14"/>
        <v>4.5986524975990521</v>
      </c>
      <c r="S61" s="48">
        <f t="shared" si="14"/>
        <v>4.2874999999999996</v>
      </c>
      <c r="T61" s="49">
        <f t="shared" si="14"/>
        <v>4.6388656214697388</v>
      </c>
    </row>
    <row r="63" spans="1:20" s="66" customFormat="1" x14ac:dyDescent="0.2">
      <c r="A63" s="79"/>
      <c r="B63" s="79"/>
      <c r="C63" s="79"/>
      <c r="D63" s="79"/>
      <c r="E63" s="79"/>
      <c r="F63" s="79"/>
      <c r="G63" s="79"/>
      <c r="H63" s="79"/>
      <c r="I63" s="79"/>
      <c r="J63" s="80"/>
      <c r="K63" s="81"/>
      <c r="L63" s="81"/>
      <c r="M63" s="81"/>
      <c r="N63" s="81"/>
      <c r="O63" s="81"/>
      <c r="P63" s="81"/>
      <c r="Q63" s="81"/>
      <c r="R63" s="81"/>
      <c r="S63" s="81"/>
      <c r="T63" s="81"/>
    </row>
    <row r="64" spans="1:20" s="66" customFormat="1" x14ac:dyDescent="0.2">
      <c r="A64" s="79"/>
      <c r="B64" s="79"/>
      <c r="C64" s="79"/>
      <c r="D64" s="79"/>
      <c r="E64" s="79"/>
      <c r="F64" s="79"/>
      <c r="G64" s="79"/>
      <c r="H64" s="79"/>
      <c r="I64" s="79"/>
      <c r="J64" s="80"/>
      <c r="K64" s="81"/>
      <c r="L64" s="81"/>
      <c r="M64" s="81"/>
      <c r="N64" s="81"/>
      <c r="O64" s="81"/>
      <c r="P64" s="81"/>
      <c r="Q64" s="81"/>
      <c r="R64" s="81"/>
      <c r="S64" s="81"/>
      <c r="T64" s="81"/>
    </row>
    <row r="65" spans="1:20" s="66" customFormat="1" x14ac:dyDescent="0.2">
      <c r="A65" s="79"/>
      <c r="B65" s="79"/>
      <c r="C65" s="79"/>
      <c r="D65" s="79"/>
      <c r="E65" s="79"/>
      <c r="F65" s="79"/>
      <c r="G65" s="79"/>
      <c r="H65" s="79"/>
      <c r="I65" s="79"/>
      <c r="J65" s="80"/>
      <c r="K65" s="81"/>
      <c r="L65" s="81"/>
      <c r="M65" s="81"/>
      <c r="N65" s="81"/>
      <c r="O65" s="81"/>
      <c r="P65" s="81"/>
      <c r="Q65" s="81"/>
      <c r="R65" s="81"/>
      <c r="S65" s="81"/>
      <c r="T65" s="81"/>
    </row>
  </sheetData>
  <mergeCells count="15">
    <mergeCell ref="A59:A61"/>
    <mergeCell ref="B59:B61"/>
    <mergeCell ref="I59:I61"/>
    <mergeCell ref="A53:A55"/>
    <mergeCell ref="I47:I49"/>
    <mergeCell ref="I50:I52"/>
    <mergeCell ref="I53:I55"/>
    <mergeCell ref="A56:A58"/>
    <mergeCell ref="B56:B58"/>
    <mergeCell ref="I56:I58"/>
    <mergeCell ref="A47:A49"/>
    <mergeCell ref="A50:A52"/>
    <mergeCell ref="B53:B55"/>
    <mergeCell ref="B50:B52"/>
    <mergeCell ref="B47:B49"/>
  </mergeCells>
  <pageMargins left="0.7" right="0.7" top="0.78740157499999996" bottom="0.78740157499999996" header="0.3" footer="0.3"/>
  <pageSetup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4</vt:i4>
      </vt:variant>
    </vt:vector>
  </HeadingPairs>
  <TitlesOfParts>
    <vt:vector size="5" baseType="lpstr">
      <vt:lpstr>Summary_AVG</vt:lpstr>
      <vt:lpstr>SMOS</vt:lpstr>
      <vt:lpstr>GMOS</vt:lpstr>
      <vt:lpstr>NMOS</vt:lpstr>
      <vt:lpstr>Summary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Andre Schevciw</cp:lastModifiedBy>
  <dcterms:created xsi:type="dcterms:W3CDTF">2013-06-14T07:45:04Z</dcterms:created>
  <dcterms:modified xsi:type="dcterms:W3CDTF">2013-09-26T20:00:00Z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