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mc:AlternateContent xmlns:mc="http://schemas.openxmlformats.org/markup-compatibility/2006">
    <mc:Choice Requires="x15">
      <x15ac:absPath xmlns:x15ac="http://schemas.microsoft.com/office/spreadsheetml/2010/11/ac" url="https://ericsson-my.sharepoint.com/personal/niclas_weiler_ericsson_com/Documents/Documents/RAN5/104_Maastricht/CA_n48C/"/>
    </mc:Choice>
  </mc:AlternateContent>
  <xr:revisionPtr revIDLastSave="6" documentId="8_{C4C58FBF-E708-4729-B0D1-4DD1A668044D}" xr6:coauthVersionLast="47" xr6:coauthVersionMax="47" xr10:uidLastSave="{5F83BC73-1824-4116-9941-0FB1C2556F2A}"/>
  <bookViews>
    <workbookView xWindow="38550" yWindow="0" windowWidth="35790" windowHeight="19980"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11" i="3" s="1"/>
  <c r="I6" i="3" a="1"/>
  <c r="I6" i="3" s="1"/>
  <c r="I5" i="3" a="1"/>
  <c r="I5" i="3" s="1"/>
  <c r="B2" i="3"/>
  <c r="B1" i="3"/>
  <c r="D5" i="2" a="1"/>
  <c r="D5" i="2" s="1"/>
  <c r="C2" i="2" a="1"/>
  <c r="C2" i="2" l="1"/>
  <c r="P2" i="3" s="1"/>
  <c r="H90" i="3"/>
  <c r="O90" i="3" s="1" a="1"/>
  <c r="O90" i="3" s="1"/>
  <c r="H88" i="3"/>
  <c r="O88" i="3" s="1" a="1"/>
  <c r="O88" i="3" s="1"/>
  <c r="H76" i="3"/>
  <c r="O76" i="3" s="1" a="1"/>
  <c r="O76" i="3" s="1"/>
  <c r="H45" i="3"/>
  <c r="O45" i="3" s="1" a="1"/>
  <c r="O45" i="3" s="1"/>
  <c r="H91" i="3"/>
  <c r="O91" i="3" s="1" a="1"/>
  <c r="O91" i="3" s="1"/>
  <c r="H89" i="3"/>
  <c r="O89" i="3" s="1" a="1"/>
  <c r="O89" i="3" s="1"/>
  <c r="H87" i="3"/>
  <c r="O87" i="3" s="1" a="1"/>
  <c r="O87" i="3" s="1"/>
  <c r="H48" i="3"/>
  <c r="O48" i="3" s="1" a="1"/>
  <c r="O48" i="3" s="1"/>
  <c r="H58" i="3"/>
  <c r="O58" i="3" s="1" a="1"/>
  <c r="O58" i="3" s="1"/>
  <c r="H47" i="3"/>
  <c r="O47" i="3" s="1" a="1"/>
  <c r="O47" i="3" s="1"/>
  <c r="H37" i="3"/>
  <c r="O37" i="3" s="1" a="1"/>
  <c r="O37" i="3" s="1"/>
  <c r="H35" i="3"/>
  <c r="O35" i="3" s="1" a="1"/>
  <c r="O35" i="3" s="1"/>
  <c r="H99" i="3"/>
  <c r="O99" i="3" s="1" a="1"/>
  <c r="O99" i="3" s="1"/>
  <c r="H75" i="3"/>
  <c r="O75" i="3" s="1" a="1"/>
  <c r="O75" i="3" s="1"/>
  <c r="H73" i="3"/>
  <c r="O73" i="3" s="1" a="1"/>
  <c r="O73" i="3" s="1"/>
  <c r="H71" i="3"/>
  <c r="O71" i="3" s="1" a="1"/>
  <c r="O71" i="3" s="1"/>
  <c r="H57" i="3"/>
  <c r="O57" i="3" s="1" a="1"/>
  <c r="O57" i="3" s="1"/>
  <c r="H36" i="3"/>
  <c r="O36" i="3" s="1" a="1"/>
  <c r="O36" i="3" s="1"/>
  <c r="I9" i="3"/>
  <c r="I10" i="3"/>
  <c r="H98" i="3" l="1"/>
  <c r="O98" i="3" s="1" a="1"/>
  <c r="O98" i="3" s="1"/>
  <c r="I22" i="3" s="1" a="1"/>
  <c r="I22" i="3" s="1"/>
  <c r="H74" i="3"/>
  <c r="O74" i="3" s="1" a="1"/>
  <c r="O74" i="3" s="1"/>
  <c r="H72" i="3"/>
  <c r="O72" i="3" s="1" a="1"/>
  <c r="O72" i="3" s="1"/>
  <c r="H70" i="3"/>
  <c r="O70" i="3" s="1" a="1"/>
  <c r="O70" i="3" s="1"/>
  <c r="H68" i="3"/>
  <c r="O68" i="3" s="1" a="1"/>
  <c r="O68" i="3" s="1"/>
  <c r="H66" i="3"/>
  <c r="O66" i="3" s="1" a="1"/>
  <c r="O66" i="3" s="1"/>
  <c r="H56" i="3"/>
  <c r="O56" i="3" s="1" a="1"/>
  <c r="O56" i="3" s="1"/>
  <c r="H69" i="3"/>
  <c r="O69" i="3" s="1" a="1"/>
  <c r="O69" i="3" s="1"/>
  <c r="H67" i="3"/>
  <c r="O67" i="3" s="1" a="1"/>
  <c r="O67" i="3" s="1"/>
  <c r="H59" i="3"/>
  <c r="O59" i="3" s="1" a="1"/>
  <c r="O59" i="3" s="1"/>
  <c r="H46" i="3"/>
  <c r="O46" i="3" s="1" a="1"/>
  <c r="O46" i="3" s="1"/>
  <c r="I18" i="3" s="1" a="1"/>
  <c r="I18" i="3" s="1"/>
  <c r="H38" i="3"/>
  <c r="O38" i="3" s="1" a="1"/>
  <c r="O38" i="3" s="1"/>
  <c r="H34" i="3"/>
  <c r="O34" i="3" s="1" a="1"/>
  <c r="O34" i="3" s="1"/>
  <c r="I21" i="3" a="1"/>
  <c r="I21" i="3" s="1"/>
  <c r="H120" i="3"/>
  <c r="O120" i="3" s="1" a="1"/>
  <c r="O120" i="3" s="1"/>
  <c r="H122" i="3"/>
  <c r="O122" i="3" s="1" a="1"/>
  <c r="O122" i="3" s="1"/>
  <c r="I25" i="3" s="1" a="1"/>
  <c r="I25" i="3" s="1"/>
  <c r="H80" i="3"/>
  <c r="O80" i="3" s="1" a="1"/>
  <c r="O80" i="3" s="1"/>
  <c r="H78" i="3"/>
  <c r="O78" i="3" s="1" a="1"/>
  <c r="O78" i="3" s="1"/>
  <c r="H121" i="3"/>
  <c r="O121" i="3" s="1" a="1"/>
  <c r="O121" i="3" s="1"/>
  <c r="H77" i="3"/>
  <c r="O77" i="3" s="1" a="1"/>
  <c r="O77" i="3" s="1"/>
  <c r="H79" i="3"/>
  <c r="O79" i="3" s="1" a="1"/>
  <c r="O79" i="3" s="1"/>
  <c r="I19" i="3" l="1" a="1"/>
  <c r="I19" i="3" s="1"/>
  <c r="I20" i="3" a="1"/>
  <c r="I20" i="3" s="1"/>
  <c r="I17" i="3" a="1"/>
  <c r="I17"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<sst xmlns="http://schemas.openxmlformats.org/spreadsheetml/2006/main" count="16938" uniqueCount="16684">
  <si>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</si>
  <si>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</si>
  <si>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</si>
  <si>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</si>
  <si>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</si>
  <si>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</si>
  <si>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</si>
  <si>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</si>
  <si>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</si>
  <si>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</si>
  <si>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</si>
  <si>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</si>
  <si>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</si>
  <si>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</si>
  <si>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</si>
  <si>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</si>
  <si>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</si>
  <si>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</si>
  <si>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</si>
  <si>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</si>
  <si>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</si>
  <si>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</si>
  <si>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</si>
  <si>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</si>
  <si>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</si>
  <si>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</si>
  <si>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</si>
  <si>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</si>
  <si>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</si>
  <si>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</si>
  <si>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</si>
  <si>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</si>
  <si>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</si>
  <si>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</si>
  <si>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</si>
  <si>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</si>
  <si>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</si>
  <si>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</si>
  <si>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</si>
  <si>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</si>
  <si>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</si>
  <si>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</si>
  <si>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</si>
  <si>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</si>
  <si>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</si>
  <si>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</si>
  <si>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</si>
  <si>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</si>
  <si>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</si>
  <si>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</si>
  <si>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</si>
  <si>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</si>
  <si>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</si>
  <si>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</si>
  <si>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</si>
  <si>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</si>
  <si>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</si>
  <si>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</si>
  <si>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</si>
  <si>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</si>
  <si>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</si>
  <si>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</si>
  <si>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</si>
  <si>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</si>
  <si>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</si>
  <si>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</si>
  <si>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</si>
  <si>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</si>
  <si>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</si>
  <si>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</si>
  <si>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</si>
  <si>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</si>
  <si>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</si>
  <si>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</si>
  <si>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</si>
  <si>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</si>
  <si>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</si>
  <si>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</si>
  <si>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</si>
  <si>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</si>
  <si>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</si>
  <si>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</si>
  <si>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</si>
  <si>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</si>
  <si>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</si>
  <si>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</si>
  <si>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</si>
  <si>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</si>
  <si>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</si>
  <si>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</si>
  <si>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</si>
  <si>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</si>
  <si>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</si>
  <si>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</si>
  <si>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</si>
  <si>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</si>
  <si>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</si>
  <si>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</si>
  <si>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</si>
  <si>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</si>
  <si>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</si>
  <si>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</si>
  <si>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</si>
  <si>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</si>
  <si>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</si>
  <si>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</si>
  <si>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</si>
  <si>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</si>
  <si>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</si>
  <si>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</si>
  <si>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</si>
  <si>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</si>
  <si>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</si>
  <si>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</si>
  <si>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</si>
  <si>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</si>
  <si>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</si>
  <si>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</si>
  <si>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</si>
  <si>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</si>
  <si>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</si>
  <si>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</si>
  <si>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</si>
  <si>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</si>
  <si>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</si>
  <si>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</si>
  <si>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</si>
  <si>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</si>
  <si>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</si>
  <si>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</si>
  <si>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</si>
  <si>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</si>
  <si>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</si>
  <si>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</si>
  <si>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</si>
  <si>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</si>
  <si>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</si>
  <si>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</si>
  <si>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</si>
  <si>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</si>
  <si>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</si>
  <si>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</si>
  <si>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</si>
  <si>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</si>
  <si>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</si>
  <si>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</si>
  <si>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</si>
  <si>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</si>
  <si>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</si>
  <si>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</si>
  <si>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</si>
  <si>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</si>
  <si>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</si>
  <si>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</si>
  <si>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</si>
  <si>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</si>
  <si>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</si>
  <si>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</si>
  <si>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</si>
  <si>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</si>
  <si>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</si>
  <si>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</si>
  <si>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</si>
  <si>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</si>
  <si>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</si>
  <si>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</si>
  <si>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</si>
  <si>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</si>
  <si>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</si>
  <si>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</si>
  <si>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</si>
  <si>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</si>
  <si>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</si>
  <si>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</si>
  <si>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</si>
  <si>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</si>
  <si>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</si>
  <si>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</si>
  <si>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</si>
  <si>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</si>
  <si>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</si>
  <si>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</si>
  <si>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</si>
  <si>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</si>
  <si>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</si>
  <si>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</si>
  <si>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</si>
  <si>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</si>
  <si>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</si>
  <si>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</si>
  <si>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</si>
  <si>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</si>
  <si>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</si>
  <si>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</si>
  <si>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</si>
  <si>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</si>
  <si>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</si>
  <si>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</si>
  <si>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</si>
  <si>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</si>
  <si>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</si>
  <si>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</si>
  <si>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</si>
  <si>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</si>
  <si>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</si>
  <si>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</si>
  <si>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</si>
  <si>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</si>
  <si>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</si>
  <si>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</si>
  <si>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</si>
  <si>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</si>
  <si>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</si>
  <si>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</si>
  <si>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</si>
  <si>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</si>
  <si>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</si>
  <si>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</si>
  <si>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</si>
  <si>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</si>
  <si>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</si>
  <si>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</si>
  <si>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</si>
  <si>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</si>
  <si>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</si>
  <si>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</si>
  <si>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</si>
  <si>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</si>
  <si>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</si>
  <si>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</si>
  <si>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</si>
  <si>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</si>
  <si>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</si>
  <si>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</si>
  <si>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</si>
  <si>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</si>
  <si>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</si>
  <si>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</si>
  <si>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</si>
  <si>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</si>
  <si>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</si>
  <si>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</si>
  <si>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</si>
  <si>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</si>
  <si>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</si>
  <si>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</si>
  <si>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</si>
  <si>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</si>
  <si>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</si>
  <si>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</si>
  <si>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</si>
  <si>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</si>
  <si>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</si>
  <si>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</si>
  <si>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</si>
  <si>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</si>
  <si>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</si>
  <si>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</si>
  <si>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</si>
  <si>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</si>
  <si>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</si>
  <si>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</si>
  <si>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</si>
  <si>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</si>
  <si>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</si>
  <si>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</si>
  <si>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</si>
  <si>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</si>
  <si>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</si>
  <si>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</si>
  <si>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</si>
  <si>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</si>
  <si>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</si>
  <si>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</si>
  <si>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</si>
  <si>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</si>
  <si>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</si>
  <si>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</si>
  <si>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</si>
  <si>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</si>
  <si>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</si>
  <si>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</si>
  <si>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</si>
  <si>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</si>
  <si>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</si>
  <si>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</si>
  <si>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</si>
  <si>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</si>
  <si>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</si>
  <si>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</si>
  <si>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</si>
  <si>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</si>
  <si>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Rel-16</t>
  </si>
  <si>
    <t>NR CA FR1 IB cont</t>
  </si>
  <si>
    <t>38.101-1:Table 5.5A.1-1</t>
  </si>
  <si>
    <t>CA_n48C</t>
  </si>
  <si>
    <t>-</t>
  </si>
  <si>
    <t>Ongoing</t>
  </si>
  <si>
    <t>PC3</t>
  </si>
  <si>
    <t>Verizon</t>
  </si>
  <si>
    <t>Ericsson (Niclas Weiler)</t>
  </si>
  <si>
    <t>&lt;RAN5#94-e,RAN5#96-e</t>
  </si>
  <si>
    <t>NR_CADC_NR_LTE_DC_R16-UEConTest</t>
  </si>
  <si>
    <t xml:space="preserve">CA_n048C </t>
  </si>
  <si>
    <t xml:space="preserve">_ </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</si>
  <si>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</si>
  <si>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</si>
  <si>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</si>
  <si>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</si>
  <si>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</si>
  <si>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</si>
  <si>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</si>
  <si>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</si>
  <si>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</si>
  <si>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</si>
  <si>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</si>
  <si>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</si>
  <si>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</si>
  <si>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</si>
  <si>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</si>
  <si>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</si>
  <si>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</si>
  <si>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</si>
  <si>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</si>
  <si>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</si>
  <si>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</si>
  <si>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</si>
  <si>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</si>
  <si>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</si>
  <si>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</si>
  <si>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</si>
  <si>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</si>
  <si>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</si>
  <si>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</si>
  <si>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</si>
  <si>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</si>
  <si>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</si>
  <si>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</si>
  <si>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</si>
  <si>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</si>
  <si>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</si>
  <si>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</si>
  <si>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</si>
  <si>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</si>
  <si>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</si>
  <si>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</si>
  <si>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</si>
  <si>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</si>
  <si>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</si>
  <si>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</si>
  <si>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</si>
  <si>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</si>
  <si>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</si>
  <si>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</si>
  <si>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</si>
  <si>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</si>
  <si>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</si>
  <si>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</si>
  <si>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</si>
  <si>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</si>
  <si>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</si>
  <si>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</si>
  <si>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</si>
  <si>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</si>
  <si>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</si>
  <si>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</si>
  <si>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</si>
  <si>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</si>
  <si>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</si>
  <si>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</si>
  <si>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</si>
  <si>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</si>
  <si>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</si>
  <si>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</si>
  <si>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</si>
  <si>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</si>
  <si>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</si>
  <si>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</si>
  <si>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</si>
  <si>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</si>
  <si>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</si>
  <si>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</si>
  <si>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</si>
  <si>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</si>
  <si>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</si>
  <si>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</si>
  <si>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</si>
  <si>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</si>
  <si>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</si>
  <si>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</si>
  <si>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</si>
  <si>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</si>
  <si>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</si>
  <si>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</si>
  <si>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</si>
  <si>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</si>
  <si>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</si>
  <si>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</si>
  <si>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</si>
  <si>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</si>
  <si>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</si>
  <si>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</si>
  <si>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</si>
  <si>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</si>
  <si>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</si>
  <si>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</si>
  <si>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</si>
  <si>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</si>
  <si>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</si>
  <si>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</si>
  <si>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</si>
  <si>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</si>
  <si>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</si>
  <si>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</si>
  <si>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</si>
  <si>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</si>
  <si>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</si>
  <si>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</si>
  <si>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</si>
  <si>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</si>
  <si>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</si>
  <si>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</si>
  <si>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</si>
  <si>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</si>
  <si>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</si>
  <si>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</si>
  <si>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</si>
  <si>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</si>
  <si>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</si>
  <si>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</si>
  <si>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</si>
  <si>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</si>
  <si>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</si>
  <si>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</si>
  <si>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</si>
  <si>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</si>
  <si>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</si>
  <si>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</si>
  <si>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</si>
  <si>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</si>
  <si>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</si>
  <si>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</si>
  <si>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</si>
  <si>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</si>
  <si>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</si>
  <si>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</si>
  <si>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</si>
  <si>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</si>
  <si>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</si>
  <si>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</si>
  <si>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</si>
  <si>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</si>
  <si>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</si>
  <si>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</si>
  <si>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</si>
  <si>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</si>
  <si>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</si>
  <si>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</si>
  <si>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</si>
  <si>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</si>
  <si>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</si>
  <si>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</si>
  <si>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</si>
  <si>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</si>
  <si>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</si>
  <si>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</si>
  <si>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</si>
  <si>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</si>
  <si>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</si>
  <si>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</si>
  <si>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</si>
  <si>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</si>
  <si>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</si>
  <si>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</si>
  <si>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</si>
  <si>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</si>
  <si>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</si>
  <si>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</si>
  <si>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</si>
  <si>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</si>
  <si>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</si>
  <si>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</si>
  <si>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</si>
  <si>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</si>
  <si>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</si>
  <si>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</si>
  <si>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</si>
  <si>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</si>
  <si>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</si>
  <si>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</si>
  <si>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</si>
  <si>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</si>
  <si>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</si>
  <si>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</si>
  <si>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</si>
  <si>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</si>
  <si>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</si>
  <si>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</si>
  <si>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</si>
  <si>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</si>
  <si>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</si>
  <si>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</si>
  <si>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</si>
  <si>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</si>
  <si>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</si>
  <si>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</si>
  <si>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</si>
  <si>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</si>
  <si>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</si>
  <si>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</si>
  <si>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</si>
  <si>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</si>
  <si>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</si>
  <si>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</si>
  <si>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</si>
  <si>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</si>
  <si>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</si>
  <si>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</si>
  <si>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</si>
  <si>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</si>
  <si>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</si>
  <si>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</si>
  <si>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</si>
  <si>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</si>
  <si>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</si>
  <si>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</si>
  <si>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</si>
  <si>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</si>
  <si>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</si>
  <si>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</si>
  <si>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</si>
  <si>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</si>
  <si>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</si>
  <si>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</si>
  <si>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</si>
  <si>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</si>
  <si>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</si>
  <si>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</si>
  <si>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</si>
  <si>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</si>
  <si>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</si>
  <si>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</si>
  <si>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</si>
  <si>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</si>
  <si>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</si>
  <si>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</si>
  <si>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</si>
  <si>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</si>
  <si>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</si>
  <si>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</si>
  <si>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</si>
  <si>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</si>
  <si>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</si>
  <si>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</si>
  <si>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</si>
  <si>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</si>
  <si>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</si>
  <si>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</si>
  <si>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</si>
  <si>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</si>
  <si>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</si>
  <si>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</si>
  <si>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</si>
  <si>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</si>
  <si>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</si>
  <si>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</si>
  <si>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</si>
  <si>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</si>
  <si>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</si>
  <si>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</si>
  <si>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</si>
  <si>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</si>
  <si>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</si>
  <si>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</si>
  <si>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</si>
  <si>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</si>
  <si>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</si>
  <si>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</si>
  <si>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</si>
  <si>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</si>
  <si>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</si>
  <si>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</si>
  <si>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</si>
  <si>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</si>
  <si>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</si>
  <si>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</si>
  <si>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</si>
  <si>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</si>
  <si>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</si>
  <si>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</si>
  <si>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</si>
  <si>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</si>
  <si>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</si>
  <si>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</si>
  <si>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</si>
  <si>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</si>
  <si>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</si>
  <si>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</si>
  <si>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</si>
  <si>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</si>
  <si>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</si>
  <si>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</si>
  <si>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</si>
  <si>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</si>
  <si>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</si>
  <si>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</si>
  <si>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</si>
  <si>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</si>
  <si>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</si>
  <si>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</si>
  <si>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</si>
  <si>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</si>
  <si>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</si>
  <si>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</si>
  <si>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</si>
  <si>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</si>
  <si>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</si>
  <si>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</si>
  <si>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</si>
  <si>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</si>
  <si>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</si>
  <si>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</si>
  <si>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</si>
  <si>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</si>
  <si>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</si>
  <si>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</si>
  <si>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</si>
  <si>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</si>
  <si>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</si>
  <si>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</si>
  <si>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</si>
  <si>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</si>
  <si>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</si>
  <si>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</si>
  <si>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</si>
  <si>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</si>
  <si>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</si>
  <si>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</si>
  <si>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</si>
  <si>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</si>
  <si>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</si>
  <si>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</si>
  <si>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</si>
  <si>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</si>
  <si>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</si>
  <si>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</si>
  <si>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</si>
  <si>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</si>
  <si>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</si>
  <si>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</si>
  <si>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</si>
  <si>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</si>
  <si>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</si>
  <si>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</si>
  <si>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</si>
  <si>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</si>
  <si>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</si>
  <si>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</si>
  <si>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</si>
  <si>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</si>
  <si>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</si>
  <si>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</si>
  <si>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</si>
  <si>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</si>
  <si>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</si>
  <si>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</si>
  <si>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</si>
  <si>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</si>
  <si>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</si>
  <si>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</si>
  <si>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</si>
  <si>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</si>
  <si>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</si>
  <si>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</si>
  <si>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</si>
  <si>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</si>
  <si>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</si>
  <si>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</si>
  <si>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</si>
  <si>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</si>
  <si>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</si>
  <si>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</si>
  <si>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</si>
  <si>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</si>
  <si>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</si>
  <si>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</si>
  <si>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</si>
  <si>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</si>
  <si>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</si>
  <si>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</si>
  <si>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</si>
  <si>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</si>
  <si>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</si>
  <si>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</si>
  <si>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</si>
  <si>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</si>
  <si>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</si>
  <si>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</si>
  <si>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</si>
  <si>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</si>
  <si>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</si>
  <si>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</si>
  <si>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</si>
  <si>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</si>
  <si>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</si>
  <si>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</si>
  <si>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</si>
  <si>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</si>
  <si>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</si>
  <si>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</si>
  <si>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</si>
  <si>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</si>
  <si>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</si>
  <si>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</si>
  <si>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</si>
  <si>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</si>
  <si>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</si>
  <si>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</si>
  <si>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</si>
  <si>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</si>
  <si>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</si>
  <si>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</si>
  <si>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</si>
  <si>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</si>
  <si>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</si>
  <si>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</si>
  <si>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</si>
  <si>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</si>
  <si>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</si>
  <si>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</si>
  <si>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</si>
  <si>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</si>
  <si>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</si>
  <si>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</si>
  <si>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</si>
  <si>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</si>
  <si>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</si>
  <si>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</si>
  <si>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</si>
  <si>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</si>
  <si>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</si>
  <si>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</si>
  <si>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</si>
  <si>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</si>
  <si>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</si>
  <si>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</si>
  <si>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</si>
  <si>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</si>
  <si>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</si>
  <si>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</si>
  <si>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</si>
  <si>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</si>
  <si>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</si>
  <si>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</si>
  <si>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</si>
  <si>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</si>
  <si>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</si>
  <si>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</si>
  <si>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</si>
  <si>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</si>
  <si>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</si>
  <si>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</si>
  <si>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</si>
  <si>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</si>
  <si>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</si>
  <si>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</si>
  <si>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</si>
  <si>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</si>
  <si>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</si>
  <si>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</si>
  <si>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</si>
  <si>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</si>
  <si>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</si>
  <si>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</si>
  <si>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</si>
  <si>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</si>
  <si>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</si>
  <si>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</si>
  <si>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</si>
  <si>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</si>
  <si>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</si>
  <si>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</si>
  <si>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</si>
  <si>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</si>
  <si>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</si>
  <si>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</si>
  <si>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</si>
  <si>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</si>
  <si>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</si>
  <si>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</si>
  <si>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</si>
  <si>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</si>
  <si>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</si>
  <si>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</si>
  <si>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</si>
  <si>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</si>
  <si>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</si>
  <si>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</si>
  <si>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</si>
  <si>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</si>
  <si>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</si>
  <si>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</si>
  <si>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</si>
  <si>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</si>
  <si>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</si>
  <si>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</si>
  <si>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</si>
  <si>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</si>
  <si>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</si>
  <si>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</si>
  <si>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</si>
  <si>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</si>
  <si>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</si>
  <si>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</si>
  <si>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</si>
  <si>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</si>
  <si>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</si>
  <si>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</si>
  <si>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</si>
  <si>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</si>
  <si>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</si>
  <si>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</si>
  <si>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</si>
  <si>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</si>
  <si>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</si>
  <si>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</si>
  <si>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</si>
  <si>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</si>
  <si>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</si>
  <si>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</si>
  <si>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</si>
  <si>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</si>
  <si>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</si>
  <si>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</si>
  <si>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</si>
  <si>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</si>
  <si>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</si>
  <si>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</si>
  <si>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</si>
  <si>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</si>
  <si>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</si>
  <si>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</si>
  <si>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</si>
  <si>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</si>
  <si>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</si>
  <si>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</si>
  <si>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</si>
  <si>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</si>
  <si>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</si>
  <si>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</si>
  <si>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</si>
  <si>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</si>
  <si>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</si>
  <si>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</si>
  <si>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</si>
  <si>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</si>
  <si>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</si>
  <si>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</si>
  <si>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</si>
  <si>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</si>
  <si>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</si>
  <si>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</si>
  <si>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</si>
  <si>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</si>
  <si>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</si>
  <si>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</si>
  <si>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</si>
  <si>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</si>
  <si>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</si>
  <si>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</si>
  <si>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</si>
  <si>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</si>
  <si>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</si>
  <si>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</si>
  <si>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</si>
  <si>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</si>
  <si>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</si>
  <si>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</si>
  <si>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</si>
  <si>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</si>
  <si>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</si>
  <si>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</si>
  <si>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</si>
  <si>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</si>
  <si>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</si>
  <si>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</si>
  <si>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</si>
  <si>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</si>
  <si>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</si>
  <si>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</si>
  <si>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</si>
  <si>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</si>
  <si>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</si>
  <si>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</si>
  <si>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</si>
  <si>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</si>
  <si>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</si>
  <si>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</si>
  <si>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</si>
  <si>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</si>
  <si>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</si>
  <si>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</si>
  <si>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</si>
  <si>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</si>
  <si>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</si>
  <si>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</si>
  <si>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</si>
  <si>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</si>
  <si>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</si>
  <si>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</si>
  <si>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</si>
  <si>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</si>
  <si>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</si>
  <si>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</si>
  <si>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</si>
  <si>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</si>
  <si>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</si>
  <si>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</si>
  <si>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</si>
  <si>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</si>
  <si>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</si>
  <si>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</si>
  <si>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</si>
  <si>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</si>
  <si>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</si>
  <si>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</si>
  <si>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</si>
  <si>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</si>
  <si>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</si>
  <si>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</si>
  <si>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</si>
  <si>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</si>
  <si>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</si>
  <si>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</si>
  <si>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</si>
  <si>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</si>
  <si>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</si>
  <si>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</si>
  <si>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</si>
  <si>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</si>
  <si>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</si>
  <si>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</si>
  <si>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</si>
  <si>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</si>
  <si>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</si>
  <si>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</si>
  <si>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</si>
  <si>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</si>
  <si>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</si>
  <si>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</si>
  <si>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</si>
  <si>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</si>
  <si>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</si>
  <si>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</si>
  <si>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</si>
  <si>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</si>
  <si>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</si>
  <si>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</si>
  <si>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</si>
  <si>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</si>
  <si>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</si>
  <si>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</si>
  <si>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</si>
  <si>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</si>
  <si>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</si>
  <si>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</si>
  <si>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</si>
  <si>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</si>
  <si>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</si>
  <si>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</si>
  <si>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</si>
  <si>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</si>
  <si>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</si>
  <si>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</si>
  <si>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</si>
  <si>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</si>
  <si>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</si>
  <si>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</si>
  <si>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</si>
  <si>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</si>
  <si>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</si>
  <si>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</si>
  <si>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</si>
  <si>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</si>
  <si>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</si>
  <si>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</si>
  <si>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</si>
  <si>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</si>
  <si>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</si>
  <si>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</si>
  <si>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</si>
  <si>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</si>
  <si>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</si>
  <si>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</si>
  <si>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</si>
  <si>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</si>
  <si>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</si>
  <si>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</si>
  <si>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</si>
  <si>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</si>
  <si>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</si>
  <si>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</si>
  <si>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</si>
  <si>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</si>
  <si>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</si>
  <si>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</si>
  <si>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</si>
  <si>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</si>
  <si>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</si>
  <si>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</si>
  <si>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</si>
  <si>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</si>
  <si>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</si>
  <si>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</si>
  <si>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</si>
  <si>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</si>
  <si>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</si>
  <si>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</si>
  <si>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</si>
  <si>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</si>
  <si>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</si>
  <si>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</si>
  <si>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</si>
  <si>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</si>
  <si>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</si>
  <si>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</si>
  <si>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</si>
  <si>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</si>
  <si>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</si>
  <si>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</si>
  <si>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</si>
  <si>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</si>
  <si>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</si>
  <si>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</si>
  <si>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</si>
  <si>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</si>
  <si>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</si>
  <si>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</si>
  <si>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</si>
  <si>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</si>
  <si>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</si>
  <si>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</si>
  <si>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</si>
  <si>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</si>
  <si>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</si>
  <si>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</si>
  <si>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</si>
  <si>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</si>
  <si>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</si>
  <si>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</si>
  <si>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</si>
  <si>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</si>
  <si>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</si>
  <si>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</si>
  <si>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</si>
  <si>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</si>
  <si>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</si>
  <si>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</si>
  <si>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</si>
  <si>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</si>
  <si>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</si>
  <si>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</si>
  <si>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</si>
  <si>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</si>
  <si>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</si>
  <si>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</si>
  <si>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</si>
  <si>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</si>
  <si>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</si>
  <si>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</si>
  <si>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</si>
  <si>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</si>
  <si>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</si>
  <si>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</si>
  <si>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</si>
  <si>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</si>
  <si>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</si>
  <si>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</si>
  <si>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</si>
  <si>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</si>
  <si>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</si>
  <si>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</si>
  <si>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</si>
  <si>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</si>
  <si>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</si>
  <si>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</si>
  <si>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</si>
  <si>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</si>
  <si>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</si>
  <si>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</si>
  <si>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</si>
  <si>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</si>
  <si>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</si>
  <si>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</si>
  <si>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</si>
  <si>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</si>
  <si>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</si>
  <si>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</si>
  <si>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</si>
  <si>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</si>
  <si>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</si>
  <si>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</si>
  <si>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</si>
  <si>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</si>
  <si>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</si>
  <si>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</si>
  <si>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</si>
  <si>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</si>
  <si>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</si>
  <si>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</si>
  <si>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</si>
  <si>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</si>
  <si>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</si>
  <si>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</si>
  <si>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</si>
  <si>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</si>
  <si>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</si>
  <si>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</si>
  <si>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</si>
  <si>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</si>
  <si>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</si>
  <si>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</si>
  <si>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</si>
  <si>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</si>
  <si>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</si>
  <si>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</si>
  <si>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</si>
  <si>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</si>
  <si>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</si>
  <si>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</si>
  <si>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</si>
  <si>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</si>
  <si>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</si>
  <si>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</si>
  <si>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</si>
  <si>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</si>
  <si>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</si>
  <si>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</si>
  <si>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</si>
  <si>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</si>
  <si>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</si>
  <si>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</si>
  <si>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</si>
  <si>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</si>
  <si>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</si>
  <si>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</si>
  <si>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</si>
  <si>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</si>
  <si>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</si>
  <si>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</si>
  <si>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</si>
  <si>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</si>
  <si>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</si>
  <si>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</si>
  <si>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</si>
  <si>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</si>
  <si>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</si>
  <si>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</si>
  <si>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</si>
  <si>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</si>
  <si>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</si>
  <si>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</si>
  <si>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</si>
  <si>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</si>
  <si>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</si>
  <si>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</si>
  <si>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</si>
  <si>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</si>
  <si>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</si>
  <si>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</si>
  <si>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</si>
  <si>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</si>
  <si>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</si>
  <si>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</si>
  <si>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</si>
  <si>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</si>
  <si>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</si>
  <si>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</si>
  <si>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</si>
  <si>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</si>
  <si>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</si>
  <si>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</si>
  <si>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</si>
  <si>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</si>
  <si>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</si>
  <si>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</si>
  <si>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</si>
  <si>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</si>
  <si>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</si>
  <si>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</si>
  <si>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</si>
  <si>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</si>
  <si>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</si>
  <si>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</si>
  <si>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</si>
  <si>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</si>
  <si>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</si>
  <si>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</si>
  <si>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</si>
  <si>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</si>
  <si>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</si>
  <si>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</si>
  <si>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</si>
  <si>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</si>
  <si>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</si>
  <si>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</si>
  <si>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</si>
  <si>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</si>
  <si>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</si>
  <si>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</si>
  <si>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</si>
  <si>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</si>
  <si>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</si>
  <si>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</si>
  <si>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</si>
  <si>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</si>
  <si>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</si>
  <si>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</si>
  <si>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</si>
  <si>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</si>
  <si>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</si>
  <si>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</si>
  <si>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</si>
  <si>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</si>
  <si>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</si>
  <si>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</si>
  <si>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</si>
  <si>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</si>
  <si>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</si>
  <si>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</si>
  <si>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</si>
  <si>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</si>
  <si>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</si>
  <si>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</si>
  <si>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</si>
  <si>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</si>
  <si>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</si>
  <si>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</si>
  <si>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</si>
  <si>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</si>
  <si>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</si>
  <si>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</si>
  <si>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</si>
  <si>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</si>
  <si>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</si>
  <si>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</si>
  <si>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</si>
  <si>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</si>
  <si>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</si>
  <si>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</si>
  <si>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</si>
  <si>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</si>
  <si>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</si>
  <si>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</si>
  <si>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</si>
  <si>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</si>
  <si>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</si>
  <si>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</si>
  <si>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</si>
  <si>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</si>
  <si>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</si>
  <si>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</si>
  <si>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</si>
  <si>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</si>
  <si>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</si>
  <si>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</si>
  <si>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</si>
  <si>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</si>
  <si>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</si>
  <si>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</si>
  <si>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</si>
  <si>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</si>
  <si>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</si>
  <si>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</si>
  <si>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</si>
  <si>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</si>
  <si>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</si>
  <si>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</si>
  <si>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</si>
  <si>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</si>
  <si>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</si>
  <si>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</si>
  <si>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</si>
  <si>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</si>
  <si>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</si>
  <si>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</si>
  <si>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</si>
  <si>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</si>
  <si>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</si>
  <si>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</si>
  <si>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</si>
  <si>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</si>
  <si>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</si>
  <si>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</si>
  <si>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</si>
  <si>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</si>
  <si>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</si>
  <si>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</si>
  <si>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</si>
  <si>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</si>
  <si>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</si>
  <si>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</si>
  <si>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</si>
  <si>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</si>
  <si>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</si>
  <si>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</si>
  <si>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</si>
  <si>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</si>
  <si>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</si>
  <si>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</si>
  <si>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</si>
  <si>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</si>
  <si>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</si>
  <si>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</si>
  <si>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</si>
  <si>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</si>
  <si>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</si>
  <si>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</si>
  <si>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</si>
  <si>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</si>
  <si>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</si>
  <si>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</si>
  <si>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</si>
  <si>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</si>
  <si>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</si>
  <si>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</si>
  <si>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</si>
  <si>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</si>
  <si>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</si>
  <si>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</si>
  <si>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</si>
  <si>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</si>
  <si>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</si>
  <si>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</si>
  <si>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</si>
  <si>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</si>
  <si>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</si>
  <si>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</si>
  <si>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</si>
  <si>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</si>
  <si>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</si>
  <si>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</si>
  <si>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</si>
  <si>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</si>
  <si>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</si>
  <si>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</si>
  <si>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</si>
  <si>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</si>
  <si>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</si>
  <si>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</si>
  <si>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</si>
  <si>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</si>
  <si>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</si>
  <si>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</si>
  <si>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</si>
  <si>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</si>
  <si>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</si>
  <si>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</si>
  <si>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</si>
  <si>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</si>
  <si>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</si>
  <si>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</si>
  <si>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</si>
  <si>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</si>
  <si>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</si>
  <si>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</si>
  <si>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</si>
  <si>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</si>
  <si>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</si>
  <si>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</si>
  <si>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</si>
  <si>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</si>
  <si>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</si>
  <si>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</si>
  <si>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</si>
  <si>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</si>
  <si>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</si>
  <si>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</si>
  <si>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</si>
  <si>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</si>
  <si>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</si>
  <si>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</si>
  <si>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</si>
  <si>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</si>
  <si>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</si>
  <si>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</si>
  <si>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</si>
  <si>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</si>
  <si>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</si>
  <si>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</si>
  <si>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</si>
  <si>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</si>
  <si>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</si>
  <si>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</si>
  <si>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</si>
  <si>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</si>
  <si>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</si>
  <si>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</si>
  <si>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</si>
  <si>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</si>
  <si>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</si>
  <si>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</si>
  <si>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</si>
  <si>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</si>
  <si>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</si>
  <si>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</si>
  <si>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</si>
  <si>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</si>
  <si>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</si>
  <si>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</si>
  <si>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</si>
  <si>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</si>
  <si>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</si>
  <si>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</si>
  <si>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</si>
  <si>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</si>
  <si>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</si>
  <si>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</si>
  <si>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</si>
  <si>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</si>
  <si>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</si>
  <si>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</si>
  <si>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</si>
  <si>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</si>
  <si>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</si>
  <si>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</si>
  <si>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</si>
  <si>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</si>
  <si>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</si>
  <si>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</si>
  <si>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</si>
  <si>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</si>
  <si>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</si>
  <si>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</si>
  <si>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</si>
  <si>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</si>
  <si>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</si>
  <si>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</si>
  <si>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</si>
  <si>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</si>
  <si>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</si>
  <si>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</si>
  <si>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</si>
  <si>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</si>
  <si>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</si>
  <si>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</si>
  <si>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</si>
  <si>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</si>
  <si>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</si>
  <si>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</si>
  <si>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</si>
  <si>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</si>
  <si>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</si>
  <si>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</si>
  <si>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</si>
  <si>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</si>
  <si>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</si>
  <si>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</si>
  <si>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</si>
  <si>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</si>
  <si>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</si>
  <si>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</si>
  <si>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</si>
  <si>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</si>
  <si>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</si>
  <si>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</si>
  <si>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</si>
  <si>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</si>
  <si>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</si>
  <si>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</si>
  <si>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</si>
  <si>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</si>
  <si>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</si>
  <si>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</si>
  <si>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</si>
  <si>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</si>
  <si>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</si>
  <si>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</si>
  <si>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</si>
  <si>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</si>
  <si>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</si>
  <si>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</si>
  <si>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</si>
  <si>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</si>
  <si>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</si>
  <si>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</si>
  <si>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</si>
  <si>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</si>
  <si>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</si>
  <si>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</si>
  <si>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</si>
  <si>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</si>
  <si>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</si>
  <si>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</si>
  <si>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</si>
  <si>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</si>
  <si>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</si>
  <si>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</si>
  <si>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</si>
  <si>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</si>
  <si>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</si>
  <si>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</si>
  <si>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</si>
  <si>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</si>
  <si>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</si>
  <si>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</si>
  <si>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</si>
  <si>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</si>
  <si>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</si>
  <si>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</si>
  <si>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</si>
  <si>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</si>
  <si>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</si>
  <si>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</si>
  <si>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</si>
  <si>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</si>
  <si>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</si>
  <si>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</si>
  <si>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</si>
  <si>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</si>
  <si>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</si>
  <si>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</si>
  <si>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</si>
  <si>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</si>
  <si>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</si>
  <si>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</si>
  <si>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</si>
  <si>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</si>
  <si>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</si>
  <si>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</si>
  <si>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</si>
  <si>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</si>
  <si>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</si>
  <si>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</si>
  <si>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</si>
  <si>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</si>
  <si>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</si>
  <si>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</si>
  <si>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</si>
  <si>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</si>
  <si>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</si>
  <si>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</si>
  <si>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</si>
  <si>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</si>
  <si>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</si>
  <si>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</si>
  <si>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</si>
  <si>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</si>
  <si>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</si>
  <si>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</si>
  <si>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</si>
  <si>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</si>
  <si>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</si>
  <si>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</si>
  <si>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</si>
  <si>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</si>
  <si>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</si>
  <si>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</si>
  <si>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</si>
  <si>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</si>
  <si>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</si>
  <si>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</si>
  <si>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</si>
  <si>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</si>
  <si>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</si>
  <si>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</si>
  <si>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</si>
  <si>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</si>
  <si>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</si>
  <si>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</si>
  <si>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</si>
  <si>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</si>
  <si>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</si>
  <si>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</si>
  <si>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</si>
  <si>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</si>
  <si>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</si>
  <si>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</si>
  <si>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</si>
  <si>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</si>
  <si>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</si>
  <si>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</si>
  <si>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</si>
  <si>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</si>
  <si>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</si>
  <si>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</si>
  <si>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</si>
  <si>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</si>
  <si>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</si>
  <si>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</si>
  <si>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</si>
  <si>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</si>
  <si>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</si>
  <si>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</si>
  <si>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</si>
  <si>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</si>
  <si>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</si>
  <si>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</si>
  <si>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</si>
  <si>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</si>
  <si>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</si>
  <si>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</si>
  <si>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</si>
  <si>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</si>
  <si>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</si>
  <si>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</si>
  <si>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</si>
  <si>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</si>
  <si>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</si>
  <si>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</si>
  <si>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</si>
  <si>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</si>
  <si>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</si>
  <si>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</si>
  <si>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</si>
  <si>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</si>
  <si>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</si>
  <si>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</si>
  <si>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</si>
  <si>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</si>
  <si>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</si>
  <si>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</si>
  <si>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</si>
  <si>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</si>
  <si>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</si>
  <si>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</si>
  <si>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</si>
  <si>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</si>
  <si>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</si>
  <si>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</si>
  <si>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</si>
  <si>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</si>
  <si>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</si>
  <si>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</si>
  <si>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</si>
  <si>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</si>
  <si>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</si>
  <si>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</si>
  <si>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</si>
  <si>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</si>
  <si>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</si>
  <si>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</si>
  <si>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</si>
  <si>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</si>
  <si>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</si>
  <si>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</si>
  <si>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</si>
  <si>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</si>
  <si>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</si>
  <si>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</si>
  <si>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</si>
  <si>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</si>
  <si>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</si>
  <si>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</si>
  <si>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</si>
  <si>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</si>
  <si>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</si>
  <si>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</si>
  <si>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</si>
  <si>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</si>
  <si>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</si>
  <si>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</si>
  <si>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</si>
  <si>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</si>
  <si>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</si>
  <si>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</si>
  <si>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</si>
  <si>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</si>
  <si>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</si>
  <si>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</si>
  <si>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</si>
  <si>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</si>
  <si>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</si>
  <si>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</si>
  <si>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</si>
  <si>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</si>
  <si>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</si>
  <si>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</si>
  <si>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</si>
  <si>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</si>
  <si>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</si>
  <si>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</si>
  <si>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</si>
  <si>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</si>
  <si>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</si>
  <si>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</si>
  <si>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</si>
  <si>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</si>
  <si>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</si>
  <si>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</si>
  <si>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</si>
  <si>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</si>
  <si>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</si>
  <si>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</si>
  <si>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</si>
  <si>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</si>
  <si>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</si>
  <si>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</si>
  <si>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</si>
  <si>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</si>
  <si>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</si>
  <si>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</si>
  <si>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</si>
  <si>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</si>
  <si>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</si>
  <si>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</si>
  <si>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</si>
  <si>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</si>
  <si>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</si>
  <si>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</si>
  <si>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</si>
  <si>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</si>
  <si>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</si>
  <si>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</si>
  <si>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</si>
  <si>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</si>
  <si>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</si>
  <si>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</si>
  <si>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</si>
  <si>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</si>
  <si>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</si>
  <si>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</si>
  <si>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</si>
  <si>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</si>
  <si>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</si>
  <si>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</si>
  <si>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</si>
  <si>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</si>
  <si>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</si>
  <si>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</si>
  <si>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</si>
  <si>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</si>
  <si>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</si>
  <si>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</si>
  <si>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</si>
  <si>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</si>
  <si>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</si>
  <si>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</si>
  <si>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</si>
  <si>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</si>
  <si>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</si>
  <si>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</si>
  <si>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</si>
  <si>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</si>
  <si>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</si>
  <si>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</si>
  <si>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</si>
  <si>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</si>
  <si>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</si>
  <si>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</si>
  <si>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</si>
  <si>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</si>
  <si>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</si>
  <si>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</si>
  <si>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</si>
  <si>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</si>
  <si>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</si>
  <si>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</si>
  <si>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</si>
  <si>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</si>
  <si>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</si>
  <si>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</si>
  <si>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</si>
  <si>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</si>
  <si>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</si>
  <si>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</si>
  <si>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</si>
  <si>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</si>
  <si>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</si>
  <si>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</si>
  <si>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</si>
  <si>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</si>
  <si>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</si>
  <si>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</si>
  <si>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</si>
  <si>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</si>
  <si>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</si>
  <si>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</si>
  <si>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</si>
  <si>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</si>
  <si>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</si>
  <si>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</si>
  <si>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</si>
  <si>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</si>
  <si>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</si>
  <si>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</si>
  <si>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</si>
  <si>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</si>
  <si>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</si>
  <si>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</si>
  <si>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</si>
  <si>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</si>
  <si>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</si>
  <si>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</si>
  <si>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</si>
  <si>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</si>
  <si>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</si>
  <si>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</si>
  <si>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</si>
  <si>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</si>
  <si>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</si>
  <si>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</si>
  <si>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</si>
  <si>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</si>
  <si>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</si>
  <si>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</si>
  <si>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</si>
  <si>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</si>
  <si>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</si>
  <si>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</si>
  <si>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</si>
  <si>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</si>
  <si>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</si>
  <si>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</si>
  <si>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</si>
  <si>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</si>
  <si>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</si>
  <si>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</si>
  <si>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</si>
  <si>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</si>
  <si>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</si>
  <si>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</si>
  <si>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</si>
  <si>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</si>
  <si>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</si>
  <si>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</si>
  <si>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</si>
  <si>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</si>
  <si>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</si>
  <si>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</si>
  <si>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</si>
  <si>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</si>
  <si>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</si>
  <si>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</si>
  <si>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</si>
  <si>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</si>
  <si>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</si>
  <si>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</si>
  <si>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</si>
  <si>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</si>
  <si>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</si>
  <si>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</si>
  <si>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</si>
  <si>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</si>
  <si>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</si>
  <si>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</si>
  <si>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</si>
  <si>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</si>
  <si>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</si>
  <si>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</si>
  <si>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</si>
  <si>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</si>
  <si>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</si>
  <si>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</si>
  <si>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</si>
  <si>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</si>
  <si>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</si>
  <si>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</si>
  <si>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</si>
  <si>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</si>
  <si>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</si>
  <si>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</si>
  <si>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</si>
  <si>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</si>
  <si>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</si>
  <si>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</si>
  <si>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</si>
  <si>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</si>
  <si>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</si>
  <si>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</si>
  <si>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</si>
  <si>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</si>
  <si>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</si>
  <si>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</si>
  <si>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</si>
  <si>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</si>
  <si>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</si>
  <si>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</si>
  <si>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</si>
  <si>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</si>
  <si>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</si>
  <si>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</si>
  <si>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</si>
  <si>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</si>
  <si>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</si>
  <si>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</si>
  <si>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</si>
  <si>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</si>
  <si>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</si>
  <si>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</si>
  <si>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</si>
  <si>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</si>
  <si>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</si>
  <si>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</si>
  <si>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</si>
  <si>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</si>
  <si>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</si>
  <si>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</si>
  <si>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</si>
  <si>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</si>
  <si>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</si>
  <si>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</si>
  <si>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</si>
  <si>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</si>
  <si>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</si>
  <si>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</si>
  <si>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</si>
  <si>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</si>
  <si>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</si>
  <si>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</si>
  <si>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</si>
  <si>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</si>
  <si>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</si>
  <si>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</si>
  <si>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</si>
  <si>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</si>
  <si>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</si>
  <si>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</si>
  <si>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</si>
  <si>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</si>
  <si>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</si>
  <si>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</si>
  <si>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</si>
  <si>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</si>
  <si>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</si>
  <si>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</si>
  <si>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</si>
  <si>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</si>
  <si>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</si>
  <si>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</si>
  <si>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</si>
  <si>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</si>
  <si>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</si>
  <si>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</si>
  <si>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</si>
  <si>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</si>
  <si>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</si>
  <si>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</si>
  <si>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</si>
  <si>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</si>
  <si>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</si>
  <si>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</si>
  <si>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</si>
  <si>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</si>
  <si>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</si>
  <si>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</si>
  <si>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</si>
  <si>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</si>
  <si>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</si>
  <si>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</si>
  <si>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</si>
  <si>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</si>
  <si>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</si>
  <si>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</si>
  <si>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</si>
  <si>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</si>
  <si>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</si>
  <si>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</si>
  <si>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</si>
  <si>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</si>
  <si>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</si>
  <si>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</si>
  <si>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</si>
  <si>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</si>
  <si>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</si>
  <si>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</si>
  <si>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</si>
  <si>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</si>
  <si>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</si>
  <si>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</si>
  <si>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</si>
  <si>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</si>
  <si>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</si>
  <si>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</si>
  <si>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</si>
  <si>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</si>
  <si>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</si>
  <si>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</si>
  <si>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</si>
  <si>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</si>
  <si>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</si>
  <si>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</si>
  <si>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</si>
  <si>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</si>
  <si>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</si>
  <si>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</si>
  <si>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</si>
  <si>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</si>
  <si>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</si>
  <si>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</si>
  <si>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</si>
  <si>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</si>
  <si>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</si>
  <si>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</si>
  <si>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</si>
  <si>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</si>
  <si>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</si>
  <si>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</si>
  <si>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</si>
  <si>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</si>
  <si>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</si>
  <si>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</si>
  <si>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</si>
  <si>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</si>
  <si>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</si>
  <si>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</si>
  <si>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</si>
  <si>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</si>
  <si>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</si>
  <si>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</si>
  <si>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</si>
  <si>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</si>
  <si>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</si>
  <si>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</si>
  <si>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</si>
  <si>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</si>
  <si>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</si>
  <si>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</si>
  <si>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</si>
  <si>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</si>
  <si>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</si>
  <si>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</si>
  <si>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</si>
  <si>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</si>
  <si>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</si>
  <si>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</si>
  <si>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</si>
  <si>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</si>
  <si>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</si>
  <si>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</si>
  <si>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</si>
  <si>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</si>
  <si>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</si>
  <si>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</si>
  <si>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</si>
  <si>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</si>
  <si>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</si>
  <si>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</si>
  <si>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</si>
  <si>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</si>
  <si>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</si>
  <si>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</si>
  <si>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</si>
  <si>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</si>
  <si>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</si>
  <si>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</si>
  <si>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</si>
  <si>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</si>
  <si>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</si>
  <si>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</si>
  <si>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</si>
  <si>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</si>
  <si>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</si>
  <si>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</si>
  <si>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</si>
  <si>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</si>
  <si>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</si>
  <si>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</si>
  <si>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</si>
  <si>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</si>
  <si>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</si>
  <si>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</si>
  <si>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</si>
  <si>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</si>
  <si>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</si>
  <si>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</si>
  <si>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</si>
  <si>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</si>
  <si>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</si>
  <si>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</si>
  <si>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</si>
  <si>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</si>
  <si>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</si>
  <si>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</si>
  <si>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</si>
  <si>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</si>
  <si>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</si>
  <si>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</si>
  <si>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</si>
  <si>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</si>
  <si>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</si>
  <si>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</si>
  <si>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</si>
  <si>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</si>
  <si>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</si>
  <si>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</si>
  <si>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</si>
  <si>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</si>
  <si>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</si>
  <si>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</si>
  <si>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</si>
  <si>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</si>
  <si>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</si>
  <si>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</si>
  <si>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</si>
  <si>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</si>
  <si>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</si>
  <si>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</si>
  <si>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</si>
  <si>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</si>
  <si>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</si>
  <si>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</si>
  <si>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</si>
  <si>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</si>
  <si>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</si>
  <si>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</si>
  <si>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</si>
  <si>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</si>
  <si>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</si>
  <si>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</si>
  <si>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</si>
  <si>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</si>
  <si>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</si>
  <si>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</si>
  <si>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</si>
  <si>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</si>
  <si>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</si>
  <si>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</si>
  <si>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</si>
  <si>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</si>
  <si>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</si>
  <si>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</si>
  <si>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</si>
  <si>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</si>
  <si>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</si>
  <si>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</si>
  <si>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</si>
  <si>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</si>
  <si>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</si>
  <si>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</si>
  <si>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</si>
  <si>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</si>
  <si>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</si>
  <si>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</si>
  <si>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</si>
  <si>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</si>
  <si>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</si>
  <si>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</si>
  <si>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</si>
  <si>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</si>
  <si>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</si>
  <si>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</si>
  <si>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</si>
  <si>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</si>
  <si>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</si>
  <si>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</si>
  <si>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</si>
  <si>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</si>
  <si>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</si>
  <si>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</si>
  <si>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</si>
  <si>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</si>
  <si>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</si>
  <si>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</si>
  <si>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</si>
  <si>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</si>
  <si>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</si>
  <si>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</si>
  <si>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</si>
  <si>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</si>
  <si>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</si>
  <si>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</si>
  <si>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</si>
  <si>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</si>
  <si>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</si>
  <si>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</si>
  <si>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</si>
  <si>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</si>
  <si>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</si>
  <si>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</si>
  <si>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</si>
  <si>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</si>
  <si>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</si>
  <si>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</si>
  <si>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</si>
  <si>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</si>
  <si>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</si>
  <si>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</si>
  <si>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</si>
  <si>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</si>
  <si>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</si>
  <si>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</si>
  <si>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</si>
  <si>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</si>
  <si>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</si>
  <si>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</si>
  <si>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</si>
  <si>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</si>
  <si>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</si>
  <si>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</si>
  <si>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</si>
  <si>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</si>
  <si>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</si>
  <si>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</si>
  <si>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</si>
  <si>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</si>
  <si>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</si>
  <si>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</si>
  <si>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</si>
  <si>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</si>
  <si>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</si>
  <si>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</si>
  <si>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</si>
  <si>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</si>
  <si>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</si>
  <si>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</si>
  <si>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</si>
  <si>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</si>
  <si>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</si>
  <si>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</si>
  <si>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</si>
  <si>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</si>
  <si>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</si>
  <si>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</si>
  <si>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</si>
  <si>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</si>
  <si>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</si>
  <si>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</si>
  <si>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</si>
  <si>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</si>
  <si>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</si>
  <si>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</si>
  <si>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</si>
  <si>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</si>
  <si>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</si>
  <si>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</si>
  <si>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</si>
  <si>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</si>
  <si>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</si>
  <si>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</si>
  <si>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</si>
  <si>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</si>
  <si>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</si>
  <si>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</si>
  <si>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</si>
  <si>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</si>
  <si>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</si>
  <si>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</si>
  <si>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</si>
  <si>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</si>
  <si>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</si>
  <si>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</si>
  <si>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</si>
  <si>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</si>
  <si>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</si>
  <si>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</si>
  <si>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</si>
  <si>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</si>
  <si>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</si>
  <si>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</si>
  <si>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</si>
  <si>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</si>
  <si>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</si>
  <si>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</si>
  <si>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</si>
  <si>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</si>
  <si>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</si>
  <si>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</si>
  <si>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</si>
  <si>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</si>
  <si>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</si>
  <si>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</si>
  <si>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</si>
  <si>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</si>
  <si>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</si>
  <si>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</si>
  <si>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</si>
  <si>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</si>
  <si>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</si>
  <si>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</si>
  <si>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</si>
  <si>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</si>
  <si>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</si>
  <si>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</si>
  <si>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</si>
  <si>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</si>
  <si>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</si>
  <si>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</si>
  <si>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</si>
  <si>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</si>
  <si>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</si>
  <si>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</si>
  <si>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</si>
  <si>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</si>
  <si>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</si>
  <si>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</si>
  <si>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</si>
  <si>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</si>
  <si>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</si>
  <si>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</si>
  <si>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</si>
  <si>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</si>
  <si>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</si>
  <si>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</si>
  <si>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</si>
  <si>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</si>
  <si>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</si>
  <si>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</si>
  <si>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</si>
  <si>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</si>
  <si>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</si>
  <si>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</si>
  <si>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</si>
  <si>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</si>
  <si>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</si>
  <si>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</si>
  <si>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</si>
  <si>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</si>
  <si>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</si>
  <si>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</si>
  <si>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</si>
  <si>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</si>
  <si>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</si>
  <si>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</si>
  <si>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</si>
  <si>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</si>
  <si>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</si>
  <si>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</si>
  <si>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</si>
  <si>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</si>
  <si>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</si>
  <si>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</si>
  <si>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</si>
  <si>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</si>
  <si>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</si>
  <si>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</si>
  <si>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</si>
  <si>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</si>
  <si>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</si>
  <si>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</si>
  <si>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</si>
  <si>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</si>
  <si>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</si>
  <si>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</si>
  <si>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</si>
  <si>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</si>
  <si>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</si>
  <si>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</si>
  <si>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</si>
  <si>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</si>
  <si>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</si>
  <si>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</si>
  <si>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</si>
  <si>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</si>
  <si>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</si>
  <si>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</si>
  <si>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</si>
  <si>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</si>
  <si>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</si>
  <si>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</si>
  <si>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</si>
  <si>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</si>
  <si>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</si>
  <si>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</si>
  <si>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</si>
  <si>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</si>
  <si>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</si>
  <si>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</si>
  <si>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</si>
  <si>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</si>
  <si>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</si>
  <si>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</si>
  <si>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</si>
  <si>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</si>
  <si>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</si>
  <si>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</si>
  <si>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</si>
  <si>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</si>
  <si>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</si>
  <si>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</si>
  <si>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</si>
  <si>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</si>
  <si>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</si>
  <si>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</si>
  <si>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</si>
  <si>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</si>
  <si>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</si>
  <si>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</si>
  <si>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</si>
  <si>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</si>
  <si>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</si>
  <si>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</si>
  <si>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</si>
  <si>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</si>
  <si>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</si>
  <si>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</si>
  <si>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</si>
  <si>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</si>
  <si>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</si>
  <si>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</si>
  <si>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</si>
  <si>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</si>
  <si>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</si>
  <si>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</si>
  <si>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</si>
  <si>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</si>
  <si>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</si>
  <si>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</si>
  <si>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</si>
  <si>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</si>
  <si>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</si>
  <si>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</si>
  <si>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</si>
  <si>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</si>
  <si>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</si>
  <si>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</si>
  <si>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</si>
  <si>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</si>
  <si>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</si>
  <si>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</si>
  <si>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</si>
  <si>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</si>
  <si>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</si>
  <si>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</si>
  <si>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</si>
  <si>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</si>
  <si>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</si>
  <si>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</si>
  <si>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</si>
  <si>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</si>
  <si>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</si>
  <si>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</si>
  <si>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</si>
  <si>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</si>
  <si>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</si>
  <si>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</si>
  <si>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</si>
  <si>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</si>
  <si>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</si>
  <si>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</si>
  <si>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</si>
  <si>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</si>
  <si>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</si>
  <si>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</si>
  <si>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</si>
  <si>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</si>
  <si>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</si>
  <si>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</si>
  <si>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</si>
  <si>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</si>
  <si>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</si>
  <si>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</si>
  <si>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</si>
  <si>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</si>
  <si>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</si>
  <si>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</si>
  <si>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</si>
  <si>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</si>
  <si>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</si>
  <si>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</si>
  <si>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</si>
  <si>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</si>
  <si>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</si>
  <si>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</si>
  <si>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</si>
  <si>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</si>
  <si>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</si>
  <si>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</si>
  <si>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</si>
  <si>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</si>
  <si>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</si>
  <si>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</si>
  <si>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</si>
  <si>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</si>
  <si>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</si>
  <si>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</si>
  <si>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</si>
  <si>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</si>
  <si>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</si>
  <si>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</si>
  <si>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</si>
  <si>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</si>
  <si>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</si>
  <si>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</si>
  <si>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</si>
  <si>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</si>
  <si>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</si>
  <si>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</si>
  <si>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</si>
  <si>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</si>
  <si>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</si>
  <si>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</si>
  <si>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</si>
  <si>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</si>
  <si>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</si>
  <si>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</si>
  <si>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</si>
  <si>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</si>
  <si>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</si>
  <si>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</si>
  <si>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</si>
  <si>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</si>
  <si>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</si>
  <si>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</si>
  <si>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</si>
  <si>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</si>
  <si>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</si>
  <si>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</si>
  <si>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</si>
  <si>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</si>
  <si>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</si>
  <si>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</si>
  <si>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</si>
  <si>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</si>
  <si>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</si>
  <si>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</si>
  <si>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</si>
  <si>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</si>
  <si>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</si>
  <si>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</si>
  <si>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</si>
  <si>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</si>
  <si>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</si>
  <si>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</si>
  <si>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</si>
  <si>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</si>
  <si>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</si>
  <si>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</si>
  <si>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</si>
  <si>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</si>
  <si>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</si>
  <si>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</si>
  <si>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</si>
  <si>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</si>
  <si>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</si>
  <si>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</si>
  <si>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</si>
  <si>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</si>
  <si>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</si>
  <si>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</si>
  <si>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</si>
  <si>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</si>
  <si>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</si>
  <si>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</si>
  <si>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</si>
  <si>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</si>
  <si>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</si>
  <si>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</si>
  <si>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</si>
  <si>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</si>
  <si>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</si>
  <si>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</si>
  <si>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</si>
  <si>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</si>
  <si>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</si>
  <si>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</si>
  <si>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</si>
  <si>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</si>
  <si>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</si>
  <si>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</si>
  <si>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</si>
  <si>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</si>
  <si>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</si>
  <si>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</si>
  <si>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</si>
  <si>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</si>
  <si>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</si>
  <si>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</si>
  <si>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</si>
  <si>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</si>
  <si>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</si>
  <si>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</si>
  <si>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</si>
  <si>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</si>
  <si>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</si>
  <si>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</si>
  <si>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</si>
  <si>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</si>
  <si>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</si>
  <si>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</si>
  <si>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</si>
  <si>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</si>
  <si>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</si>
  <si>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</si>
  <si>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</si>
  <si>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</si>
  <si>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</si>
  <si>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</si>
  <si>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</si>
  <si>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</si>
  <si>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</si>
  <si>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</si>
  <si>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</si>
  <si>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</si>
  <si>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</si>
  <si>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</si>
  <si>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</si>
  <si>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</si>
  <si>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</si>
  <si>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</si>
  <si>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</si>
  <si>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</si>
  <si>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</si>
  <si>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</si>
  <si>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</si>
  <si>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</si>
  <si>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</si>
  <si>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</si>
  <si>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</si>
  <si>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</si>
  <si>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</si>
  <si>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</si>
  <si>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</si>
  <si>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</si>
  <si>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</si>
  <si>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</si>
  <si>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</si>
  <si>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</si>
  <si>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</si>
  <si>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</si>
  <si>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</si>
  <si>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</si>
  <si>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</si>
  <si>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</si>
  <si>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</si>
  <si>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</si>
  <si>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</si>
  <si>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</si>
  <si>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</si>
  <si>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</si>
  <si>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</si>
  <si>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</si>
  <si>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</si>
  <si>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</si>
  <si>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</si>
  <si>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</si>
  <si>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</si>
  <si>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</si>
  <si>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</si>
  <si>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</si>
  <si>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</si>
  <si>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</si>
  <si>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</si>
  <si>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</si>
  <si>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</si>
  <si>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</si>
  <si>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</si>
  <si>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</si>
  <si>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</si>
  <si>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</si>
  <si>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</si>
  <si>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</si>
  <si>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</si>
  <si>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</si>
  <si>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</si>
  <si>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</si>
  <si>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</si>
  <si>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</si>
  <si>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</si>
  <si>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</si>
  <si>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</si>
  <si>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</si>
  <si>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</si>
  <si>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</si>
  <si>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</si>
  <si>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</si>
  <si>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</si>
  <si>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</si>
  <si>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</si>
  <si>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</si>
  <si>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</si>
  <si>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</si>
  <si>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</si>
  <si>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</si>
  <si>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</si>
  <si>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</si>
  <si>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</si>
  <si>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</si>
  <si>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</si>
  <si>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</si>
  <si>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</si>
  <si>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</si>
  <si>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</si>
  <si>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</si>
  <si>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</si>
  <si>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</si>
  <si>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</si>
  <si>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</si>
  <si>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</si>
  <si>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</si>
  <si>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</si>
  <si>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</si>
  <si>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</si>
  <si>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</si>
  <si>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</si>
  <si>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</si>
  <si>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</si>
  <si>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</si>
  <si>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</si>
  <si>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</si>
  <si>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</si>
  <si>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</si>
  <si>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</si>
  <si>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</si>
  <si>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</si>
  <si>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</si>
  <si>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</si>
  <si>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</si>
  <si>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</si>
  <si>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</si>
  <si>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</si>
  <si>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</si>
  <si>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</si>
  <si>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</si>
  <si>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</si>
  <si>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</si>
  <si>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</si>
  <si>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</si>
  <si>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</si>
  <si>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</si>
  <si>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</si>
  <si>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</si>
  <si>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</si>
  <si>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</si>
  <si>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</si>
  <si>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</si>
  <si>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</si>
  <si>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</si>
  <si>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</si>
  <si>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</si>
  <si>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</si>
  <si>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</si>
  <si>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</si>
  <si>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</si>
  <si>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</si>
  <si>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</si>
  <si>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</si>
  <si>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</si>
  <si>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</si>
  <si>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</si>
  <si>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</si>
  <si>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</si>
  <si>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</si>
  <si>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</si>
  <si>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</si>
  <si>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</si>
  <si>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</si>
  <si>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</si>
  <si>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</si>
  <si>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</si>
  <si>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</si>
  <si>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</si>
  <si>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</si>
  <si>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</si>
  <si>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</si>
  <si>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</si>
  <si>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</si>
  <si>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</si>
  <si>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</si>
  <si>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</si>
  <si>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</si>
  <si>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</si>
  <si>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</si>
  <si>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</si>
  <si>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</si>
  <si>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</si>
  <si>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</si>
  <si>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</si>
  <si>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</si>
  <si>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</si>
  <si>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</si>
  <si>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</si>
  <si>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</si>
  <si>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</si>
  <si>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</si>
  <si>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</si>
  <si>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</si>
  <si>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</si>
  <si>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</si>
  <si>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</si>
  <si>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</si>
  <si>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</si>
  <si>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</si>
  <si>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</si>
  <si>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</si>
  <si>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</si>
  <si>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</si>
  <si>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</si>
  <si>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</si>
  <si>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</si>
  <si>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</si>
  <si>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</si>
  <si>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</si>
  <si>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</si>
  <si>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</si>
  <si>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</si>
  <si>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</si>
  <si>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</si>
  <si>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</si>
  <si>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</si>
  <si>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</si>
  <si>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</si>
  <si>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</si>
  <si>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</si>
  <si>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</si>
  <si>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</si>
  <si>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</si>
  <si>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</si>
  <si>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</si>
  <si>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</si>
  <si>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</si>
  <si>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</si>
  <si>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</si>
  <si>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</si>
  <si>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</si>
  <si>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</si>
  <si>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</si>
  <si>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</si>
  <si>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</si>
  <si>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</si>
  <si>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</si>
  <si>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</si>
  <si>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</si>
  <si>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</si>
  <si>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</si>
  <si>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</si>
  <si>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</si>
  <si>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</si>
  <si>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</si>
  <si>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</si>
  <si>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</si>
  <si>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</si>
  <si>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</si>
  <si>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</si>
  <si>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</si>
  <si>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</si>
  <si>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</si>
  <si>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</si>
  <si>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</si>
  <si>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</si>
  <si>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</si>
  <si>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</si>
  <si>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</si>
  <si>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</si>
  <si>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</si>
  <si>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</si>
  <si>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</si>
  <si>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</si>
  <si>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</si>
  <si>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</si>
  <si>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</si>
  <si>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</si>
  <si>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</si>
  <si>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</si>
  <si>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</si>
  <si>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</si>
  <si>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</si>
  <si>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</si>
  <si>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</si>
  <si>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</si>
  <si>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</si>
  <si>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</si>
  <si>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</si>
  <si>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</si>
  <si>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</si>
  <si>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</si>
  <si>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</si>
  <si>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</si>
  <si>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</si>
  <si>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</si>
  <si>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</si>
  <si>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</si>
  <si>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</si>
  <si>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</si>
  <si>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</si>
  <si>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</si>
  <si>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</si>
  <si>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</si>
  <si>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</si>
  <si>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</si>
  <si>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</si>
  <si>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</si>
  <si>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</si>
  <si>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</si>
  <si>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</si>
  <si>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</si>
  <si>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</si>
  <si>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</si>
  <si>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</si>
  <si>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</si>
  <si>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</si>
  <si>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</si>
  <si>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</si>
  <si>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</si>
  <si>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</si>
  <si>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</si>
  <si>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</si>
  <si>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</si>
  <si>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</si>
  <si>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</si>
  <si>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</si>
  <si>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</si>
  <si>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</si>
  <si>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</si>
  <si>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</si>
  <si>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</si>
  <si>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</si>
  <si>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</si>
  <si>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</si>
  <si>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</si>
  <si>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</si>
  <si>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</si>
  <si>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</si>
  <si>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</si>
  <si>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</si>
  <si>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</si>
  <si>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</si>
  <si>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</si>
  <si>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</si>
  <si>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</si>
  <si>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</si>
  <si>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</si>
  <si>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</si>
  <si>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</si>
  <si>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</si>
  <si>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</si>
  <si>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</si>
  <si>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</si>
  <si>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</si>
  <si>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</si>
  <si>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</si>
  <si>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</si>
  <si>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</si>
  <si>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</si>
  <si>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</si>
  <si>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</si>
  <si>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</si>
  <si>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</si>
  <si>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</si>
  <si>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</si>
  <si>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</si>
  <si>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</si>
  <si>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</si>
  <si>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</si>
  <si>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</si>
  <si>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</si>
  <si>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</si>
  <si>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</si>
  <si>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</si>
  <si>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</si>
  <si>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</si>
  <si>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</si>
  <si>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</si>
  <si>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</si>
  <si>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</si>
  <si>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</si>
  <si>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</si>
  <si>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</si>
  <si>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</si>
  <si>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</si>
  <si>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</si>
  <si>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</si>
  <si>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</si>
  <si>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</si>
  <si>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</si>
  <si>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</si>
  <si>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</si>
  <si>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</si>
  <si>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</si>
  <si>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</si>
  <si>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</si>
  <si>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</si>
  <si>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</si>
  <si>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</si>
  <si>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</si>
  <si>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</si>
  <si>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</si>
  <si>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</si>
  <si>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</si>
  <si>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</si>
  <si>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</si>
  <si>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</si>
  <si>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</si>
  <si>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</si>
  <si>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</si>
  <si>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</si>
  <si>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</si>
  <si>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</si>
  <si>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</si>
  <si>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</si>
  <si>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</si>
  <si>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</si>
  <si>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</si>
  <si>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</si>
  <si>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</si>
  <si>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</si>
  <si>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</si>
  <si>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</si>
  <si>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</si>
  <si>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</si>
  <si>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</si>
  <si>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</si>
  <si>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</si>
  <si>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</si>
  <si>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</si>
  <si>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</si>
  <si>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</si>
  <si>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</si>
  <si>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</si>
  <si>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</si>
  <si>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</si>
  <si>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</si>
  <si>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</si>
  <si>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</si>
  <si>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</si>
  <si>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</si>
  <si>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</si>
  <si>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</si>
  <si>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</si>
  <si>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</si>
  <si>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</si>
  <si>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</si>
  <si>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</si>
  <si>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</si>
  <si>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</si>
  <si>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</si>
  <si>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</si>
  <si>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</si>
  <si>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</si>
  <si>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</si>
  <si>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</si>
  <si>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</si>
  <si>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</si>
  <si>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</si>
  <si>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</si>
  <si>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</si>
  <si>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</si>
  <si>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</si>
  <si>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</si>
  <si>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</si>
  <si>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</si>
  <si>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</si>
  <si>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</si>
  <si>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</si>
  <si>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</si>
  <si>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</si>
  <si>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</si>
  <si>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</si>
  <si>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</si>
  <si>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</si>
  <si>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</si>
  <si>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</si>
  <si>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</si>
  <si>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</si>
  <si>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</si>
  <si>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</si>
  <si>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</si>
  <si>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</si>
  <si>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</si>
  <si>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</si>
  <si>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</si>
  <si>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</si>
  <si>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</si>
  <si>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</si>
  <si>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</si>
  <si>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</si>
  <si>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</si>
  <si>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</si>
  <si>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</si>
  <si>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</si>
  <si>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</si>
  <si>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</si>
  <si>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</si>
  <si>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</si>
  <si>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</si>
  <si>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</si>
  <si>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</si>
  <si>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</si>
  <si>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</si>
  <si>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</si>
  <si>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</si>
  <si>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</si>
  <si>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</si>
  <si>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</si>
  <si>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</si>
  <si>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</si>
  <si>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</si>
  <si>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</si>
  <si>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</si>
  <si>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</si>
  <si>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</si>
  <si>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</si>
  <si>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</si>
  <si>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</si>
  <si>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</si>
  <si>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</si>
  <si>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</si>
  <si>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</si>
  <si>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</si>
  <si>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</si>
  <si>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</si>
  <si>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</si>
  <si>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</si>
  <si>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</si>
  <si>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</si>
  <si>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</si>
  <si>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</si>
  <si>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</si>
  <si>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</si>
  <si>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</si>
  <si>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</si>
  <si>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</si>
  <si>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</si>
  <si>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</si>
  <si>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</si>
  <si>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</si>
  <si>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</si>
  <si>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</si>
  <si>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</si>
  <si>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</si>
  <si>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</si>
  <si>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</si>
  <si>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</si>
  <si>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</si>
  <si>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</si>
  <si>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</si>
  <si>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</si>
  <si>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</si>
  <si>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</si>
  <si>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</si>
  <si>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</si>
  <si>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</si>
  <si>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</si>
  <si>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</si>
  <si>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</si>
  <si>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</si>
  <si>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</si>
  <si>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</si>
  <si>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</si>
  <si>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</si>
  <si>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</si>
  <si>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</si>
  <si>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</si>
  <si>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</si>
  <si>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</si>
  <si>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</si>
  <si>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</si>
  <si>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</si>
  <si>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</si>
  <si>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</si>
  <si>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</si>
  <si>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</si>
  <si>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</si>
  <si>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</si>
  <si>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</si>
  <si>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</si>
  <si>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</si>
  <si>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</si>
  <si>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</si>
  <si>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</si>
  <si>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</si>
  <si>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</si>
  <si>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</si>
  <si>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</si>
  <si>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</si>
  <si>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</si>
  <si>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</si>
  <si>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</si>
  <si>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</si>
  <si>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</si>
  <si>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</si>
  <si>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</si>
  <si>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</si>
  <si>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</si>
  <si>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</si>
  <si>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</si>
  <si>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</si>
  <si>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</si>
  <si>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</si>
  <si>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</si>
  <si>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</si>
  <si>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</si>
  <si>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</si>
  <si>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</si>
  <si>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</si>
  <si>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</si>
  <si>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</si>
  <si>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</si>
  <si>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</si>
  <si>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</si>
  <si>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</si>
  <si>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</si>
  <si>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</si>
  <si>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</si>
  <si>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</si>
  <si>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</si>
  <si>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</si>
  <si>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</si>
  <si>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</si>
  <si>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</si>
  <si>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</si>
  <si>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</si>
  <si>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</si>
  <si>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</si>
  <si>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</si>
  <si>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</si>
  <si>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</si>
  <si>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</si>
  <si>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</si>
  <si>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</si>
  <si>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</si>
  <si>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</si>
  <si>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</si>
  <si>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</si>
  <si>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</si>
  <si>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</si>
  <si>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</si>
  <si>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</si>
  <si>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</si>
  <si>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</si>
  <si>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</si>
  <si>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</si>
  <si>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</si>
  <si>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</si>
  <si>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</si>
  <si>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</si>
  <si>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</si>
  <si>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</si>
  <si>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</si>
  <si>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</si>
  <si>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</si>
  <si>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</si>
  <si>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</si>
  <si>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</si>
  <si>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</si>
  <si>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</si>
  <si>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</si>
  <si>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</si>
  <si>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</si>
  <si>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</si>
  <si>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</si>
  <si>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</si>
  <si>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</si>
  <si>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</si>
  <si>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</si>
  <si>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</si>
  <si>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</si>
  <si>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</si>
  <si>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</si>
  <si>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</si>
  <si>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</si>
  <si>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</si>
  <si>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</si>
  <si>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</si>
  <si>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</si>
  <si>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</si>
  <si>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</si>
  <si>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</si>
  <si>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</si>
  <si>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</si>
  <si>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</si>
  <si>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</si>
  <si>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</si>
  <si>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</si>
  <si>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</si>
  <si>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</si>
  <si>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</si>
  <si>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</si>
  <si>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</si>
  <si>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</si>
  <si>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</si>
  <si>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</si>
  <si>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</si>
  <si>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</si>
  <si>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</si>
  <si>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</si>
  <si>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</si>
  <si>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</si>
  <si>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</si>
  <si>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</si>
  <si>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</si>
  <si>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</si>
  <si>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</si>
  <si>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</si>
  <si>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</si>
  <si>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</si>
  <si>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</si>
  <si>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</si>
  <si>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</si>
  <si>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</si>
  <si>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</si>
  <si>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</si>
  <si>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</si>
  <si>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</si>
  <si>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</si>
  <si>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</si>
  <si>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</si>
  <si>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</si>
  <si>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</si>
  <si>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</si>
  <si>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</si>
  <si>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</si>
  <si>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</si>
  <si>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</si>
  <si>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</si>
  <si>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</si>
  <si>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</si>
  <si>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</si>
  <si>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</si>
  <si>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</si>
  <si>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</si>
  <si>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</si>
  <si>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</si>
  <si>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</si>
  <si>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</si>
  <si>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</si>
  <si>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</si>
  <si>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</si>
  <si>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</si>
  <si>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</si>
  <si>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</si>
  <si>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</si>
  <si>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</si>
  <si>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</si>
  <si>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</si>
  <si>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</si>
  <si>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</si>
  <si>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</si>
  <si>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</si>
  <si>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</si>
  <si>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</si>
  <si>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</si>
  <si>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</si>
  <si>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</si>
  <si>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</si>
  <si>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</si>
  <si>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</si>
  <si>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</si>
  <si>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</si>
  <si>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</si>
  <si>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</si>
  <si>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</si>
  <si>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</si>
  <si>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</si>
  <si>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</si>
  <si>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</si>
  <si>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</si>
  <si>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</si>
  <si>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</si>
  <si>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</si>
  <si>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</si>
  <si>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</si>
  <si>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</si>
  <si>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</si>
  <si>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</si>
  <si>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</si>
  <si>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</si>
  <si>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</si>
  <si>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</si>
  <si>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</si>
  <si>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</si>
  <si>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</si>
  <si>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</si>
  <si>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</si>
  <si>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</si>
  <si>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</si>
  <si>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</si>
  <si>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</si>
  <si>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</si>
  <si>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</si>
  <si>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</si>
  <si>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</si>
  <si>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</si>
  <si>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</si>
  <si>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</si>
  <si>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</si>
  <si>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</si>
  <si>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</si>
  <si>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</si>
  <si>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</si>
  <si>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</si>
  <si>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</si>
  <si>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</si>
  <si>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</si>
  <si>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</si>
  <si>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</si>
  <si>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</si>
  <si>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</si>
  <si>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</si>
  <si>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</si>
  <si>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</si>
  <si>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</si>
  <si>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</si>
  <si>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</si>
  <si>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</si>
  <si>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</si>
  <si>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</si>
  <si>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</si>
  <si>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</si>
  <si>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</si>
  <si>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</si>
  <si>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</si>
  <si>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</si>
  <si>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</si>
  <si>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</si>
  <si>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</si>
  <si>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</si>
  <si>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</si>
  <si>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</si>
  <si>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</si>
  <si>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</si>
  <si>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</si>
  <si>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</si>
  <si>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</si>
  <si>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</si>
  <si>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</si>
  <si>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</si>
  <si>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</si>
  <si>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</si>
  <si>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</si>
  <si>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</si>
  <si>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</si>
  <si>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</si>
  <si>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</si>
  <si>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</si>
  <si>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</si>
  <si>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</si>
  <si>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</si>
  <si>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</si>
  <si>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</si>
  <si>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</si>
  <si>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</si>
  <si>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</si>
  <si>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</si>
  <si>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</si>
  <si>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</si>
  <si>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</si>
  <si>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</si>
  <si>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</si>
  <si>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</si>
  <si>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</si>
  <si>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</si>
  <si>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</si>
  <si>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</si>
  <si>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</si>
  <si>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</si>
  <si>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</si>
  <si>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</si>
  <si>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</si>
  <si>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</si>
  <si>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</si>
  <si>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</si>
  <si>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</si>
  <si>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</si>
  <si>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</si>
  <si>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</si>
  <si>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</si>
  <si>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</si>
  <si>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</si>
  <si>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</si>
  <si>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</si>
  <si>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</si>
  <si>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</si>
  <si>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</si>
  <si>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</si>
  <si>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</si>
  <si>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</si>
  <si>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</si>
  <si>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</si>
  <si>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</si>
  <si>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</si>
  <si>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</si>
  <si>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</si>
  <si>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</si>
  <si>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</si>
  <si>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</si>
  <si>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</si>
  <si>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</si>
  <si>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</si>
  <si>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</si>
  <si>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</si>
  <si>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</si>
  <si>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</si>
  <si>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</si>
  <si>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</si>
  <si>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</si>
  <si>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</si>
  <si>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</si>
  <si>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</si>
  <si>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</si>
  <si>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</si>
  <si>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</si>
  <si>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</si>
  <si>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</si>
  <si>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</si>
  <si>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</si>
  <si>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</si>
  <si>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</si>
  <si>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</si>
  <si>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</si>
  <si>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</si>
  <si>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</si>
  <si>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</si>
  <si>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</si>
  <si>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</si>
  <si>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</si>
  <si>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</si>
  <si>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</si>
  <si>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</si>
  <si>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</si>
  <si>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</si>
  <si>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</si>
  <si>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</si>
  <si>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</si>
  <si>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</si>
  <si>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</si>
  <si>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</si>
  <si>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</si>
  <si>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</si>
  <si>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</si>
  <si>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</si>
  <si>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</si>
  <si>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</si>
  <si>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</si>
  <si>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</si>
  <si>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</si>
  <si>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</si>
  <si>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</si>
  <si>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</si>
  <si>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</si>
  <si>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</si>
  <si>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</si>
  <si>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</si>
  <si>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</si>
  <si>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</si>
  <si>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</si>
  <si>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</si>
  <si>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</si>
  <si>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</si>
  <si>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</si>
  <si>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</si>
  <si>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</si>
  <si>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</si>
  <si>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</si>
  <si>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</si>
  <si>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</si>
  <si>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</si>
  <si>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</si>
  <si>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</si>
  <si>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</si>
  <si>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</si>
  <si>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</si>
  <si>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</si>
  <si>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</si>
  <si>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</si>
  <si>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</si>
  <si>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</si>
  <si>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</si>
  <si>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</si>
  <si>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</si>
  <si>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</si>
  <si>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</si>
  <si>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</si>
  <si>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</si>
  <si>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</si>
  <si>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</si>
  <si>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</si>
  <si>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</si>
  <si>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</si>
  <si>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</si>
  <si>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</si>
  <si>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</si>
  <si>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</si>
  <si>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</si>
  <si>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</si>
  <si>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</si>
  <si>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</si>
  <si>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</si>
  <si>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</si>
  <si>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</si>
  <si>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</si>
  <si>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</si>
  <si>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</si>
  <si>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</si>
  <si>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</si>
  <si>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</si>
  <si>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</si>
  <si>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</si>
  <si>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</si>
  <si>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</si>
  <si>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</si>
  <si>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</si>
  <si>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</si>
  <si>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</si>
  <si>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</si>
  <si>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</si>
  <si>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</si>
  <si>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</si>
  <si>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</si>
  <si>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</si>
  <si>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</si>
  <si>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</si>
  <si>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</si>
  <si>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</si>
  <si>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</si>
  <si>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</si>
  <si>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</si>
  <si>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</si>
  <si>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</si>
  <si>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</si>
  <si>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</si>
  <si>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</si>
  <si>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</si>
  <si>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</si>
  <si>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</si>
  <si>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</si>
  <si>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</si>
  <si>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</si>
  <si>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</si>
  <si>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</si>
  <si>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</si>
  <si>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</si>
  <si>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</si>
  <si>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</si>
  <si>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</si>
  <si>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</si>
  <si>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</si>
  <si>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</si>
  <si>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</si>
  <si>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</si>
  <si>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</si>
  <si>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</si>
  <si>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</si>
  <si>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</si>
  <si>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</si>
  <si>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</si>
  <si>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</si>
  <si>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</si>
  <si>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</si>
  <si>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</si>
  <si>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</si>
  <si>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</si>
  <si>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</si>
  <si>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</si>
  <si>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</si>
  <si>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</si>
  <si>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</si>
  <si>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</si>
  <si>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</si>
  <si>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</si>
  <si>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</si>
  <si>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</si>
  <si>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</si>
  <si>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</si>
  <si>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</si>
  <si>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</si>
  <si>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</si>
  <si>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</si>
  <si>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</si>
  <si>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</si>
  <si>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</si>
  <si>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</si>
  <si>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</si>
  <si>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</si>
  <si>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</si>
  <si>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</si>
  <si>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</si>
  <si>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</si>
  <si>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</si>
  <si>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</si>
  <si>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</si>
  <si>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</si>
  <si>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</si>
  <si>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</si>
  <si>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</si>
  <si>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</si>
  <si>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</si>
  <si>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</si>
  <si>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</si>
  <si>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</si>
  <si>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</si>
  <si>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</si>
  <si>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</si>
  <si>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</si>
  <si>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</si>
  <si>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</si>
  <si>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</si>
  <si>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</si>
  <si>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</si>
  <si>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</si>
  <si>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</si>
  <si>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</si>
  <si>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</si>
  <si>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</si>
  <si>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</si>
  <si>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</si>
  <si>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</si>
  <si>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</si>
  <si>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</si>
  <si>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</si>
  <si>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</si>
  <si>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</si>
  <si>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</si>
  <si>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</si>
  <si>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</si>
  <si>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</si>
  <si>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</si>
  <si>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</si>
  <si>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</si>
  <si>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</si>
  <si>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</si>
  <si>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</si>
  <si>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</si>
  <si>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</si>
  <si>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</si>
  <si>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</si>
  <si>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</si>
  <si>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</si>
  <si>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</si>
  <si>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</si>
  <si>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</si>
  <si>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</si>
  <si>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</si>
  <si>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</si>
  <si>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</si>
  <si>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</si>
  <si>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</si>
  <si>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</si>
  <si>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</si>
  <si>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</si>
  <si>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</si>
  <si>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</si>
  <si>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</si>
  <si>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</si>
  <si>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</si>
  <si>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</si>
  <si>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</si>
  <si>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</si>
  <si>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</si>
  <si>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</si>
  <si>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</si>
  <si>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</si>
  <si>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</si>
  <si>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</si>
  <si>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</si>
  <si>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</si>
  <si>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</si>
  <si>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</si>
  <si>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</si>
  <si>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</si>
  <si>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</si>
  <si>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</si>
  <si>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</si>
  <si>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</si>
  <si>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</si>
  <si>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</si>
  <si>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</si>
  <si>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</si>
  <si>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</si>
  <si>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</si>
  <si>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</si>
  <si>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</si>
  <si>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</si>
  <si>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</si>
  <si>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</si>
  <si>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</si>
  <si>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</si>
  <si>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</si>
  <si>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</si>
  <si>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</si>
  <si>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</si>
  <si>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</si>
  <si>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</si>
  <si>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</si>
  <si>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</si>
  <si>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</si>
  <si>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</si>
  <si>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</si>
  <si>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</si>
  <si>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</si>
  <si>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</si>
  <si>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</si>
  <si>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</si>
  <si>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</si>
  <si>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</si>
  <si>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</si>
  <si>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</si>
  <si>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</si>
  <si>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</si>
  <si>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</si>
  <si>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</si>
  <si>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</si>
  <si>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</si>
  <si>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</si>
  <si>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</si>
  <si>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</si>
  <si>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</si>
  <si>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</si>
  <si>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</si>
  <si>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</si>
  <si>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</si>
  <si>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</si>
  <si>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</si>
  <si>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</si>
  <si>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</si>
  <si>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</si>
  <si>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</si>
  <si>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</si>
  <si>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</si>
  <si>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</si>
  <si>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</si>
  <si>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</si>
  <si>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</si>
  <si>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</si>
  <si>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</si>
  <si>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</si>
  <si>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</si>
  <si>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</si>
  <si>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</si>
  <si>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</si>
  <si>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</si>
  <si>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</si>
  <si>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</si>
  <si>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</si>
  <si>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</si>
  <si>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</si>
  <si>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</si>
  <si>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</si>
  <si>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</si>
  <si>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</si>
  <si>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</si>
  <si>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</si>
  <si>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</si>
  <si>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</si>
  <si>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</si>
  <si>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</si>
  <si>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</si>
  <si>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</si>
  <si>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</si>
  <si>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</si>
  <si>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</si>
  <si>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</si>
  <si>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</si>
  <si>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</si>
  <si>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</si>
  <si>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</si>
  <si>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</si>
  <si>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</si>
  <si>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</si>
  <si>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</si>
  <si>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</si>
  <si>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</si>
  <si>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</si>
  <si>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</si>
  <si>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</si>
  <si>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</si>
  <si>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</si>
  <si>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</si>
  <si>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</si>
  <si>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</si>
  <si>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</si>
  <si>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</si>
  <si>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</si>
  <si>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</si>
  <si>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</si>
  <si>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</si>
  <si>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</si>
  <si>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</si>
  <si>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</si>
  <si>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</si>
  <si>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</si>
  <si>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</si>
  <si>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</si>
  <si>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</si>
  <si>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</si>
  <si>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</si>
  <si>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</si>
  <si>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</si>
  <si>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</si>
  <si>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</si>
  <si>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</si>
  <si>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</si>
  <si>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</si>
  <si>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</si>
  <si>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</si>
  <si>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</si>
  <si>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</si>
  <si>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</si>
  <si>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</si>
  <si>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</si>
  <si>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</si>
  <si>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</si>
  <si>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</si>
  <si>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</si>
  <si>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</si>
  <si>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</si>
  <si>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</si>
  <si>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</si>
  <si>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</si>
  <si>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</si>
  <si>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</si>
  <si>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</si>
  <si>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</si>
  <si>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</si>
  <si>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</si>
  <si>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</si>
  <si>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</si>
  <si>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</si>
  <si>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</si>
  <si>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</si>
  <si>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</si>
  <si>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</si>
  <si>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</si>
  <si>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</si>
  <si>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</si>
  <si>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</si>
  <si>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</si>
  <si>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</si>
  <si>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</si>
  <si>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</si>
  <si>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</si>
  <si>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</si>
  <si>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</si>
  <si>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</si>
  <si>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</si>
  <si>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</si>
  <si>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</si>
  <si>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</si>
  <si>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</si>
  <si>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</si>
  <si>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</si>
  <si>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</si>
  <si>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</si>
  <si>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</si>
  <si>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</si>
  <si>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</si>
  <si>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</si>
  <si>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</si>
  <si>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</si>
  <si>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</si>
  <si>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</si>
  <si>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</si>
  <si>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</si>
  <si>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</si>
  <si>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</si>
  <si>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</si>
  <si>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</si>
  <si>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</si>
  <si>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</si>
  <si>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</si>
  <si>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</si>
  <si>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</si>
  <si>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</si>
  <si>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</si>
  <si>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</si>
  <si>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</si>
  <si>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</si>
  <si>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</si>
  <si>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</si>
  <si>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</si>
  <si>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</si>
  <si>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</si>
  <si>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</si>
  <si>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</si>
  <si>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</si>
  <si>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</si>
  <si>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</si>
  <si>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</si>
  <si>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</si>
  <si>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</si>
  <si>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</si>
  <si>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</si>
  <si>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</si>
  <si>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</si>
  <si>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</si>
  <si>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</si>
  <si>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</si>
  <si>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</si>
  <si>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</si>
  <si>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</si>
  <si>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</si>
  <si>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</si>
  <si>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</si>
  <si>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</si>
  <si>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</si>
  <si>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</si>
  <si>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</si>
  <si>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</si>
  <si>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</si>
  <si>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</si>
  <si>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</si>
  <si>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</si>
  <si>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</si>
  <si>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</si>
  <si>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</si>
  <si>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</si>
  <si>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</si>
  <si>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</si>
  <si>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</si>
  <si>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</si>
  <si>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</si>
  <si>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</si>
  <si>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</si>
  <si>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</si>
  <si>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</si>
  <si>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</si>
  <si>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</si>
  <si>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</si>
  <si>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</si>
  <si>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</si>
  <si>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</si>
  <si>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</si>
  <si>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</si>
  <si>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</si>
  <si>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</si>
  <si>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</si>
  <si>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</si>
  <si>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</si>
  <si>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</si>
  <si>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</si>
  <si>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</si>
  <si>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</si>
  <si>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</si>
  <si>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</si>
  <si>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</si>
  <si>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</si>
  <si>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</si>
  <si>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</si>
  <si>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</si>
  <si>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</si>
  <si>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</si>
  <si>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</si>
  <si>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</si>
  <si>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</si>
  <si>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</si>
  <si>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</si>
  <si>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</si>
  <si>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</si>
  <si>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</si>
  <si>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</si>
  <si>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</si>
  <si>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</si>
  <si>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</si>
  <si>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</si>
  <si>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</si>
  <si>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</si>
  <si>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</si>
  <si>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</si>
  <si>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</si>
  <si>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</si>
  <si>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</si>
  <si>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</si>
  <si>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</si>
  <si>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</si>
  <si>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</si>
  <si>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</si>
  <si>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</si>
  <si>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</si>
  <si>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</si>
  <si>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</si>
  <si>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</si>
  <si>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</si>
  <si>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</si>
  <si>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</si>
  <si>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</si>
  <si>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</si>
  <si>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</si>
  <si>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</si>
  <si>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</si>
  <si>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</si>
  <si>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</si>
  <si>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</si>
  <si>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</si>
  <si>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</si>
  <si>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</si>
  <si>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</si>
  <si>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</si>
  <si>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</si>
  <si>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</si>
  <si>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</si>
  <si>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</si>
  <si>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</si>
  <si>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</si>
  <si>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</si>
  <si>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</si>
  <si>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</si>
  <si>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</si>
  <si>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</si>
  <si>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</si>
  <si>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</si>
  <si>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</si>
  <si>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</si>
  <si>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</si>
  <si>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</si>
  <si>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</si>
  <si>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</si>
  <si>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</si>
  <si>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</si>
  <si>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</si>
  <si>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</si>
  <si>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</si>
  <si>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</si>
  <si>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</si>
  <si>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</si>
  <si>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</si>
  <si>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</si>
  <si>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</si>
  <si>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</si>
  <si>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</si>
  <si>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</si>
  <si>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</si>
  <si>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</si>
  <si>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</si>
  <si>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</si>
  <si>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</si>
  <si>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</si>
  <si>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</si>
  <si>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</si>
  <si>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</si>
  <si>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</si>
  <si>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</si>
  <si>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</si>
  <si>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</si>
  <si>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</si>
  <si>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</si>
  <si>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</si>
  <si>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</si>
  <si>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</si>
  <si>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</si>
  <si>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</si>
  <si>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</si>
  <si>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</si>
  <si>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</si>
  <si>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</si>
  <si>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</si>
  <si>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</si>
  <si>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</si>
  <si>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</si>
  <si>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</si>
  <si>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</si>
  <si>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</si>
  <si>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</si>
  <si>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</si>
  <si>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</si>
  <si>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</si>
  <si>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</si>
  <si>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</si>
  <si>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</si>
  <si>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</si>
  <si>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</si>
  <si>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</si>
  <si>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</si>
  <si>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</si>
  <si>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</si>
  <si>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</si>
  <si>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</si>
  <si>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</si>
  <si>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</si>
  <si>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</si>
  <si>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</si>
  <si>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</si>
  <si>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</si>
  <si>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</si>
  <si>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</si>
  <si>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</si>
  <si>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</si>
  <si>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</si>
  <si>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</si>
  <si>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</si>
  <si>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</si>
  <si>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</si>
  <si>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</si>
  <si>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</si>
  <si>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</si>
  <si>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</si>
  <si>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</si>
  <si>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</si>
  <si>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</si>
  <si>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</si>
  <si>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</si>
  <si>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</si>
  <si>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</si>
  <si>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</si>
  <si>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</si>
  <si>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</si>
  <si>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</si>
  <si>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</si>
  <si>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</si>
  <si>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</si>
  <si>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</si>
  <si>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</si>
  <si>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</si>
  <si>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</si>
  <si>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</si>
  <si>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</si>
  <si>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</si>
  <si>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</si>
  <si>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</si>
  <si>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</si>
  <si>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</si>
  <si>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</si>
  <si>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</si>
  <si>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</si>
  <si>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</si>
  <si>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</si>
  <si>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</si>
  <si>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</si>
  <si>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</si>
  <si>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</si>
  <si>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</si>
  <si>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</si>
  <si>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</si>
  <si>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</si>
  <si>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</si>
  <si>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</si>
  <si>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</si>
  <si>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</si>
  <si>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</si>
  <si>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</si>
  <si>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</si>
  <si>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</si>
  <si>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</si>
  <si>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</si>
  <si>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</si>
  <si>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</si>
  <si>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</si>
  <si>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</si>
  <si>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</si>
  <si>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</si>
  <si>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</si>
  <si>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</si>
  <si>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</si>
  <si>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</si>
  <si>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</si>
  <si>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</si>
  <si>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</si>
  <si>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</si>
  <si>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</si>
  <si>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</si>
  <si>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</si>
  <si>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</si>
  <si>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</si>
  <si>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</si>
  <si>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</si>
  <si>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</si>
  <si>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</si>
  <si>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</si>
  <si>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</si>
  <si>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</si>
  <si>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</si>
  <si>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</si>
  <si>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</si>
  <si>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</si>
  <si>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</si>
  <si>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</si>
  <si>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</si>
  <si>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</si>
  <si>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</si>
  <si>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</si>
  <si>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</si>
  <si>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</si>
  <si>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</si>
  <si>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</si>
  <si>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</si>
  <si>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</si>
  <si>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</si>
  <si>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</si>
  <si>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</si>
  <si>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</si>
  <si>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</si>
  <si>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</si>
  <si>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</si>
  <si>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</si>
  <si>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</si>
  <si>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</si>
  <si>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</si>
  <si>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</si>
  <si>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</si>
  <si>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</si>
  <si>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</si>
  <si>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</si>
  <si>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</si>
  <si>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</si>
  <si>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</si>
  <si>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</si>
  <si>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</si>
  <si>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</si>
  <si>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</si>
  <si>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</si>
  <si>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</si>
  <si>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</si>
  <si>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</si>
  <si>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</si>
  <si>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</si>
  <si>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</si>
  <si>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</si>
  <si>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</si>
  <si>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</si>
  <si>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</si>
  <si>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</si>
  <si>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</si>
  <si>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</si>
  <si>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</si>
  <si>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</si>
  <si>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</si>
  <si>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</si>
  <si>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</si>
  <si>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</si>
  <si>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</si>
  <si>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</si>
  <si>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</si>
  <si>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</si>
  <si>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</si>
  <si>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</si>
  <si>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</si>
  <si>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</si>
  <si>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</si>
  <si>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</si>
  <si>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</si>
  <si>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</si>
  <si>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</si>
  <si>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</si>
  <si>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</si>
  <si>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</si>
  <si>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</si>
  <si>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</si>
  <si>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</si>
  <si>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</si>
  <si>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</si>
  <si>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</si>
  <si>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</si>
  <si>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</si>
  <si>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</si>
  <si>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</si>
  <si>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</si>
  <si>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</si>
  <si>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</si>
  <si>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</si>
  <si>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</si>
  <si>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</si>
  <si>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</si>
  <si>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</si>
  <si>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</si>
  <si>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</si>
  <si>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</si>
  <si>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</si>
  <si>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</si>
  <si>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</si>
  <si>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</si>
  <si>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</si>
  <si>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</si>
  <si>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</si>
  <si>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</si>
  <si>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</si>
  <si>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</si>
  <si>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</si>
  <si>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</si>
  <si>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</si>
  <si>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</si>
  <si>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</si>
  <si>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</si>
  <si>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</si>
  <si>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</si>
  <si>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</si>
  <si>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</si>
  <si>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</si>
  <si>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</si>
  <si>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</si>
  <si>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</si>
  <si>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</si>
  <si>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</si>
  <si>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</si>
  <si>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</si>
  <si>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</si>
  <si>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</si>
  <si>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</si>
  <si>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</si>
  <si>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</si>
  <si>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</si>
  <si>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</si>
  <si>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</si>
  <si>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</si>
  <si>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</si>
  <si>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</si>
  <si>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</si>
  <si>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</si>
  <si>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</si>
  <si>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</si>
  <si>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</si>
  <si>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</si>
  <si>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</si>
  <si>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</si>
  <si>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</si>
  <si>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</si>
  <si>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</si>
  <si>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</si>
  <si>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</si>
  <si>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</si>
  <si>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</si>
  <si>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</si>
  <si>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</si>
  <si>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</si>
  <si>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</si>
  <si>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</si>
  <si>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</si>
  <si>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</si>
  <si>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</si>
  <si>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</si>
  <si>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</si>
  <si>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</si>
  <si>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</si>
  <si>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</si>
  <si>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</si>
  <si>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</si>
  <si>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</si>
  <si>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</si>
  <si>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</si>
  <si>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</si>
  <si>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</si>
  <si>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</si>
  <si>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</si>
  <si>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</si>
  <si>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</si>
  <si>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</si>
  <si>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</si>
  <si>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</si>
  <si>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</si>
  <si>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</si>
  <si>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</si>
  <si>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</si>
  <si>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</si>
  <si>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</si>
  <si>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</si>
  <si>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</si>
  <si>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</si>
  <si>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</si>
  <si>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</si>
  <si>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</si>
  <si>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</si>
  <si>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</si>
  <si>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</si>
  <si>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</si>
  <si>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</si>
  <si>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</si>
  <si>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</si>
  <si>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</si>
  <si>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</si>
  <si>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</si>
  <si>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</si>
  <si>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</si>
  <si>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</si>
  <si>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</si>
  <si>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</si>
  <si>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</si>
  <si>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</si>
  <si>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</si>
  <si>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</si>
  <si>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</si>
  <si>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</si>
  <si>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</si>
  <si>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</si>
  <si>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</si>
  <si>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</si>
  <si>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</si>
  <si>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</si>
  <si>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</si>
  <si>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</si>
  <si>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</si>
  <si>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</si>
  <si>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</si>
  <si>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</si>
  <si>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</si>
  <si>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</si>
  <si>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</si>
  <si>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</si>
  <si>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</si>
  <si>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</si>
  <si>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</si>
  <si>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</si>
  <si>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</si>
  <si>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</si>
  <si>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</si>
  <si>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</si>
  <si>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</si>
  <si>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</si>
  <si>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</si>
  <si>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</si>
  <si>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</si>
  <si>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</si>
  <si>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</si>
  <si>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</si>
  <si>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</si>
  <si>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</si>
  <si>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</si>
  <si>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</si>
  <si>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</si>
  <si>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</si>
  <si>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</si>
  <si>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</si>
  <si>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</si>
  <si>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</si>
  <si>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</si>
  <si>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</si>
  <si>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</si>
  <si>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</si>
  <si>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</si>
  <si>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</si>
  <si>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</si>
  <si>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</si>
  <si>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</si>
  <si>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</si>
  <si>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</si>
  <si>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</si>
  <si>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</si>
  <si>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</si>
  <si>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</si>
  <si>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</si>
  <si>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</si>
  <si>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</si>
  <si>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</si>
  <si>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</si>
  <si>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</si>
  <si>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</si>
  <si>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</si>
  <si>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</si>
  <si>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</si>
  <si>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</si>
  <si>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</si>
  <si>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</si>
  <si>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</si>
  <si>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</si>
  <si>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</si>
  <si>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</si>
  <si>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</si>
  <si>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</si>
  <si>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</si>
  <si>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</si>
  <si>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</si>
  <si>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</si>
  <si>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</si>
  <si>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</si>
  <si>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</si>
  <si>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</si>
  <si>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</si>
  <si>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</si>
  <si>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</si>
  <si>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</si>
  <si>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</si>
  <si>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</si>
  <si>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</si>
  <si>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</si>
  <si>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</si>
  <si>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</si>
  <si>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</si>
  <si>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</si>
  <si>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</si>
  <si>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</si>
  <si>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</si>
  <si>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</si>
  <si>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</si>
  <si>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</si>
  <si>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</si>
  <si>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</si>
  <si>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</si>
  <si>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</si>
  <si>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</si>
  <si>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</si>
  <si>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</si>
  <si>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</si>
  <si>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</si>
  <si>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</si>
  <si>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</si>
  <si>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</si>
  <si>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</si>
  <si>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</si>
  <si>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</si>
  <si>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</si>
  <si>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</si>
  <si>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</si>
  <si>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</si>
  <si>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</si>
  <si>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</si>
  <si>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</si>
  <si>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</si>
  <si>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</si>
  <si>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</si>
  <si>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</si>
  <si>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</si>
  <si>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</si>
  <si>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</si>
  <si>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</si>
  <si>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</si>
  <si>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</si>
  <si>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</si>
  <si>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</si>
  <si>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</si>
  <si>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</si>
  <si>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</si>
  <si>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</si>
  <si>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</si>
  <si>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</si>
  <si>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</si>
  <si>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</si>
  <si>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</si>
  <si>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</si>
  <si>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</si>
  <si>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</si>
  <si>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</si>
  <si>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</si>
  <si>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</si>
  <si>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</si>
  <si>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</si>
  <si>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</si>
  <si>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</si>
  <si>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</si>
  <si>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</si>
  <si>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</si>
  <si>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</si>
  <si>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</si>
  <si>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</si>
  <si>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</si>
  <si>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</si>
  <si>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</si>
  <si>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</si>
  <si>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</si>
  <si>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</si>
  <si>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</si>
  <si>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</si>
  <si>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</si>
  <si>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</si>
  <si>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</si>
  <si>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</si>
  <si>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</si>
  <si>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</si>
  <si>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</si>
  <si>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</si>
  <si>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</si>
  <si>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</si>
  <si>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</si>
  <si>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</si>
  <si>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</si>
  <si>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</si>
  <si>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</si>
  <si>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</si>
  <si>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</si>
  <si>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</si>
  <si>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</si>
  <si>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</si>
  <si>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</si>
  <si>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</si>
  <si>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</si>
  <si>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</si>
  <si>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</si>
  <si>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</si>
  <si>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</si>
  <si>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</si>
  <si>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</si>
  <si>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</si>
  <si>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</si>
  <si>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</si>
  <si>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</si>
  <si>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</si>
  <si>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</si>
  <si>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</si>
  <si>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</si>
  <si>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</si>
  <si>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</si>
  <si>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</si>
  <si>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</si>
  <si>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</si>
  <si>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</si>
  <si>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</si>
  <si>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</si>
  <si>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</si>
  <si>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</si>
  <si>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</si>
  <si>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</si>
  <si>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</si>
  <si>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</si>
  <si>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</si>
  <si>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</si>
  <si>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</si>
  <si>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</si>
  <si>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</si>
  <si>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</si>
  <si>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</si>
  <si>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</si>
  <si>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</si>
  <si>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</si>
  <si>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</si>
  <si>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</si>
  <si>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</si>
  <si>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</si>
  <si>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</si>
  <si>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</si>
  <si>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</si>
  <si>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</si>
  <si>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</si>
  <si>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</si>
  <si>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</si>
  <si>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</si>
  <si>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</si>
  <si>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</si>
  <si>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</si>
  <si>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</si>
  <si>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</si>
  <si>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</si>
  <si>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</si>
  <si>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</si>
  <si>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</si>
  <si>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</si>
  <si>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</si>
  <si>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</si>
  <si>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</si>
  <si>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</si>
  <si>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</si>
  <si>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</si>
  <si>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</si>
  <si>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</si>
  <si>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</si>
  <si>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</si>
  <si>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</si>
  <si>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</si>
  <si>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</si>
  <si>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</si>
  <si>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</si>
  <si>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</si>
  <si>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</si>
  <si>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</si>
  <si>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</si>
  <si>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</si>
  <si>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</si>
  <si>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</si>
  <si>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</si>
  <si>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</si>
  <si>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</si>
  <si>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</si>
  <si>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</si>
  <si>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</si>
  <si>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</si>
  <si>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</si>
  <si>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</si>
  <si>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</si>
  <si>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</si>
  <si>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</si>
  <si>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</si>
  <si>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</si>
  <si>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</si>
  <si>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</si>
  <si>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</si>
  <si>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</si>
  <si>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</si>
  <si>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</si>
  <si>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</si>
  <si>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</si>
  <si>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</si>
  <si>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</si>
  <si>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</si>
  <si>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</si>
  <si>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</si>
  <si>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</si>
  <si>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</si>
  <si>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</si>
  <si>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</si>
  <si>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</si>
  <si>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</si>
  <si>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</si>
  <si>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</si>
  <si>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</si>
  <si>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</si>
  <si>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</si>
  <si>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</si>
  <si>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</si>
  <si>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</si>
  <si>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</si>
  <si>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</si>
  <si>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</si>
  <si>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</si>
  <si>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</si>
  <si>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</si>
  <si>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</si>
  <si>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</si>
  <si>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</si>
  <si>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</si>
  <si>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</si>
  <si>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</si>
  <si>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</si>
  <si>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</si>
  <si>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</si>
  <si>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</si>
  <si>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</si>
  <si>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</si>
  <si>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</si>
  <si>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</si>
  <si>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</si>
  <si>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</si>
  <si>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</si>
  <si>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</si>
  <si>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</si>
  <si>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</si>
  <si>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</si>
  <si>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</si>
  <si>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</si>
  <si>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</si>
  <si>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</si>
  <si>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</si>
  <si>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</si>
  <si>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</si>
  <si>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</si>
  <si>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</si>
  <si>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</si>
  <si>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</si>
  <si>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</si>
  <si>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</si>
  <si>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</si>
  <si>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</si>
  <si>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</si>
  <si>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</si>
  <si>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</si>
  <si>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</si>
  <si>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</si>
  <si>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</si>
  <si>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</si>
  <si>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</si>
  <si>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</si>
  <si>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</si>
  <si>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</si>
  <si>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</si>
  <si>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</si>
  <si>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</si>
  <si>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</si>
  <si>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</si>
  <si>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</si>
  <si>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</si>
  <si>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</si>
  <si>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</si>
  <si>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</si>
  <si>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</si>
  <si>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</si>
  <si>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</si>
  <si>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</si>
  <si>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</si>
  <si>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</si>
  <si>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</si>
  <si>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</si>
  <si>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</si>
  <si>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</si>
  <si>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</si>
  <si>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</si>
  <si>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</si>
  <si>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</si>
  <si>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</si>
  <si>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</si>
  <si>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</si>
  <si>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</si>
  <si>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</si>
  <si>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</si>
  <si>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</si>
  <si>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</si>
  <si>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</si>
  <si>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</si>
  <si>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</si>
  <si>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</si>
  <si>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</si>
  <si>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</si>
  <si>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</si>
  <si>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</si>
  <si>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</si>
  <si>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</si>
  <si>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</si>
  <si>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</si>
  <si>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</si>
  <si>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</si>
  <si>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</si>
  <si>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</si>
  <si>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</si>
  <si>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</si>
  <si>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</si>
  <si>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</si>
  <si>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</si>
  <si>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</si>
  <si>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</si>
  <si>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</si>
  <si>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</si>
  <si>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</si>
  <si>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</si>
  <si>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</si>
  <si>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</si>
  <si>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</si>
  <si>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</si>
  <si>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</si>
  <si>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</si>
  <si>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</si>
  <si>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</si>
  <si>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</si>
  <si>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</si>
  <si>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</si>
  <si>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</si>
  <si>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</si>
  <si>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</si>
  <si>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</si>
  <si>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</si>
  <si>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</si>
  <si>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</si>
  <si>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</si>
  <si>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</si>
  <si>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</si>
  <si>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</si>
  <si>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</si>
  <si>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</si>
  <si>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</si>
  <si>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</si>
  <si>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</si>
  <si>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</si>
  <si>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</si>
  <si>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</si>
  <si>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</si>
  <si>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</si>
  <si>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</si>
  <si>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</si>
  <si>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</si>
  <si>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</si>
  <si>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</si>
  <si>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</si>
  <si>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</si>
  <si>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</si>
  <si>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</si>
  <si>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</si>
  <si>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</si>
  <si>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</si>
  <si>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</si>
  <si>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</si>
  <si>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</si>
  <si>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</si>
  <si>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</si>
  <si>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</si>
  <si>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</si>
  <si>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</si>
  <si>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</si>
  <si>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</si>
  <si>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</si>
  <si>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</si>
  <si>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</si>
  <si>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</si>
  <si>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</si>
  <si>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</si>
  <si>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</si>
  <si>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</si>
  <si>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</si>
  <si>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</si>
  <si>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</si>
  <si>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</si>
  <si>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</si>
  <si>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</si>
  <si>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</si>
  <si>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</si>
  <si>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</si>
  <si>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</si>
  <si>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</si>
  <si>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</si>
  <si>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</si>
  <si>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</si>
  <si>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</si>
  <si>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</si>
  <si>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</si>
  <si>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</si>
  <si>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</si>
  <si>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</si>
  <si>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</si>
  <si>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</si>
  <si>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</si>
  <si>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</si>
  <si>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</si>
  <si>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</si>
  <si>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</si>
  <si>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</si>
  <si>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</si>
  <si>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</si>
  <si>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</si>
  <si>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</si>
  <si>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</si>
  <si>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</si>
  <si>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</si>
  <si>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</si>
  <si>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</si>
  <si>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</si>
  <si>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</si>
  <si>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</si>
  <si>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</si>
  <si>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</si>
  <si>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</si>
  <si>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</si>
  <si>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</si>
  <si>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</si>
  <si>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</si>
  <si>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</si>
  <si>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</si>
  <si>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</si>
  <si>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</si>
  <si>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</si>
  <si>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</si>
  <si>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</si>
  <si>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</si>
  <si>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</si>
  <si>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</si>
  <si>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</si>
  <si>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</si>
  <si>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</si>
  <si>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</si>
  <si>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</si>
  <si>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</si>
  <si>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</si>
  <si>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</si>
  <si>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</si>
  <si>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</si>
  <si>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</si>
  <si>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</si>
  <si>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</si>
  <si>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</si>
  <si>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</si>
  <si>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</si>
  <si>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</si>
  <si>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</si>
  <si>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</si>
  <si>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</si>
  <si>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</si>
  <si>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</si>
  <si>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</si>
  <si>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</si>
  <si>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</si>
  <si>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</si>
  <si>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</si>
  <si>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</si>
  <si>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</si>
  <si>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</si>
  <si>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</si>
  <si>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</si>
  <si>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</si>
  <si>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</si>
  <si>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</si>
  <si>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</si>
  <si>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</si>
  <si>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</si>
  <si>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</si>
  <si>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</si>
  <si>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</si>
  <si>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</si>
  <si>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</si>
  <si>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</si>
  <si>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</si>
  <si>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</si>
  <si>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</si>
  <si>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</si>
  <si>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</si>
  <si>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</si>
  <si>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</si>
  <si>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</si>
  <si>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</si>
  <si>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</si>
  <si>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</si>
  <si>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</si>
  <si>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</si>
  <si>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</si>
  <si>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</si>
  <si>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</si>
  <si>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</si>
  <si>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</si>
  <si>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</si>
  <si>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</si>
  <si>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</si>
  <si>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</si>
  <si>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</si>
  <si>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</si>
  <si>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</si>
  <si>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</si>
  <si>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</si>
  <si>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</si>
  <si>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</si>
  <si>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</si>
  <si>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</si>
  <si>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</si>
  <si>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</si>
  <si>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</si>
  <si>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</si>
  <si>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</si>
  <si>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</si>
  <si>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</si>
  <si>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</si>
  <si>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</si>
  <si>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</si>
  <si>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</si>
  <si>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</si>
  <si>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</si>
  <si>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</si>
  <si>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</si>
  <si>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</si>
  <si>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</si>
  <si>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</si>
  <si>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</si>
  <si>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</si>
  <si>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</si>
  <si>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</si>
  <si>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</si>
  <si>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</si>
  <si>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</si>
  <si>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</si>
  <si>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</si>
  <si>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</si>
  <si>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</si>
  <si>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</si>
  <si>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</si>
  <si>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</si>
  <si>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</si>
  <si>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</si>
  <si>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</si>
  <si>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</si>
  <si>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</si>
  <si>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</si>
  <si>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</si>
  <si>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</si>
  <si>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</si>
  <si>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</si>
  <si>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</si>
  <si>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</si>
  <si>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</si>
  <si>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</si>
  <si>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</si>
  <si>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</si>
  <si>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</si>
  <si>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</si>
  <si>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</si>
  <si>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</si>
  <si>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</si>
  <si>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</si>
  <si>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</si>
  <si>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</si>
  <si>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</si>
  <si>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</si>
  <si>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</si>
  <si>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</si>
  <si>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</si>
  <si>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</si>
  <si>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</si>
  <si>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</si>
  <si>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</si>
  <si>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</si>
  <si>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</si>
  <si>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</si>
  <si>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</si>
  <si>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</si>
  <si>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</si>
  <si>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</si>
  <si>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</si>
  <si>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</si>
  <si>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</si>
  <si>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</si>
  <si>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</si>
  <si>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</si>
  <si>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</si>
  <si>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</si>
  <si>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</si>
  <si>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</si>
  <si>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</si>
  <si>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</si>
  <si>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</si>
  <si>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</si>
  <si>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</si>
  <si>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</si>
  <si>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</si>
  <si>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</si>
  <si>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</si>
  <si>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</si>
  <si>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</si>
  <si>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</si>
  <si>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</si>
  <si>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</si>
  <si>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</si>
  <si>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</si>
  <si>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</si>
  <si>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</si>
  <si>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</si>
  <si>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</si>
  <si>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</si>
  <si>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</si>
  <si>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</si>
  <si>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</si>
  <si>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</si>
  <si>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</si>
  <si>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</si>
  <si>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</si>
  <si>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</si>
  <si>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</si>
  <si>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</si>
  <si>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</si>
  <si>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</si>
  <si>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</si>
  <si>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</si>
  <si>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</si>
  <si>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</si>
  <si>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</si>
  <si>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</si>
  <si>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</si>
  <si>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</si>
  <si>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</si>
  <si>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</si>
  <si>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</si>
  <si>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</si>
  <si>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</si>
  <si>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</si>
  <si>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</si>
  <si>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</si>
  <si>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</si>
  <si>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</si>
  <si>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</si>
  <si>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</si>
  <si>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</si>
  <si>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</si>
  <si>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</si>
  <si>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</si>
  <si>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</si>
  <si>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</si>
  <si>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</si>
  <si>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</si>
  <si>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</si>
  <si>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</si>
  <si>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</si>
  <si>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</si>
  <si>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</si>
  <si>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</si>
  <si>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</si>
  <si>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</si>
  <si>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</si>
  <si>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</si>
  <si>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</si>
  <si>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</si>
  <si>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</si>
  <si>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</si>
  <si>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</si>
  <si>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</si>
  <si>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</si>
  <si>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</si>
  <si>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</si>
  <si>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</si>
  <si>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</si>
  <si>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</si>
  <si>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</si>
  <si>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</si>
  <si>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</si>
  <si>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</si>
  <si>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</si>
  <si>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</si>
  <si>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</si>
  <si>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</si>
  <si>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</si>
  <si>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</si>
  <si>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</si>
  <si>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</si>
  <si>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</si>
  <si>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</si>
  <si>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</si>
  <si>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</si>
  <si>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</si>
  <si>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</si>
  <si>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</si>
  <si>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</si>
  <si>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</si>
  <si>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</si>
  <si>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</si>
  <si>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</si>
  <si>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</si>
  <si>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</si>
  <si>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</si>
  <si>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</si>
  <si>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</si>
  <si>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</si>
  <si>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</si>
  <si>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</si>
  <si>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</si>
  <si>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</si>
  <si>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</si>
  <si>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</si>
  <si>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</si>
  <si>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</si>
  <si>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</si>
  <si>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</si>
  <si>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</si>
  <si>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</si>
  <si>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</si>
  <si>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</si>
  <si>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</si>
  <si>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</si>
  <si>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</si>
  <si>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</si>
  <si>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</si>
  <si>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</si>
  <si>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</si>
  <si>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</si>
  <si>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</si>
  <si>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</si>
  <si>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</si>
  <si>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</si>
  <si>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</si>
  <si>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</si>
  <si>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</si>
  <si>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</si>
  <si>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</si>
  <si>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</si>
  <si>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</si>
  <si>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</si>
  <si>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</si>
  <si>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</si>
  <si>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</si>
  <si>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</si>
  <si>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</si>
  <si>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</si>
  <si>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</si>
  <si>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</si>
  <si>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</si>
  <si>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</si>
  <si>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</si>
  <si>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</si>
  <si>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</si>
  <si>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</si>
  <si>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</si>
  <si>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</si>
  <si>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</si>
  <si>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</si>
  <si>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</si>
  <si>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</si>
  <si>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</si>
  <si>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</si>
  <si>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</si>
  <si>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</si>
  <si>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</si>
  <si>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</si>
  <si>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</si>
  <si>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</si>
  <si>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</si>
  <si>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</si>
  <si>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</si>
  <si>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</si>
  <si>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</si>
  <si>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</si>
  <si>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</si>
  <si>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</si>
  <si>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</si>
  <si>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</si>
  <si>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</si>
  <si>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</si>
  <si>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</si>
  <si>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</si>
  <si>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</si>
  <si>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</si>
  <si>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</si>
  <si>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</si>
  <si>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</si>
  <si>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</si>
  <si>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</si>
  <si>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</si>
  <si>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</si>
  <si>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</si>
  <si>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</si>
  <si>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</si>
  <si>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</si>
  <si>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</si>
  <si>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</si>
  <si>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</si>
  <si>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</si>
  <si>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</si>
  <si>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</si>
  <si>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</si>
  <si>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</si>
  <si>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</si>
  <si>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</si>
  <si>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</si>
  <si>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</si>
  <si>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</si>
  <si>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</si>
  <si>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</si>
  <si>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</si>
  <si>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</si>
  <si>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</si>
  <si>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</si>
  <si>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</si>
  <si>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</si>
  <si>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</si>
  <si>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</si>
  <si>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</si>
  <si>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</si>
  <si>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</si>
  <si>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</si>
  <si>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</si>
  <si>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</si>
  <si>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</si>
  <si>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</si>
  <si>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</si>
  <si>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</si>
  <si>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</si>
  <si>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</si>
  <si>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</si>
  <si>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</si>
  <si>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</si>
  <si>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</si>
  <si>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</si>
  <si>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</si>
  <si>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</si>
  <si>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</si>
  <si>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</si>
  <si>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</si>
  <si>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</si>
  <si>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</si>
  <si>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</si>
  <si>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</si>
  <si>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</si>
  <si>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</si>
  <si>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</si>
  <si>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</si>
  <si>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</si>
  <si>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</si>
  <si>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</si>
  <si>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</si>
  <si>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</si>
  <si>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</si>
  <si>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</si>
  <si>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</si>
  <si>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</si>
  <si>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</si>
  <si>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</si>
  <si>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</si>
  <si>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</si>
  <si>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</si>
  <si>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</si>
  <si>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</si>
  <si>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</si>
  <si>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</si>
  <si>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</si>
  <si>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</si>
  <si>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</si>
  <si>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</si>
  <si>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</si>
  <si>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</si>
  <si>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</si>
  <si>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</si>
  <si>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</si>
  <si>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</si>
  <si>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</si>
  <si>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</si>
  <si>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</si>
  <si>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</si>
  <si>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</si>
  <si>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</si>
  <si>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</si>
  <si>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</si>
  <si>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</si>
  <si>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</si>
  <si>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</si>
  <si>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</si>
  <si>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</si>
  <si>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</si>
  <si>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</si>
  <si>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</si>
  <si>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</si>
  <si>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</si>
  <si>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</si>
  <si>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</si>
  <si>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</si>
  <si>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</si>
  <si>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</si>
  <si>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</si>
  <si>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</si>
  <si>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</si>
  <si>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</si>
  <si>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</si>
  <si>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</si>
  <si>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</si>
  <si>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</si>
  <si>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</si>
  <si>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</si>
  <si>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</si>
  <si>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</si>
  <si>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</si>
  <si>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</si>
  <si>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</si>
  <si>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</si>
  <si>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</si>
  <si>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</si>
  <si>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</si>
  <si>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</si>
  <si>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</si>
  <si>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</si>
  <si>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</si>
  <si>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</si>
  <si>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</si>
  <si>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</si>
  <si>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</si>
  <si>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</si>
  <si>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</si>
  <si>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</si>
  <si>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</si>
  <si>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</si>
  <si>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</si>
  <si>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</si>
  <si>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</si>
  <si>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</si>
  <si>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</si>
  <si>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</si>
  <si>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</si>
  <si>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</si>
  <si>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</si>
  <si>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</si>
  <si>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</si>
  <si>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</si>
  <si>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</si>
  <si>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</si>
  <si>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</si>
  <si>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</si>
  <si>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</si>
  <si>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</si>
  <si>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</si>
  <si>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</si>
  <si>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</si>
  <si>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</si>
  <si>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</si>
  <si>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</si>
  <si>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</si>
  <si>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</si>
  <si>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</si>
  <si>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</si>
  <si>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</si>
  <si>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</si>
  <si>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</si>
  <si>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</si>
  <si>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</si>
  <si>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</si>
  <si>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</si>
  <si>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</si>
  <si>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</si>
  <si>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</si>
  <si>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</si>
  <si>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</si>
  <si>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</si>
  <si>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</si>
  <si>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</si>
  <si>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</si>
  <si>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</si>
  <si>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</si>
  <si>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</si>
  <si>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</si>
  <si>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</si>
  <si>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</si>
  <si>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</si>
  <si>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</si>
  <si>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</si>
  <si>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</si>
  <si>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</si>
  <si>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</si>
  <si>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</si>
  <si>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</si>
  <si>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</si>
  <si>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</si>
  <si>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</si>
  <si>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</si>
  <si>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</si>
  <si>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</si>
  <si>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</si>
  <si>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</si>
  <si>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</si>
  <si>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</si>
  <si>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</si>
  <si>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</si>
  <si>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</si>
  <si>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</si>
  <si>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</si>
  <si>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</si>
  <si>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</si>
  <si>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</si>
  <si>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</si>
  <si>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</si>
  <si>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</si>
  <si>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</si>
  <si>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</si>
  <si>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</si>
  <si>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</si>
  <si>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</si>
  <si>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</si>
  <si>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</si>
  <si>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</si>
  <si>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</si>
  <si>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</si>
  <si>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</si>
  <si>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</si>
  <si>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</si>
  <si>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</si>
  <si>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</si>
  <si>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</si>
  <si>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</si>
  <si>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</si>
  <si>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</si>
  <si>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</si>
  <si>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</si>
  <si>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</si>
  <si>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</si>
  <si>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</si>
  <si>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</si>
  <si>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</si>
  <si>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</si>
  <si>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</si>
  <si>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</si>
  <si>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</si>
  <si>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</si>
  <si>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</si>
  <si>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</si>
  <si>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</si>
  <si>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</si>
  <si>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</si>
  <si>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</si>
  <si>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</si>
  <si>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</si>
  <si>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</si>
  <si>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</si>
  <si>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</si>
  <si>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</si>
  <si>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</si>
  <si>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</si>
  <si>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</si>
  <si>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</si>
  <si>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</si>
  <si>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</si>
  <si>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</si>
  <si>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</si>
  <si>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</si>
  <si>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</si>
  <si>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</si>
  <si>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</si>
  <si>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</si>
  <si>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</si>
  <si>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</si>
  <si>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</si>
  <si>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</si>
  <si>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</si>
  <si>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</si>
  <si>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</si>
  <si>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</si>
  <si>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</si>
  <si>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</si>
  <si>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</si>
  <si>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</si>
  <si>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</si>
  <si>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</si>
  <si>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</si>
  <si>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</si>
  <si>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</si>
  <si>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</si>
  <si>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</si>
  <si>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</si>
  <si>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</si>
  <si>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</si>
  <si>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</si>
  <si>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</si>
  <si>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</si>
  <si>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</si>
  <si>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</si>
  <si>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</si>
  <si>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</si>
  <si>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</si>
  <si>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</si>
  <si>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</si>
  <si>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</si>
  <si>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</si>
  <si>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</si>
  <si>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</si>
  <si>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</si>
  <si>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</si>
  <si>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</si>
  <si>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</si>
  <si>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</si>
  <si>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</si>
  <si>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</si>
  <si>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</si>
  <si>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</si>
  <si>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</si>
  <si>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</si>
  <si>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</si>
  <si>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</si>
  <si>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</si>
  <si>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</si>
  <si>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</si>
  <si>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</si>
  <si>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</si>
  <si>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</si>
  <si>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</si>
  <si>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</si>
  <si>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</si>
  <si>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</si>
  <si>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</si>
  <si>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</si>
  <si>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</si>
  <si>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</si>
  <si>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</si>
  <si>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</si>
  <si>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</si>
  <si>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</si>
  <si>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</si>
  <si>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</si>
  <si>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</si>
  <si>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</si>
  <si>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</si>
  <si>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</si>
  <si>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</si>
  <si>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</si>
  <si>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</si>
  <si>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</si>
  <si>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</si>
  <si>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</si>
  <si>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</si>
  <si>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</si>
  <si>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</si>
  <si>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</si>
  <si>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</si>
  <si>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</si>
  <si>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</si>
  <si>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</si>
  <si>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</si>
  <si>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</si>
  <si>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</si>
  <si>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</si>
  <si>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</si>
  <si>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</si>
  <si>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</si>
  <si>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</si>
  <si>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</si>
  <si>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</si>
  <si>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</si>
  <si>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</si>
  <si>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</si>
  <si>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</si>
  <si>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</si>
  <si>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</si>
  <si>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</si>
  <si>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</si>
  <si>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</si>
  <si>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</si>
  <si>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</si>
  <si>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</si>
  <si>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</si>
  <si>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</si>
  <si>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</si>
  <si>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</si>
  <si>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</si>
  <si>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</si>
  <si>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</si>
  <si>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</si>
  <si>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</si>
  <si>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</si>
  <si>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</si>
  <si>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</si>
  <si>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</si>
  <si>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</si>
  <si>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</si>
  <si>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</si>
  <si>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</si>
  <si>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</si>
  <si>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</si>
  <si>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</si>
  <si>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</si>
  <si>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</si>
  <si>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</si>
  <si>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</si>
  <si>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</si>
  <si>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</si>
  <si>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</si>
  <si>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</si>
  <si>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</si>
  <si>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</si>
  <si>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</si>
  <si>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</si>
  <si>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</si>
  <si>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</si>
  <si>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</si>
  <si>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</si>
  <si>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</si>
  <si>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</si>
  <si>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</si>
  <si>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</si>
  <si>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</si>
  <si>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</si>
  <si>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</si>
  <si>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</si>
  <si>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</si>
  <si>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</si>
  <si>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</si>
  <si>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</si>
  <si>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</si>
  <si>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</si>
  <si>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</si>
  <si>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</si>
  <si>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</si>
  <si>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</si>
  <si>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</si>
  <si>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</si>
  <si>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</si>
  <si>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</si>
  <si>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</si>
  <si>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</si>
  <si>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</si>
  <si>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</si>
  <si>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</si>
  <si>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</si>
  <si>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</si>
  <si>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</si>
  <si>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</si>
  <si>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</si>
  <si>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</si>
  <si>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</si>
  <si>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</si>
  <si>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</si>
  <si>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</si>
  <si>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</si>
  <si>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</si>
  <si>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</si>
  <si>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</si>
  <si>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</si>
  <si>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</si>
  <si>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</si>
  <si>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</si>
  <si>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</si>
  <si>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</si>
  <si>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</si>
  <si>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</si>
  <si>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</si>
  <si>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</si>
  <si>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</si>
  <si>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</si>
  <si>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</si>
  <si>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</si>
  <si>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</si>
  <si>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</si>
  <si>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</si>
  <si>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</si>
  <si>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</si>
  <si>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</si>
  <si>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</si>
  <si>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</si>
  <si>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</si>
  <si>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</si>
  <si>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</si>
  <si>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</si>
  <si>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</si>
  <si>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</si>
  <si>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</si>
  <si>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</si>
  <si>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</si>
  <si>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</si>
  <si>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</si>
  <si>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</si>
  <si>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</si>
  <si>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</si>
  <si>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</si>
  <si>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</si>
  <si>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</si>
  <si>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</si>
  <si>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</si>
  <si>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</si>
  <si>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</si>
  <si>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</si>
  <si>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</si>
  <si>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</si>
  <si>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</si>
  <si>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</si>
  <si>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</si>
  <si>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</si>
  <si>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</si>
  <si>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</si>
  <si>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</si>
  <si>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</si>
  <si>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</si>
  <si>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</si>
  <si>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</si>
  <si>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</si>
  <si>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</si>
  <si>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</si>
  <si>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</si>
  <si>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</si>
  <si>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</si>
  <si>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</si>
  <si>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</si>
  <si>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</si>
  <si>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</si>
  <si>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</si>
  <si>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</si>
  <si>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</si>
  <si>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</si>
  <si>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</si>
  <si>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</si>
  <si>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</si>
  <si>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</si>
  <si>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</si>
  <si>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</si>
  <si>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</si>
  <si>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</si>
  <si>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</si>
  <si>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</si>
  <si>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</si>
  <si>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</si>
  <si>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</si>
  <si>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</si>
  <si>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</si>
  <si>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</si>
  <si>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</si>
  <si>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</si>
  <si>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</si>
  <si>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</si>
  <si>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</si>
  <si>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</si>
  <si>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</si>
  <si>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</si>
  <si>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</si>
  <si>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</si>
  <si>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</si>
  <si>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</si>
  <si>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</si>
  <si>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</si>
  <si>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</si>
  <si>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</si>
  <si>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</si>
  <si>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</si>
  <si>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</si>
  <si>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</si>
  <si>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</si>
  <si>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</si>
  <si>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</si>
  <si>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</si>
  <si>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</si>
  <si>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</si>
  <si>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</si>
  <si>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</si>
  <si>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</si>
  <si>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</si>
  <si>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</si>
  <si>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</si>
  <si>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</si>
  <si>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</si>
  <si>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</si>
  <si>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</si>
  <si>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</si>
  <si>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</si>
  <si>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</si>
  <si>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</si>
  <si>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</si>
  <si>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</si>
  <si>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</si>
  <si>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</si>
  <si>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</si>
  <si>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</si>
  <si>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</si>
  <si>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</si>
  <si>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</si>
  <si>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</si>
  <si>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</si>
  <si>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</si>
  <si>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</si>
  <si>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</si>
  <si>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</si>
  <si>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</si>
  <si>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</si>
  <si>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</si>
  <si>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</si>
  <si>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</si>
  <si>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</si>
  <si>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</si>
  <si>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</si>
  <si>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</si>
  <si>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</si>
  <si>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</si>
  <si>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</si>
  <si>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</si>
  <si>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</si>
  <si>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</si>
  <si>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</si>
  <si>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</si>
  <si>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</si>
  <si>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</si>
  <si>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</si>
  <si>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</si>
  <si>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</si>
  <si>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</si>
  <si>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</si>
  <si>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</si>
  <si>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</si>
  <si>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</si>
  <si>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</si>
  <si>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</si>
  <si>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</si>
  <si>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</si>
  <si>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</si>
  <si>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</si>
  <si>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</si>
  <si>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</si>
  <si>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</si>
  <si>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</si>
  <si>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</si>
  <si>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</si>
  <si>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</si>
  <si>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</si>
  <si>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</si>
  <si>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</si>
  <si>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</si>
  <si>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</si>
  <si>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</si>
  <si>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</si>
  <si>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</si>
  <si>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</si>
  <si>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</si>
  <si>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</si>
  <si>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</si>
  <si>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</si>
  <si>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</si>
  <si>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</si>
  <si>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</si>
  <si>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</si>
  <si>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</si>
  <si>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</si>
  <si>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</si>
  <si>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</si>
  <si>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</si>
  <si>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</si>
  <si>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</si>
  <si>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</si>
  <si>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</si>
  <si>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</si>
  <si>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</si>
  <si>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</si>
  <si>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</si>
  <si>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</si>
  <si>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</si>
  <si>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</si>
  <si>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</si>
  <si>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</si>
  <si>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</si>
  <si>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</si>
  <si>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</si>
  <si>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</si>
  <si>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</si>
  <si>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</si>
  <si>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</si>
  <si>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</si>
  <si>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</si>
  <si>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</si>
  <si>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</si>
  <si>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</si>
  <si>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</si>
  <si>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</si>
  <si>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</si>
  <si>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</si>
  <si>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</si>
  <si>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</si>
  <si>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</si>
  <si>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</si>
  <si>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</si>
  <si>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</si>
  <si>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</si>
  <si>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</si>
  <si>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</si>
  <si>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</si>
  <si>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</si>
  <si>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</si>
  <si>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</si>
  <si>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</si>
  <si>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</si>
  <si>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</si>
  <si>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</si>
  <si>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</si>
  <si>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</si>
  <si>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</si>
  <si>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</si>
  <si>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</si>
  <si>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</si>
  <si>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</si>
  <si>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</si>
  <si>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</si>
  <si>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</si>
  <si>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</si>
  <si>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</si>
  <si>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</si>
  <si>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</si>
  <si>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</si>
  <si>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</si>
  <si>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</si>
  <si>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</si>
  <si>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</si>
  <si>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</si>
  <si>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</si>
  <si>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</si>
  <si>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</si>
  <si>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</si>
  <si>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</si>
  <si>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</si>
  <si>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</si>
  <si>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</si>
  <si>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</si>
  <si>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</si>
  <si>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</si>
  <si>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</si>
  <si>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</si>
  <si>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</si>
  <si>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</si>
  <si>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</si>
  <si>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</si>
  <si>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</si>
  <si>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</si>
  <si>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</si>
  <si>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</si>
  <si>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</si>
  <si>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</si>
  <si>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</si>
  <si>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</si>
  <si>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</si>
  <si>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</si>
  <si>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</si>
  <si>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</si>
  <si>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</si>
  <si>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</si>
  <si>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</si>
  <si>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</si>
  <si>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</si>
  <si>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</si>
  <si>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</si>
  <si>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</si>
  <si>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</si>
  <si>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</si>
  <si>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</si>
  <si>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</si>
  <si>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</si>
  <si>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</si>
  <si>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</si>
  <si>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</si>
  <si>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</si>
  <si>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</si>
  <si>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</si>
  <si>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</si>
  <si>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</si>
  <si>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</si>
  <si>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</si>
  <si>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</si>
  <si>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</si>
  <si>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</si>
  <si>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</si>
  <si>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</si>
  <si>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</si>
  <si>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</si>
  <si>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</si>
  <si>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</si>
  <si>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</si>
  <si>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</si>
  <si>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</si>
  <si>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</si>
  <si>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</si>
  <si>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</si>
  <si>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</si>
  <si>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</si>
  <si>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</si>
  <si>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</si>
  <si>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</si>
  <si>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</si>
  <si>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</si>
  <si>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</si>
  <si>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</si>
  <si>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</si>
  <si>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</si>
  <si>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</si>
  <si>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</si>
  <si>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</si>
  <si>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</si>
  <si>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</si>
  <si>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</si>
  <si>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</si>
  <si>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</si>
  <si>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</si>
  <si>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</si>
  <si>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</si>
  <si>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</si>
  <si>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</si>
  <si>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</si>
  <si>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</si>
  <si>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</si>
  <si>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</si>
  <si>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</si>
  <si>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</si>
  <si>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</si>
  <si>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</si>
  <si>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</si>
  <si>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</si>
  <si>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</si>
  <si>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</si>
  <si>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</si>
  <si>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</si>
  <si>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</si>
  <si>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</si>
  <si>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</si>
  <si>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</si>
  <si>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</si>
  <si>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</si>
  <si>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</si>
  <si>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</si>
  <si>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</si>
  <si>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</si>
  <si>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</si>
  <si>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</si>
  <si>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</si>
  <si>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</si>
  <si>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</si>
  <si>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</si>
  <si>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</si>
  <si>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</si>
  <si>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</si>
  <si>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</si>
  <si>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</si>
  <si>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</si>
  <si>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</si>
  <si>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</si>
  <si>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</si>
  <si>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</si>
  <si>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</si>
  <si>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</si>
  <si>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</si>
  <si>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</si>
  <si>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</si>
  <si>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</si>
  <si>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</si>
  <si>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</si>
  <si>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</si>
  <si>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</si>
  <si>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</si>
  <si>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</si>
  <si>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</si>
  <si>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</si>
  <si>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</si>
  <si>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</si>
  <si>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</si>
  <si>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</si>
  <si>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</si>
  <si>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</si>
  <si>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</si>
  <si>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</si>
  <si>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</si>
  <si>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</si>
  <si>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</si>
  <si>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</si>
  <si>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</si>
  <si>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</si>
  <si>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</si>
  <si>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</si>
  <si>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</si>
  <si>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</si>
  <si>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</si>
  <si>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</si>
  <si>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</si>
  <si>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</si>
  <si>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</si>
  <si>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</si>
  <si>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</si>
  <si>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</si>
  <si>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</si>
  <si>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</si>
  <si>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</si>
  <si>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</si>
  <si>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</si>
  <si>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</si>
  <si>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</si>
  <si>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</si>
  <si>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</si>
  <si>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</si>
  <si>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</si>
  <si>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</si>
  <si>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</si>
  <si>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</si>
  <si>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</si>
  <si>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</si>
  <si>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</si>
  <si>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</si>
  <si>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</si>
  <si>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</si>
  <si>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</si>
  <si>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</si>
  <si>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</si>
  <si>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</si>
  <si>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</si>
  <si>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</si>
  <si>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</si>
  <si>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</si>
  <si>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</si>
  <si>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</si>
  <si>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</si>
  <si>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</si>
  <si>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</si>
  <si>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</si>
  <si>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</si>
  <si>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</si>
  <si>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</si>
  <si>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</si>
  <si>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</si>
  <si>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</si>
  <si>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</si>
  <si>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</si>
  <si>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</si>
  <si>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</si>
  <si>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</si>
  <si>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</si>
  <si>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</si>
  <si>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</si>
  <si>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</si>
  <si>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</si>
  <si>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</si>
  <si>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</si>
  <si>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</si>
  <si>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</si>
  <si>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</si>
  <si>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</si>
  <si>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</si>
  <si>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</si>
  <si>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</si>
  <si>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</si>
  <si>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</si>
  <si>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</si>
  <si>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</si>
  <si>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</si>
  <si>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</si>
  <si>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</si>
  <si>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</si>
  <si>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</si>
  <si>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</si>
  <si>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</si>
  <si>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</si>
  <si>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</si>
  <si>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</si>
  <si>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</si>
  <si>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</si>
  <si>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</si>
  <si>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</si>
  <si>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</si>
  <si>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</si>
  <si>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</si>
  <si>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</si>
  <si>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</si>
  <si>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</si>
  <si>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</si>
  <si>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</si>
  <si>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</si>
  <si>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</si>
  <si>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</si>
  <si>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</si>
  <si>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</si>
  <si>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</si>
  <si>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</si>
  <si>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</si>
  <si>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</si>
  <si>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</si>
  <si>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</si>
  <si>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</si>
  <si>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</si>
  <si>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</si>
  <si>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</si>
  <si>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</si>
  <si>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</si>
  <si>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</si>
  <si>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</si>
  <si>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</si>
  <si>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</si>
  <si>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</si>
  <si>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</si>
  <si>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</si>
  <si>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</si>
  <si>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</si>
  <si>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</si>
  <si>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</si>
  <si>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</si>
  <si>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</si>
  <si>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</si>
  <si>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</si>
  <si>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</si>
  <si>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</si>
  <si>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</si>
  <si>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</si>
  <si>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</si>
  <si>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</si>
  <si>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</si>
  <si>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</si>
  <si>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</si>
  <si>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</si>
  <si>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</si>
  <si>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</si>
  <si>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</si>
  <si>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</si>
  <si>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</si>
  <si>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</si>
  <si>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</si>
  <si>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</si>
  <si>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</si>
  <si>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</si>
  <si>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</si>
  <si>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</si>
  <si>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</si>
  <si>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</si>
  <si>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</si>
  <si>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</si>
  <si>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</si>
  <si>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</si>
  <si>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</si>
  <si>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</si>
  <si>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</si>
  <si>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</si>
  <si>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</si>
  <si>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</si>
  <si>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</si>
  <si>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</si>
  <si>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</si>
  <si>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</si>
  <si>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</si>
  <si>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</si>
  <si>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</si>
  <si>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</si>
  <si>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</si>
  <si>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</si>
  <si>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</si>
  <si>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</si>
  <si>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</si>
  <si>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</si>
  <si>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</si>
  <si>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</si>
  <si>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</si>
  <si>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</si>
  <si>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</si>
  <si>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</si>
  <si>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</si>
  <si>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</si>
  <si>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</si>
  <si>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</si>
  <si>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</si>
  <si>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</si>
  <si>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</si>
  <si>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</si>
  <si>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</si>
  <si>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</si>
  <si>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</si>
  <si>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</si>
  <si>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</si>
  <si>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</si>
  <si>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</si>
  <si>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</si>
  <si>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</si>
  <si>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</si>
  <si>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</si>
  <si>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</si>
  <si>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</si>
  <si>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</si>
  <si>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</si>
  <si>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</si>
  <si>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</si>
  <si>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</si>
  <si>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</si>
  <si>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</si>
  <si>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</si>
  <si>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</si>
  <si>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</si>
  <si>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</si>
  <si>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</si>
  <si>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</si>
  <si>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</si>
  <si>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</si>
  <si>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</si>
  <si>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</si>
  <si>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</si>
  <si>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</si>
  <si>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</si>
  <si>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</si>
  <si>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</si>
  <si>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</si>
  <si>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</si>
  <si>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</si>
  <si>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</si>
  <si>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</si>
  <si>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</si>
  <si>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</si>
  <si>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</si>
  <si>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</si>
  <si>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</si>
  <si>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</si>
  <si>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</si>
  <si>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</si>
  <si>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</si>
  <si>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</si>
  <si>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</si>
  <si>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</si>
  <si>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</si>
  <si>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</si>
  <si>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</si>
  <si>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</si>
  <si>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</si>
  <si>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</si>
  <si>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</si>
  <si>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</si>
  <si>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</si>
  <si>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</si>
  <si>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</si>
  <si>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</si>
  <si>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</si>
  <si>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</si>
  <si>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</si>
  <si>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</si>
  <si>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</si>
  <si>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</si>
  <si>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</si>
  <si>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</si>
  <si>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</si>
  <si>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</si>
  <si>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</si>
  <si>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</si>
  <si>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</si>
  <si>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</si>
  <si>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</si>
  <si>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</si>
  <si>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</si>
  <si>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</si>
  <si>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</si>
  <si>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</si>
  <si>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</si>
  <si>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</si>
  <si>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</si>
  <si>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</si>
  <si>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</si>
  <si>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</si>
  <si>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</si>
  <si>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</si>
  <si>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</si>
  <si>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</si>
  <si>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</si>
  <si>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</si>
  <si>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</si>
  <si>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</si>
  <si>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</si>
  <si>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</si>
  <si>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</si>
  <si>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</si>
  <si>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</si>
  <si>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</si>
  <si>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</si>
  <si>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</si>
  <si>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</si>
  <si>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</si>
  <si>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</si>
  <si>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</si>
  <si>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</si>
  <si>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</si>
  <si>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</si>
  <si>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</si>
  <si>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</si>
  <si>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</si>
  <si>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</si>
  <si>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</si>
  <si>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</si>
  <si>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</si>
  <si>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</si>
  <si>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</si>
  <si>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</si>
  <si>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</si>
  <si>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</si>
  <si>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</si>
  <si>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</si>
  <si>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</si>
  <si>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</si>
  <si>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</si>
  <si>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</si>
  <si>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</si>
  <si>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</si>
  <si>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</si>
  <si>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</si>
  <si>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</si>
  <si>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</si>
  <si>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</si>
  <si>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</si>
  <si>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</si>
  <si>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</si>
  <si>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</si>
  <si>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</si>
  <si>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</si>
  <si>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</si>
  <si>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</si>
  <si>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</si>
  <si>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</si>
  <si>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</si>
  <si>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</si>
  <si>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</si>
  <si>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</si>
  <si>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</si>
  <si>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</si>
  <si>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</si>
  <si>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</si>
  <si>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</si>
  <si>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</si>
  <si>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</si>
  <si>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</si>
  <si>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</si>
  <si>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</si>
  <si>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</si>
  <si>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</si>
  <si>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</si>
  <si>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</si>
  <si>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</si>
  <si>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</si>
  <si>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</si>
  <si>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</si>
  <si>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</si>
  <si>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</si>
  <si>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</si>
  <si>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</si>
  <si>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</si>
  <si>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</si>
  <si>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</si>
  <si>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</si>
  <si>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</si>
  <si>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</si>
  <si>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</si>
  <si>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</si>
  <si>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</si>
  <si>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</si>
  <si>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</si>
  <si>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</si>
  <si>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</si>
  <si>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</si>
  <si>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</si>
  <si>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</si>
  <si>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</si>
  <si>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</si>
  <si>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</si>
  <si>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</si>
  <si>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</si>
  <si>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</si>
  <si>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</si>
  <si>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</si>
  <si>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</si>
  <si>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</si>
  <si>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</si>
  <si>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</si>
  <si>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</si>
  <si>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</si>
  <si>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</si>
  <si>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</si>
  <si>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</si>
  <si>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</si>
  <si>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</si>
  <si>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</si>
  <si>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</si>
  <si>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</si>
  <si>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</si>
  <si>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</si>
  <si>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</si>
  <si>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</si>
  <si>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</si>
  <si>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</si>
  <si>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</si>
  <si>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</si>
  <si>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</si>
  <si>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</si>
  <si>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</si>
  <si>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</si>
  <si>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</si>
  <si>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</si>
  <si>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</si>
  <si>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</si>
  <si>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</si>
  <si>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</si>
  <si>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</si>
  <si>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</si>
  <si>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</si>
  <si>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</si>
  <si>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</si>
  <si>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</si>
  <si>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</si>
  <si>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</si>
  <si>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</si>
  <si>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</si>
  <si>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</si>
  <si>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</si>
  <si>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</si>
  <si>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</si>
  <si>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</si>
  <si>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</si>
  <si>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</si>
  <si>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</si>
  <si>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</si>
  <si>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</si>
  <si>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</si>
  <si>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</si>
  <si>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</si>
  <si>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</si>
  <si>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</si>
  <si>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</si>
  <si>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</si>
  <si>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</si>
  <si>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</si>
  <si>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</si>
  <si>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</si>
  <si>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</si>
  <si>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</si>
  <si>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</si>
  <si>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</si>
  <si>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</si>
  <si>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</si>
  <si>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</si>
  <si>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</si>
  <si>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</si>
  <si>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</si>
  <si>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</si>
  <si>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</si>
  <si>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</si>
  <si>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</si>
  <si>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</si>
  <si>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</si>
  <si>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</si>
  <si>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</si>
  <si>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</si>
  <si>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</si>
  <si>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</si>
  <si>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</si>
  <si>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</si>
  <si>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</si>
  <si>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</si>
  <si>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</si>
  <si>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</si>
  <si>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</si>
  <si>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</si>
  <si>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</si>
  <si>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</si>
  <si>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</si>
  <si>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</si>
  <si>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</si>
  <si>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</si>
  <si>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</si>
  <si>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</si>
  <si>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</si>
  <si>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</si>
  <si>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</si>
  <si>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</si>
  <si>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</si>
  <si>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</si>
  <si>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</si>
  <si>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</si>
  <si>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</si>
  <si>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</si>
  <si>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</si>
  <si>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</si>
  <si>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</si>
  <si>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</si>
  <si>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</si>
  <si>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</si>
  <si>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</si>
  <si>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</si>
  <si>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</si>
  <si>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</si>
  <si>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</si>
  <si>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</si>
  <si>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</si>
  <si>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</si>
  <si>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</si>
  <si>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</si>
  <si>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</si>
  <si>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</si>
  <si>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</si>
  <si>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</si>
  <si>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</si>
  <si>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</si>
  <si>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</si>
  <si>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</si>
  <si>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</si>
  <si>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</si>
  <si>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</si>
  <si>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</si>
  <si>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</si>
  <si>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</si>
  <si>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</si>
  <si>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</si>
  <si>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</si>
  <si>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</si>
  <si>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</si>
  <si>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</si>
  <si>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</si>
  <si>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</si>
  <si>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</si>
  <si>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</si>
  <si>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</si>
  <si>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</si>
  <si>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</si>
  <si>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</si>
  <si>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</si>
  <si>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</si>
  <si>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</si>
  <si>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</si>
  <si>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</si>
  <si>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</si>
  <si>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</si>
  <si>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</si>
  <si>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</si>
  <si>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</si>
  <si>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</si>
  <si>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</si>
  <si>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</si>
  <si>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</si>
  <si>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</si>
  <si>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</si>
  <si>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</si>
  <si>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</si>
  <si>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</si>
  <si>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</si>
  <si>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</si>
  <si>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</si>
  <si>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</si>
  <si>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</si>
  <si>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</si>
  <si>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</si>
  <si>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</si>
  <si>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</si>
  <si>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</si>
  <si>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</si>
  <si>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</si>
  <si>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</si>
  <si>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</si>
  <si>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</si>
  <si>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</si>
  <si>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</si>
  <si>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</si>
  <si>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</si>
  <si>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</si>
  <si>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</si>
  <si>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</si>
  <si>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</si>
  <si>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</si>
  <si>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</si>
  <si>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</si>
  <si>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</si>
  <si>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</si>
  <si>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</si>
  <si>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</si>
  <si>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</si>
  <si>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</si>
  <si>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</si>
  <si>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</si>
  <si>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</si>
  <si>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</si>
  <si>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</si>
  <si>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</si>
  <si>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</si>
  <si>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</si>
  <si>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</si>
  <si>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</si>
  <si>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</si>
  <si>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</si>
  <si>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</si>
  <si>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</si>
  <si>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</si>
  <si>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</si>
  <si>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</si>
  <si>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</si>
  <si>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</si>
  <si>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</si>
  <si>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</si>
  <si>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</si>
  <si>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</si>
  <si>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</si>
  <si>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</si>
  <si>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</si>
  <si>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</si>
  <si>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</si>
  <si>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</si>
  <si>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</si>
  <si>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</si>
  <si>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</si>
  <si>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</si>
  <si>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</si>
  <si>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</si>
  <si>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</si>
  <si>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</si>
  <si>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</si>
  <si>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</si>
  <si>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</si>
  <si>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</si>
  <si>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</si>
  <si>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</si>
  <si>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</si>
  <si>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</si>
  <si>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</si>
  <si>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</si>
  <si>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</si>
  <si>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</si>
  <si>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</si>
  <si>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</si>
  <si>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</si>
  <si>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</si>
  <si>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</si>
  <si>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</si>
  <si>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</si>
  <si>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</si>
  <si>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</si>
  <si>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</si>
  <si>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</si>
  <si>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</si>
  <si>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</si>
  <si>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</si>
  <si>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</si>
  <si>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</si>
  <si>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</si>
  <si>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</si>
  <si>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</si>
  <si>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</si>
  <si>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</si>
  <si>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</si>
  <si>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</si>
  <si>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</si>
  <si>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</si>
  <si>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</si>
  <si>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</si>
  <si>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</si>
  <si>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</si>
  <si>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</si>
  <si>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</si>
  <si>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</si>
  <si>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</si>
  <si>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</si>
  <si>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</si>
  <si>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</si>
  <si>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</si>
  <si>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</si>
  <si>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</si>
  <si>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</si>
  <si>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</si>
  <si>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</si>
  <si>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</si>
  <si>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</si>
  <si>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</si>
  <si>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</si>
  <si>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</si>
  <si>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</si>
  <si>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</si>
  <si>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</si>
  <si>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</si>
  <si>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</si>
  <si>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</si>
  <si>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</si>
  <si>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</si>
  <si>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</si>
  <si>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</si>
  <si>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</si>
  <si>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</si>
  <si>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</si>
  <si>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</si>
  <si>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</si>
  <si>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</si>
  <si>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</si>
  <si>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</si>
  <si>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</si>
  <si>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</si>
  <si>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</si>
  <si>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</si>
  <si>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</si>
  <si>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</si>
  <si>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</si>
  <si>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</si>
  <si>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</si>
  <si>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</si>
  <si>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</si>
  <si>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</si>
  <si>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</si>
  <si>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</si>
  <si>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</si>
  <si>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</si>
  <si>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</si>
  <si>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</si>
  <si>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</si>
  <si>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</si>
  <si>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</si>
  <si>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</si>
  <si>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</si>
  <si>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</si>
  <si>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</si>
  <si>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</si>
  <si>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</si>
  <si>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</si>
  <si>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</si>
  <si>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</si>
  <si>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</si>
  <si>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</si>
  <si>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</si>
  <si>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</si>
  <si>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</si>
  <si>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</si>
  <si>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</si>
  <si>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</si>
  <si>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</si>
  <si>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</si>
  <si>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</si>
  <si>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</si>
  <si>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</si>
  <si>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</si>
  <si>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</si>
  <si>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</si>
  <si>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</si>
  <si>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</si>
  <si>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</si>
  <si>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</si>
  <si>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</si>
  <si>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</si>
  <si>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</si>
  <si>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</si>
  <si>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</si>
  <si>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</si>
  <si>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</si>
  <si>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</si>
  <si>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</si>
  <si>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</si>
  <si>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</si>
  <si>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</si>
  <si>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</si>
  <si>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</si>
  <si>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</si>
  <si>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</si>
  <si>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</si>
  <si>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</si>
  <si>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</si>
  <si>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</si>
  <si>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</si>
  <si>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</si>
  <si>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</si>
  <si>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</si>
  <si>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</si>
  <si>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</si>
  <si>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</si>
  <si>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</si>
  <si>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</si>
  <si>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</si>
  <si>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</si>
  <si>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</si>
  <si>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</si>
  <si>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</si>
  <si>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</si>
  <si>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</si>
  <si>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</si>
  <si>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</si>
  <si>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</si>
  <si>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</si>
  <si>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</si>
  <si>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</si>
  <si>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</si>
  <si>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</si>
  <si>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</si>
  <si>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</si>
  <si>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</si>
  <si>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</si>
  <si>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</si>
  <si>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</si>
  <si>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</si>
  <si>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</si>
  <si>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</si>
  <si>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</si>
  <si>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</si>
  <si>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</si>
  <si>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</si>
  <si>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</si>
  <si>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</si>
  <si>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</si>
  <si>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</si>
  <si>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</si>
  <si>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</si>
  <si>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</si>
  <si>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</si>
  <si>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</si>
  <si>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</si>
  <si>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</si>
  <si>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</si>
  <si>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</si>
  <si>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</si>
  <si>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</si>
  <si>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</si>
  <si>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</si>
  <si>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</si>
  <si>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</si>
  <si>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</si>
  <si>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</si>
  <si>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</si>
  <si>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</si>
  <si>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</si>
  <si>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</si>
  <si>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</si>
  <si>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</si>
  <si>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</si>
  <si>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</si>
  <si>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</si>
  <si>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</si>
  <si>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</si>
  <si>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</si>
  <si>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</si>
  <si>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</si>
  <si>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</si>
  <si>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</si>
  <si>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</si>
  <si>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</si>
  <si>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</si>
  <si>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</si>
  <si>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</si>
  <si>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</si>
  <si>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</si>
  <si>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</si>
  <si>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</si>
  <si>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</si>
  <si>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</si>
  <si>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</si>
  <si>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</si>
  <si>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</si>
  <si>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</si>
  <si>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</si>
  <si>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</si>
  <si>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</si>
  <si>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</si>
  <si>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</si>
  <si>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</si>
  <si>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</si>
  <si>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</si>
  <si>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</si>
  <si>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</si>
  <si>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</si>
  <si>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</si>
  <si>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</si>
  <si>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</si>
  <si>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</si>
  <si>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</si>
  <si>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</si>
  <si>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</si>
  <si>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</si>
  <si>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</si>
  <si>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</si>
  <si>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</si>
  <si>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</si>
  <si>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</si>
  <si>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</si>
  <si>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</si>
  <si>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</si>
  <si>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</si>
  <si>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</si>
  <si>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</si>
  <si>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</si>
  <si>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</si>
  <si>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</si>
  <si>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</si>
  <si>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</si>
  <si>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</si>
  <si>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</si>
  <si>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</si>
  <si>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</si>
  <si>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</si>
  <si>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</si>
  <si>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</si>
  <si>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</si>
  <si>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</si>
  <si>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</si>
  <si>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</si>
  <si>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</si>
  <si>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</si>
  <si>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</si>
  <si>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</si>
  <si>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</si>
  <si>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</si>
  <si>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</si>
  <si>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</si>
  <si>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</si>
  <si>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</si>
  <si>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</si>
  <si>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</si>
  <si>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</si>
  <si>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</si>
  <si>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</si>
  <si>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</si>
  <si>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</si>
  <si>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</si>
  <si>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</si>
  <si>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</si>
  <si>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</si>
  <si>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</si>
  <si>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</si>
  <si>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</si>
  <si>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</si>
  <si>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</si>
  <si>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</si>
  <si>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</si>
  <si>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</si>
  <si>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</si>
  <si>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</si>
  <si>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</si>
  <si>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</si>
  <si>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</si>
  <si>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</si>
  <si>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</si>
  <si>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</si>
  <si>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</si>
  <si>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</si>
  <si>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</si>
  <si>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</si>
  <si>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</si>
  <si>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</si>
  <si>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</si>
  <si>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</si>
  <si>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</si>
  <si>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</si>
  <si>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</si>
  <si>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</si>
  <si>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</si>
  <si>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</si>
  <si>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</si>
  <si>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</si>
  <si>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</si>
  <si>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</si>
  <si>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</si>
  <si>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</si>
  <si>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</si>
  <si>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</si>
  <si>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</si>
  <si>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</si>
  <si>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</si>
  <si>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</si>
  <si>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</si>
  <si>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</si>
  <si>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</si>
  <si>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</si>
  <si>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</si>
  <si>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</si>
  <si>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</si>
  <si>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</si>
  <si>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</si>
  <si>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</si>
  <si>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</si>
  <si>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</si>
  <si>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</si>
  <si>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</si>
  <si>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</si>
  <si>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</si>
  <si>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</si>
  <si>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</si>
  <si>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</si>
  <si>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</si>
  <si>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</si>
  <si>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</si>
  <si>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</si>
  <si>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</si>
  <si>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</si>
  <si>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</si>
  <si>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</si>
  <si>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</si>
  <si>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</si>
  <si>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</si>
  <si>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</si>
  <si>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</si>
  <si>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</si>
  <si>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</si>
  <si>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</si>
  <si>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</si>
  <si>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</si>
  <si>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</si>
  <si>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</si>
  <si>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</si>
  <si>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</si>
  <si>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</si>
  <si>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</si>
  <si>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</si>
  <si>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</si>
  <si>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</si>
  <si>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</si>
  <si>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</si>
  <si>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</si>
  <si>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</si>
  <si>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</si>
  <si>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</si>
  <si>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</si>
  <si>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</si>
  <si>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</si>
  <si>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</si>
  <si>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</si>
  <si>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</si>
  <si>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</si>
  <si>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</si>
  <si>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</si>
  <si>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</si>
  <si>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</si>
  <si>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</si>
  <si>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</si>
  <si>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</si>
  <si>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</si>
  <si>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</si>
  <si>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</si>
  <si>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</si>
  <si>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</si>
  <si>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</si>
  <si>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</si>
  <si>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</si>
  <si>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</si>
  <si>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</si>
  <si>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</si>
  <si>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</si>
  <si>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</si>
  <si>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</si>
  <si>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</si>
  <si>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</si>
  <si>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</si>
  <si>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</si>
  <si>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</si>
  <si>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</si>
  <si>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</si>
  <si>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</si>
  <si>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</si>
  <si>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</si>
  <si>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</si>
  <si>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</si>
  <si>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</si>
  <si>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</si>
  <si>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</si>
  <si>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</si>
  <si>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</si>
  <si>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</si>
  <si>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</si>
  <si>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</si>
  <si>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</si>
  <si>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</si>
  <si>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</si>
  <si>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</si>
  <si>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</si>
  <si>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</si>
  <si>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</si>
  <si>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</si>
  <si>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</si>
  <si>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</si>
  <si>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</si>
  <si>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</si>
  <si>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</si>
  <si>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</si>
  <si>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</si>
  <si>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</si>
  <si>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</si>
  <si>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</si>
  <si>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</si>
  <si>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</si>
  <si>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</si>
  <si>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</si>
  <si>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</si>
  <si>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</si>
  <si>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</si>
  <si>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</si>
  <si>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</si>
  <si>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</si>
  <si>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</si>
  <si>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</si>
  <si>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</si>
  <si>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</si>
  <si>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</si>
  <si>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</si>
  <si>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</si>
  <si>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</si>
  <si>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</si>
  <si>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</si>
  <si>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</si>
  <si>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</si>
  <si>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</si>
  <si>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</si>
  <si>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</si>
  <si>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</si>
  <si>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</si>
  <si>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</si>
  <si>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</si>
  <si>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</si>
  <si>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</si>
  <si>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</si>
  <si>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</si>
  <si>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</si>
  <si>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</si>
  <si>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</si>
  <si>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</si>
  <si>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</si>
  <si>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</si>
  <si>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</si>
  <si>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</si>
  <si>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</si>
  <si>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</si>
  <si>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</si>
  <si>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</si>
  <si>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</si>
  <si>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</si>
  <si>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</si>
  <si>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</si>
  <si>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</si>
  <si>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</si>
  <si>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</si>
  <si>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</si>
  <si>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</si>
  <si>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</si>
  <si>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</si>
  <si>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</si>
  <si>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</si>
  <si>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</si>
  <si>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</si>
  <si>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</si>
  <si>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</si>
  <si>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</si>
  <si>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</si>
  <si>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</si>
  <si>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</si>
  <si>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</si>
  <si>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</si>
  <si>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</si>
  <si>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</si>
  <si>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</si>
  <si>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</si>
  <si>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</si>
  <si>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</si>
  <si>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</si>
  <si>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</si>
  <si>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</si>
  <si>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</si>
  <si>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</si>
  <si>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</si>
  <si>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</si>
  <si>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</si>
  <si>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</si>
  <si>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</si>
  <si>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</si>
  <si>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</si>
  <si>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</si>
  <si>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</si>
  <si>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</si>
  <si>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</si>
  <si>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</si>
  <si>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</si>
  <si>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</si>
  <si>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</si>
  <si>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</si>
  <si>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</si>
  <si>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</si>
  <si>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</si>
  <si>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</si>
  <si>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</si>
  <si>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</si>
  <si>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</si>
  <si>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</si>
  <si>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</si>
  <si>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</si>
  <si>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</si>
  <si>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</si>
  <si>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</si>
  <si>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</si>
  <si>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</si>
  <si>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</si>
  <si>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</si>
  <si>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</si>
  <si>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</si>
  <si>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</si>
  <si>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</si>
  <si>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</si>
  <si>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</si>
  <si>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</si>
  <si>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</si>
  <si>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</si>
  <si>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</si>
  <si>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</si>
  <si>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</si>
  <si>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</si>
  <si>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</si>
  <si>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</si>
  <si>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</si>
  <si>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</si>
  <si>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</si>
  <si>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</si>
  <si>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</si>
  <si>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</si>
  <si>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</si>
  <si>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</si>
  <si>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</si>
  <si>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</si>
  <si>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</si>
  <si>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</si>
  <si>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</si>
  <si>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</si>
  <si>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</si>
  <si>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</si>
  <si>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</si>
  <si>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</si>
  <si>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</si>
  <si>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</si>
  <si>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</si>
  <si>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</si>
  <si>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</si>
  <si>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</si>
  <si>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</si>
  <si>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</si>
  <si>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</si>
  <si>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</si>
  <si>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</si>
  <si>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</si>
  <si>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</si>
  <si>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</si>
  <si>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</si>
  <si>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</si>
  <si>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</si>
  <si>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</si>
  <si>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</si>
  <si>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</si>
  <si>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</si>
  <si>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</si>
  <si>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</si>
  <si>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</si>
  <si>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</si>
  <si>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</si>
  <si>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</si>
  <si>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</si>
  <si>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</si>
  <si>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</si>
  <si>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</si>
  <si>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</si>
  <si>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</si>
  <si>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</si>
  <si>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</si>
  <si>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</si>
  <si>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</si>
  <si>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</si>
  <si>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</si>
  <si>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</si>
  <si>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</si>
  <si>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</si>
  <si>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</si>
  <si>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</si>
  <si>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</si>
  <si>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</si>
  <si>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</si>
  <si>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</si>
  <si>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</si>
  <si>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</si>
  <si>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</si>
  <si>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</si>
  <si>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</si>
  <si>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</si>
  <si>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</si>
  <si>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</si>
  <si>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</si>
  <si>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</si>
  <si>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</si>
  <si>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</si>
  <si>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</si>
  <si>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</si>
  <si>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</si>
  <si>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</si>
  <si>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</si>
  <si>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</si>
  <si>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</si>
  <si>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</si>
  <si>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</si>
  <si>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</si>
  <si>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</si>
  <si>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</si>
  <si>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</si>
  <si>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</si>
  <si>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</si>
  <si>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</si>
  <si>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</si>
  <si>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</si>
  <si>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</si>
  <si>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</si>
  <si>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</si>
  <si>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</si>
  <si>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</si>
  <si>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</si>
  <si>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</si>
  <si>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</si>
  <si>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</si>
  <si>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</si>
  <si>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</si>
  <si>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</si>
  <si>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</si>
  <si>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</si>
  <si>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</si>
  <si>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</si>
  <si>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</si>
  <si>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</si>
  <si>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</si>
  <si>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</si>
  <si>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</si>
  <si>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</si>
  <si>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</si>
  <si>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</si>
  <si>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</si>
  <si>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</si>
  <si>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</si>
  <si>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</si>
  <si>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</si>
  <si>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</si>
  <si>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</si>
  <si>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</si>
  <si>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</si>
  <si>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</si>
  <si>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</si>
  <si>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</si>
  <si>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</si>
  <si>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</si>
  <si>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</si>
  <si>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</si>
  <si>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</si>
  <si>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</si>
  <si>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</si>
  <si>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</si>
  <si>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</si>
  <si>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</si>
  <si>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</si>
  <si>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</si>
  <si>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</si>
  <si>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</si>
  <si>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</si>
  <si>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</si>
  <si>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</si>
  <si>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</si>
  <si>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</si>
  <si>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</si>
  <si>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</si>
  <si>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</si>
  <si>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</si>
  <si>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</si>
  <si>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</si>
  <si>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</si>
  <si>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</si>
  <si>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</si>
  <si>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</si>
  <si>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</si>
  <si>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</si>
  <si>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</si>
  <si>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</si>
  <si>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</si>
  <si>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</si>
  <si>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</si>
  <si>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</si>
  <si>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</si>
  <si>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</si>
  <si>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</si>
  <si>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</si>
  <si>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</si>
  <si>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</si>
  <si>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</si>
  <si>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</si>
  <si>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</si>
  <si>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</si>
  <si>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</si>
  <si>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</si>
  <si>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</si>
  <si>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</si>
  <si>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</si>
  <si>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</si>
  <si>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</si>
  <si>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</si>
  <si>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</si>
  <si>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</si>
  <si>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</si>
  <si>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</si>
  <si>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</si>
  <si>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</si>
  <si>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</si>
  <si>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</si>
  <si>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</si>
  <si>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</si>
  <si>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</si>
  <si>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</si>
  <si>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</si>
  <si>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</si>
  <si>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</si>
  <si>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</si>
  <si>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</si>
  <si>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</si>
  <si>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</si>
  <si>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</si>
  <si>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</si>
  <si>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</si>
  <si>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</si>
  <si>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</si>
  <si>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</si>
  <si>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</si>
  <si>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</si>
  <si>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</si>
  <si>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</si>
  <si>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</si>
  <si>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</si>
  <si>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</si>
  <si>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</si>
  <si>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</si>
  <si>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</si>
  <si>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</si>
  <si>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</si>
  <si>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</si>
  <si>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</si>
  <si>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</si>
  <si>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</si>
  <si>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</si>
  <si>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</si>
  <si>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</si>
  <si>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</si>
  <si>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</si>
  <si>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</si>
  <si>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</si>
  <si>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</si>
  <si>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</si>
  <si>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</si>
  <si>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</si>
  <si>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</si>
  <si>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</si>
  <si>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</si>
  <si>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</si>
  <si>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</si>
  <si>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</si>
  <si>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</si>
  <si>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</si>
  <si>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</si>
  <si>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</si>
  <si>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</si>
  <si>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</si>
  <si>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</si>
  <si>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</si>
  <si>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</si>
  <si>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</si>
  <si>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</si>
  <si>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</si>
  <si>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</si>
  <si>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</si>
  <si>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</si>
  <si>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</si>
  <si>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</si>
  <si>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</si>
  <si>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</si>
  <si>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</si>
  <si>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</si>
  <si>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</si>
  <si>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</si>
  <si>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</si>
  <si>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</si>
  <si>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</si>
  <si>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</si>
  <si>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</si>
  <si>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</si>
  <si>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</si>
  <si>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</si>
  <si>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</si>
  <si>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</si>
  <si>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</si>
  <si>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</si>
  <si>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</si>
  <si>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</si>
  <si>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</si>
  <si>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</si>
  <si>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</si>
  <si>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</si>
  <si>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</si>
  <si>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</si>
  <si>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</si>
  <si>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</si>
  <si>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</si>
  <si>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</si>
  <si>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</si>
  <si>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</si>
  <si>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</si>
  <si>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</si>
  <si>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</si>
  <si>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</si>
  <si>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</si>
  <si>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</si>
  <si>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</si>
  <si>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</si>
  <si>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</si>
  <si>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</si>
  <si>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</si>
  <si>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</si>
  <si>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</si>
  <si>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</si>
  <si>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</si>
  <si>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</si>
  <si>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</si>
  <si>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</si>
  <si>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</si>
  <si>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</si>
  <si>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</si>
  <si>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</si>
  <si>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</si>
  <si>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</si>
  <si>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</si>
  <si>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</si>
  <si>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</si>
  <si>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</si>
  <si>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</si>
  <si>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</si>
  <si>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</si>
  <si>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</si>
  <si>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</si>
  <si>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</si>
  <si>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</si>
  <si>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</si>
  <si>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</si>
  <si>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</si>
  <si>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</si>
  <si>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</si>
  <si>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</si>
  <si>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</si>
  <si>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</si>
  <si>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</si>
  <si>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</si>
  <si>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</si>
  <si>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</si>
  <si>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</si>
  <si>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</si>
  <si>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</si>
  <si>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</si>
  <si>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</si>
  <si>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</si>
  <si>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</si>
  <si>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</si>
  <si>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</si>
  <si>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</si>
  <si>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</si>
  <si>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</si>
  <si>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</si>
  <si>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</si>
  <si>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</si>
  <si>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</si>
  <si>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</si>
  <si>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</si>
  <si>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</si>
  <si>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</si>
  <si>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</si>
  <si>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</si>
  <si>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</si>
  <si>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</si>
  <si>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</si>
  <si>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</si>
  <si>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</si>
  <si>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</si>
  <si>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</si>
  <si>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</si>
  <si>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</si>
  <si>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</si>
  <si>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</si>
  <si>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</si>
  <si>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</si>
  <si>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</si>
  <si>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</si>
  <si>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</si>
  <si>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</si>
  <si>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</si>
  <si>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</si>
  <si>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</si>
  <si>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</si>
  <si>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</si>
  <si>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</si>
  <si>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</si>
  <si>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</si>
  <si>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</si>
  <si>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</si>
  <si>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</si>
  <si>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</si>
  <si>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</si>
  <si>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</si>
  <si>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</si>
  <si>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</si>
  <si>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</si>
  <si>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</si>
  <si>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</si>
  <si>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</si>
  <si>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</si>
  <si>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</si>
  <si>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</si>
  <si>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</si>
  <si>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</si>
  <si>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</si>
  <si>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</si>
  <si>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</si>
  <si>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</si>
  <si>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</si>
  <si>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</si>
  <si>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</si>
  <si>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</si>
  <si>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</si>
  <si>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</si>
  <si>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</si>
  <si>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</si>
  <si>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</si>
  <si>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</si>
  <si>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</si>
  <si>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</si>
  <si>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</si>
  <si>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</si>
  <si>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</si>
  <si>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</si>
  <si>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</si>
  <si>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</si>
  <si>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</si>
  <si>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</si>
  <si>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</si>
  <si>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</si>
  <si>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</si>
  <si>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</si>
  <si>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</si>
  <si>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</si>
  <si>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</si>
  <si>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</si>
  <si>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</si>
  <si>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</si>
  <si>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</si>
  <si>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</si>
  <si>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</si>
  <si>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</si>
  <si>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</si>
  <si>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</si>
  <si>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</si>
  <si>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</si>
  <si>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</si>
  <si>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</si>
  <si>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</si>
  <si>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</si>
  <si>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</si>
  <si>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</si>
  <si>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</si>
  <si>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</si>
  <si>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</si>
  <si>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</si>
  <si>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</si>
  <si>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</si>
  <si>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</si>
  <si>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</si>
  <si>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</si>
  <si>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</si>
  <si>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</si>
  <si>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</si>
  <si>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</si>
  <si>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</si>
  <si>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</si>
  <si>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</si>
  <si>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</si>
  <si>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</si>
  <si>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</si>
  <si>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</si>
  <si>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</si>
  <si>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</si>
  <si>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</si>
  <si>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</si>
  <si>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</si>
  <si>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</si>
  <si>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</si>
  <si>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</si>
  <si>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</si>
  <si>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</si>
  <si>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</si>
  <si>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</si>
  <si>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</si>
  <si>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</si>
  <si>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</si>
  <si>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</si>
  <si>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</si>
  <si>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</si>
  <si>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</si>
  <si>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</si>
  <si>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</si>
  <si>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</si>
  <si>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</si>
  <si>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</si>
  <si>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</si>
  <si>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</si>
  <si>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</si>
  <si>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</si>
  <si>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</si>
  <si>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</si>
  <si>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</si>
  <si>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</si>
  <si>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</si>
  <si>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</si>
  <si>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</si>
  <si>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</si>
  <si>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</si>
  <si>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</si>
  <si>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</si>
  <si>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</si>
  <si>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</si>
  <si>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</si>
  <si>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</si>
  <si>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</si>
  <si>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</si>
  <si>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</si>
  <si>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</si>
  <si>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</si>
  <si>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</si>
  <si>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</si>
  <si>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</si>
  <si>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</si>
  <si>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</si>
  <si>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</si>
  <si>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</si>
  <si>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</si>
  <si>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</si>
  <si>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</si>
  <si>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</si>
  <si>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</si>
  <si>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</si>
  <si>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</si>
  <si>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</si>
  <si>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</si>
  <si>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</si>
  <si>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</si>
  <si>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</si>
  <si>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</si>
  <si>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</si>
  <si>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</si>
  <si>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</si>
  <si>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</si>
  <si>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</si>
  <si>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</si>
  <si>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</si>
  <si>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</si>
  <si>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</si>
  <si>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</si>
  <si>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</si>
  <si>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</si>
  <si>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</si>
  <si>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</si>
  <si>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</si>
  <si>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</si>
  <si>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</si>
  <si>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</si>
  <si>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</si>
  <si>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</si>
  <si>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</si>
  <si>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</si>
  <si>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</si>
  <si>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</si>
  <si>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</si>
  <si>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</si>
  <si>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</si>
  <si>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</si>
  <si>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</si>
  <si>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</si>
  <si>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</si>
  <si>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</si>
  <si>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</si>
  <si>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</si>
  <si>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</si>
  <si>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</si>
  <si>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</si>
  <si>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</si>
  <si>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</si>
  <si>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</si>
  <si>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</si>
  <si>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</si>
  <si>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</si>
  <si>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</si>
  <si>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</si>
  <si>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</si>
  <si>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</si>
  <si>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</si>
  <si>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</si>
  <si>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</si>
  <si>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</si>
  <si>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</si>
  <si>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</si>
  <si>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</si>
  <si>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</si>
  <si>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</si>
  <si>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</si>
  <si>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</si>
  <si>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</si>
  <si>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</si>
  <si>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</si>
  <si>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</si>
  <si>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</si>
  <si>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</si>
  <si>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</si>
  <si>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</si>
  <si>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</si>
  <si>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</si>
  <si>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</si>
  <si>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</si>
  <si>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</si>
  <si>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</si>
  <si>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</si>
  <si>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</si>
  <si>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</si>
  <si>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</si>
  <si>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</si>
  <si>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</si>
  <si>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</si>
  <si>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</si>
  <si>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</si>
  <si>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</si>
  <si>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</si>
  <si>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</si>
  <si>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</si>
  <si>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</si>
  <si>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</si>
  <si>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</si>
  <si>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</si>
  <si>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</si>
  <si>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</si>
  <si>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</si>
  <si>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</si>
  <si>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</si>
  <si>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</si>
  <si>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</si>
  <si>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</si>
  <si>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</si>
  <si>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</si>
  <si>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</si>
  <si>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</si>
  <si>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</si>
  <si>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</si>
  <si>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</si>
  <si>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</si>
  <si>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</si>
  <si>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</si>
  <si>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</si>
  <si>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</si>
  <si>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</si>
  <si>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</si>
  <si>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</si>
  <si>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</si>
  <si>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</si>
  <si>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</si>
  <si>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</si>
  <si>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</si>
  <si>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</si>
  <si>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</si>
  <si>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</si>
  <si>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</si>
  <si>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</si>
  <si>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</si>
  <si>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</si>
  <si>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</si>
  <si>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</si>
  <si>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</si>
  <si>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</si>
  <si>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</si>
  <si>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</si>
  <si>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</si>
  <si>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</si>
  <si>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</si>
  <si>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</si>
  <si>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</si>
  <si>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</si>
  <si>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</si>
  <si>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</si>
  <si>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</si>
  <si>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</si>
  <si>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</si>
  <si>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</si>
  <si>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</si>
  <si>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</si>
  <si>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</si>
  <si>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</si>
  <si>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</si>
  <si>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</si>
  <si>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</si>
  <si>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</si>
  <si>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</si>
  <si>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</si>
  <si>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</si>
  <si>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</si>
  <si>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</si>
  <si>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</si>
  <si>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</si>
  <si>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</si>
  <si>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</si>
  <si>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</si>
  <si>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</si>
  <si>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</si>
  <si>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</si>
  <si>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</si>
  <si>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</si>
  <si>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</si>
  <si>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</si>
  <si>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</si>
  <si>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</si>
  <si>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</si>
  <si>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</si>
  <si>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</si>
  <si>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</si>
  <si>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</si>
  <si>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</si>
  <si>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</si>
  <si>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</si>
  <si>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</si>
  <si>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</si>
  <si>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</si>
  <si>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</si>
  <si>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</si>
  <si>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</si>
  <si>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</si>
  <si>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</si>
  <si>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</si>
  <si>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</si>
  <si>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</si>
  <si>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</si>
  <si>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</si>
  <si>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</si>
  <si>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</si>
  <si>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</si>
  <si>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</si>
  <si>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</si>
  <si>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</si>
  <si>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</si>
  <si>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</si>
  <si>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</si>
  <si>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</si>
  <si>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</si>
  <si>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</si>
  <si>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</si>
  <si>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</si>
  <si>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</si>
  <si>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</si>
  <si>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</si>
  <si>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</si>
  <si>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</si>
  <si>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</si>
  <si>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</si>
  <si>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</si>
  <si>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</si>
  <si>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</si>
  <si>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</si>
  <si>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</si>
  <si>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</si>
  <si>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</si>
  <si>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</si>
  <si>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</si>
  <si>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</si>
  <si>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</si>
  <si>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</si>
  <si>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</si>
  <si>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</si>
  <si>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</si>
  <si>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</si>
  <si>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</si>
  <si>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</si>
  <si>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</si>
  <si>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</si>
  <si>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</si>
  <si>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</si>
  <si>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</si>
  <si>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</si>
  <si>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</si>
  <si>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</si>
  <si>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</si>
  <si>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</si>
  <si>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</si>
  <si>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</si>
  <si>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</si>
  <si>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</si>
  <si>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</si>
  <si>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</si>
  <si>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</si>
  <si>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</si>
  <si>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</si>
  <si>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</si>
  <si>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</si>
  <si>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</si>
  <si>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</si>
  <si>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</si>
  <si>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</si>
  <si>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</si>
  <si>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</si>
  <si>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</si>
  <si>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</si>
  <si>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</si>
  <si>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</si>
  <si>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</si>
  <si>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</si>
  <si>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</si>
  <si>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</si>
  <si>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</si>
  <si>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</si>
  <si>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</si>
  <si>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</si>
  <si>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</si>
  <si>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</si>
  <si>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</si>
  <si>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</si>
  <si>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</si>
  <si>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</si>
  <si>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</si>
  <si>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</si>
  <si>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</si>
  <si>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</si>
  <si>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</si>
  <si>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</si>
  <si>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</si>
  <si>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</si>
  <si>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</si>
  <si>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</si>
  <si>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</si>
  <si>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</si>
  <si>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</si>
  <si>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</si>
  <si>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</si>
  <si>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</si>
  <si>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</si>
  <si>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</si>
  <si>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</si>
  <si>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</si>
  <si>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</si>
  <si>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</si>
  <si>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</si>
  <si>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</si>
  <si>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</si>
  <si>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</si>
  <si>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</si>
  <si>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</si>
  <si>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</si>
  <si>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</si>
  <si>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</si>
  <si>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</si>
  <si>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</si>
  <si>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</si>
  <si>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</si>
  <si>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</si>
  <si>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</si>
  <si>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</si>
  <si>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</si>
  <si>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</si>
  <si>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</si>
  <si>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</si>
  <si>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</si>
  <si>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</si>
  <si>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</si>
  <si>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</si>
  <si>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</si>
  <si>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</si>
  <si>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</si>
  <si>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</si>
  <si>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</si>
  <si>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</si>
  <si>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</si>
  <si>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</si>
  <si>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</si>
  <si>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</si>
  <si>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</si>
  <si>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</si>
  <si>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</si>
  <si>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</si>
  <si>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</si>
  <si>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</si>
  <si>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</si>
  <si>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</si>
  <si>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</si>
  <si>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</si>
  <si>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</si>
  <si>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</si>
  <si>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</si>
  <si>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</si>
  <si>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</si>
  <si>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</si>
  <si>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</si>
  <si>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</si>
  <si>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</si>
  <si>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</si>
  <si>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</si>
  <si>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</si>
  <si>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</si>
  <si>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</si>
  <si>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</si>
  <si>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</si>
  <si>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</si>
  <si>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</si>
  <si>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</si>
  <si>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</si>
  <si>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</si>
  <si>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</si>
  <si>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</si>
  <si>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</si>
  <si>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</si>
  <si>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</si>
  <si>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</si>
  <si>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</si>
  <si>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</si>
  <si>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</si>
  <si>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</si>
  <si>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</si>
  <si>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</si>
  <si>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</si>
  <si>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</si>
  <si>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</si>
  <si>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</si>
  <si>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</si>
  <si>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</si>
  <si>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</si>
  <si>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</si>
  <si>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</si>
  <si>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</si>
  <si>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</si>
  <si>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</si>
  <si>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</si>
  <si>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</si>
  <si>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</si>
  <si>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</si>
  <si>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</si>
  <si>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</si>
  <si>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</si>
  <si>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</si>
  <si>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</si>
  <si>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</si>
  <si>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</si>
  <si>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</si>
  <si>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</si>
  <si>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</si>
  <si>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</si>
  <si>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</si>
  <si>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</si>
  <si>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</si>
  <si>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</si>
  <si>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</si>
  <si>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</si>
  <si>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</si>
  <si>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</si>
  <si>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</si>
  <si>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</si>
  <si>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</si>
  <si>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</si>
  <si>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</si>
  <si>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</si>
  <si>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</si>
  <si>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</si>
  <si>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</si>
  <si>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</si>
  <si>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</si>
  <si>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</si>
  <si>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</si>
  <si>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</si>
  <si>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</si>
  <si>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</si>
  <si>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</si>
  <si>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</si>
  <si>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</si>
  <si>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</si>
  <si>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</si>
  <si>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</si>
  <si>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</si>
  <si>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</si>
  <si>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</si>
  <si>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</si>
  <si>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</si>
  <si>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</si>
  <si>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</si>
  <si>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</si>
  <si>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</si>
  <si>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</si>
  <si>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</si>
  <si>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</si>
  <si>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</si>
  <si>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</si>
  <si>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</si>
  <si>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</si>
  <si>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</si>
  <si>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</si>
  <si>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</si>
  <si>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</si>
  <si>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</si>
  <si>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</si>
  <si>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</si>
  <si>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</si>
  <si>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</si>
  <si>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</si>
  <si>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</si>
  <si>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</si>
  <si>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</si>
  <si>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</si>
  <si>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</si>
  <si>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</si>
  <si>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</si>
  <si>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</si>
  <si>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</si>
  <si>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</si>
  <si>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</si>
  <si>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</si>
  <si>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</si>
  <si>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</si>
  <si>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</si>
  <si>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</si>
  <si>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</si>
  <si>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</si>
  <si>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</si>
  <si>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</si>
  <si>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</si>
  <si>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</si>
  <si>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</si>
  <si>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</si>
  <si>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</si>
  <si>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</si>
  <si>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</si>
  <si>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</si>
  <si>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</si>
  <si>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</si>
  <si>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</si>
  <si>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</si>
  <si>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</si>
  <si>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</si>
  <si>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</si>
  <si>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</si>
  <si>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</si>
  <si>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</si>
  <si>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</si>
  <si>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</si>
  <si>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</si>
  <si>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</si>
  <si>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</si>
  <si>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</si>
  <si>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</si>
  <si>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</si>
  <si>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</si>
  <si>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</si>
  <si>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</si>
  <si>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</si>
  <si>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</si>
  <si>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</si>
  <si>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</si>
  <si>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</si>
  <si>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</si>
  <si>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</si>
  <si>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</si>
  <si>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</si>
  <si>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</si>
  <si>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</si>
  <si>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</si>
  <si>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</si>
  <si>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</si>
  <si>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</si>
  <si>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</si>
  <si>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</si>
  <si>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</si>
  <si>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</si>
  <si>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</si>
  <si>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</si>
  <si>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</si>
  <si>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</si>
  <si>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</si>
  <si>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</si>
  <si>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</si>
  <si>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</si>
  <si>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</si>
  <si>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</si>
  <si>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</si>
  <si>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</si>
  <si>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</si>
  <si>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</si>
  <si>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</si>
  <si>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</si>
  <si>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</si>
  <si>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</si>
  <si>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</si>
  <si>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</si>
  <si>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</si>
  <si>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</si>
  <si>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</si>
  <si>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</si>
  <si>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</si>
  <si>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</si>
  <si>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</si>
  <si>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</si>
  <si>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</si>
  <si>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</si>
  <si>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</si>
  <si>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</si>
  <si>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</si>
  <si>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</si>
  <si>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</si>
  <si>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</si>
  <si>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</si>
  <si>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</si>
  <si>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</si>
  <si>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</si>
  <si>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</si>
  <si>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</si>
  <si>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</si>
  <si>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</si>
  <si>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</si>
  <si>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</si>
  <si>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</si>
  <si>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</si>
  <si>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</si>
  <si>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</si>
  <si>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</si>
  <si>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</si>
  <si>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</si>
  <si>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</si>
  <si>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</si>
  <si>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</si>
  <si>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</si>
  <si>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</si>
  <si>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</si>
  <si>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</si>
  <si>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</si>
  <si>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</si>
  <si>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</si>
  <si>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</si>
  <si>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</si>
  <si>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</si>
  <si>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</si>
  <si>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</si>
  <si>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</si>
  <si>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</si>
  <si>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</si>
  <si>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</si>
  <si>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</si>
  <si>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</si>
  <si>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</si>
  <si>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</si>
  <si>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</si>
  <si>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</si>
  <si>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</si>
  <si>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</si>
  <si>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</si>
  <si>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</si>
  <si>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</si>
  <si>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</si>
  <si>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</si>
  <si>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</si>
  <si>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</si>
  <si>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</si>
  <si>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</si>
  <si>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</si>
  <si>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</si>
  <si>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</si>
  <si>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</si>
  <si>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</si>
  <si>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</si>
  <si>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</si>
  <si>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</si>
  <si>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</si>
  <si>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</si>
  <si>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</si>
  <si>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</si>
  <si>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</si>
  <si>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</si>
  <si>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</si>
  <si>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</si>
  <si>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</si>
  <si>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</si>
  <si>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</si>
  <si>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</si>
  <si>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</si>
  <si>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</si>
  <si>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</si>
  <si>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</si>
  <si>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</si>
  <si>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</si>
  <si>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</si>
  <si>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</si>
  <si>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</si>
  <si>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</si>
  <si>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</si>
  <si>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</si>
  <si>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</si>
  <si>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</si>
  <si>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</si>
  <si>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</si>
  <si>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</si>
  <si>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</si>
  <si>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</si>
  <si>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</si>
  <si>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</si>
  <si>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</si>
  <si>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</si>
  <si>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</si>
  <si>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</si>
  <si>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</si>
  <si>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</si>
  <si>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</si>
  <si>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</si>
  <si>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</si>
  <si>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</si>
  <si>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</si>
  <si>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</si>
  <si>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</si>
  <si>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</si>
  <si>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</si>
  <si>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</si>
  <si>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</si>
  <si>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</si>
  <si>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</si>
  <si>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</si>
  <si>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</si>
  <si>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</si>
  <si>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</si>
  <si>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</si>
  <si>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</si>
  <si>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</si>
  <si>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</si>
  <si>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</si>
  <si>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</si>
  <si>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</si>
  <si>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</si>
  <si>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</si>
  <si>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</si>
  <si>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</si>
  <si>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</si>
  <si>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</si>
  <si>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</si>
  <si>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</si>
  <si>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</si>
  <si>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</si>
  <si>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</si>
  <si>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</si>
  <si>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</si>
  <si>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</si>
  <si>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</si>
  <si>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</si>
  <si>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</si>
  <si>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</si>
  <si>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</si>
  <si>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</si>
  <si>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</si>
  <si>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</si>
  <si>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</si>
  <si>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</si>
  <si>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</si>
  <si>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</si>
  <si>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</si>
  <si>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</si>
  <si>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</si>
  <si>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</si>
  <si>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</si>
  <si>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</si>
  <si>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</si>
  <si>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</si>
  <si>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</si>
  <si>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</si>
  <si>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</si>
  <si>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</si>
  <si>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</si>
  <si>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</si>
  <si>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</si>
  <si>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</si>
  <si>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</si>
  <si>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</si>
  <si>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</si>
  <si>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</si>
  <si>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</si>
  <si>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</si>
  <si>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</si>
  <si>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</si>
  <si>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</si>
  <si>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</si>
  <si>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</si>
  <si>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</si>
  <si>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</si>
  <si>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</si>
  <si>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</si>
  <si>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</si>
  <si>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</si>
  <si>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</si>
  <si>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</si>
  <si>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</si>
  <si>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</si>
  <si>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</si>
  <si>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</si>
  <si>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</si>
  <si>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</si>
  <si>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</si>
  <si>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</si>
  <si>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</si>
  <si>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</si>
  <si>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</si>
  <si>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</si>
  <si>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</si>
  <si>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</si>
  <si>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</si>
  <si>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</si>
  <si>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</si>
  <si>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</si>
  <si>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</si>
  <si>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</si>
  <si>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</si>
  <si>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</si>
  <si>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</si>
  <si>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</si>
  <si>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</si>
  <si>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</si>
  <si>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</si>
  <si>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</si>
  <si>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</si>
  <si>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</si>
  <si>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</si>
  <si>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</si>
  <si>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</si>
  <si>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</si>
  <si>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</si>
  <si>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</si>
  <si>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</si>
  <si>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</si>
  <si>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</si>
  <si>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</si>
  <si>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</si>
  <si>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</si>
  <si>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</si>
  <si>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</si>
  <si>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</si>
  <si>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</si>
  <si>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</si>
  <si>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</si>
  <si>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</si>
  <si>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</si>
  <si>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</si>
  <si>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</si>
  <si>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</si>
  <si>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</si>
  <si>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</si>
  <si>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</si>
  <si>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</si>
  <si>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</si>
  <si>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</si>
  <si>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</si>
  <si>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</si>
  <si>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</si>
  <si>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</si>
  <si>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</si>
  <si>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</si>
  <si>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</si>
  <si>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</si>
  <si>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</si>
  <si>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</si>
  <si>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</si>
  <si>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</si>
  <si>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</si>
  <si>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</si>
  <si>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</si>
  <si>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</si>
  <si>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</si>
  <si>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</si>
  <si>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</si>
  <si>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</si>
  <si>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</si>
  <si>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</si>
  <si>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</si>
  <si>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</si>
  <si>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</si>
  <si>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</si>
  <si>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</si>
  <si>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</si>
  <si>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</si>
  <si>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</si>
  <si>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</si>
  <si>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</si>
  <si>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</si>
  <si>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</si>
  <si>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</si>
  <si>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</si>
  <si>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</si>
  <si>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</si>
  <si>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</si>
  <si>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</si>
  <si>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</si>
  <si>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</si>
  <si>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</si>
  <si>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</si>
  <si>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</si>
  <si>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</si>
  <si>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</si>
  <si>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</si>
  <si>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</si>
  <si>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</si>
  <si>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</si>
  <si>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</si>
  <si>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</si>
  <si>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</si>
  <si>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</si>
  <si>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</si>
  <si>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</si>
  <si>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</si>
  <si>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</si>
  <si>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</si>
  <si>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</si>
  <si>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</si>
  <si>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</si>
  <si>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</si>
  <si>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</si>
  <si>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</si>
  <si>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</si>
  <si>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</si>
  <si>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</si>
  <si>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</si>
  <si>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</si>
  <si>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</si>
  <si>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</si>
  <si>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</si>
  <si>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</si>
  <si>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</si>
  <si>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</si>
  <si>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</si>
  <si>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</si>
  <si>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</si>
  <si>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</si>
  <si>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</si>
  <si>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</si>
  <si>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</si>
  <si>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</si>
  <si>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</si>
  <si>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</si>
  <si>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</si>
  <si>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</si>
  <si>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</si>
  <si>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</si>
  <si>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</si>
  <si>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</si>
  <si>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</si>
  <si>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</si>
  <si>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</si>
  <si>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</si>
  <si>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</si>
  <si>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</si>
  <si>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</si>
  <si>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</si>
  <si>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</si>
  <si>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</si>
  <si>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</si>
  <si>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</si>
  <si>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</si>
  <si>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</si>
  <si>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</si>
  <si>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</si>
  <si>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</si>
  <si>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</si>
  <si>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</si>
  <si>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</si>
  <si>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</si>
  <si>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</si>
  <si>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</si>
  <si>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</si>
  <si>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</si>
  <si>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</si>
  <si>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</si>
  <si>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</si>
  <si>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</si>
  <si>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</si>
  <si>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</si>
  <si>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</si>
  <si>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</si>
  <si>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</si>
  <si>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</si>
  <si>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</si>
  <si>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</si>
  <si>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</si>
  <si>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</si>
  <si>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</si>
  <si>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</si>
  <si>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</si>
  <si>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</si>
  <si>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</si>
  <si>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</si>
  <si>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</si>
  <si>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</si>
  <si>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</si>
  <si>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</si>
  <si>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</si>
  <si>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</si>
  <si>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</si>
  <si>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</si>
  <si>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</si>
  <si>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</si>
  <si>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</si>
  <si>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</si>
  <si>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</si>
  <si>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</si>
  <si>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</si>
  <si>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</si>
  <si>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</si>
  <si>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</si>
  <si>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</si>
  <si>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</si>
  <si>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</si>
  <si>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</si>
  <si>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</si>
  <si>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</si>
  <si>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</si>
  <si>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</si>
  <si>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</si>
  <si>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</si>
  <si>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</si>
  <si>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</si>
  <si>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</si>
  <si>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</si>
  <si>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</si>
  <si>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</si>
  <si>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</si>
  <si>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</si>
  <si>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</si>
  <si>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</si>
  <si>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</si>
  <si>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</si>
  <si>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</si>
  <si>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</si>
  <si>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</si>
  <si>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</si>
  <si>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</si>
  <si>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</si>
  <si>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</si>
  <si>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</si>
  <si>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</si>
  <si>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</si>
  <si>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</si>
  <si>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</si>
  <si>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</si>
  <si>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</si>
  <si>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</si>
  <si>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</si>
  <si>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</si>
  <si>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</si>
  <si>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</si>
  <si>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</si>
  <si>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</si>
  <si>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</si>
  <si>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</si>
  <si>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</si>
  <si>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</si>
  <si>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</si>
  <si>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</si>
  <si>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</si>
  <si>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</si>
  <si>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</si>
  <si>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</si>
  <si>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</si>
  <si>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</si>
  <si>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</si>
  <si>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</si>
  <si>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</si>
  <si>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</si>
  <si>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</si>
  <si>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</si>
  <si>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</si>
  <si>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</si>
  <si>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</si>
  <si>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</si>
  <si>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</si>
  <si>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</si>
  <si>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</si>
  <si>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</si>
  <si>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</si>
  <si>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</si>
  <si>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</si>
  <si>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</si>
  <si>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</si>
  <si>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</si>
  <si>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</si>
  <si>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</si>
  <si>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</si>
  <si>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</si>
  <si>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</si>
  <si>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</si>
  <si>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</si>
  <si>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</si>
  <si>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</si>
  <si>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</si>
  <si>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</si>
  <si>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</si>
  <si>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</si>
  <si>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</si>
  <si>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</si>
  <si>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</si>
  <si>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</si>
  <si>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</si>
  <si>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</si>
  <si>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</si>
  <si>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</si>
  <si>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</si>
  <si>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</si>
  <si>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</si>
  <si>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</si>
  <si>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</si>
  <si>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</si>
  <si>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</si>
  <si>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</si>
  <si>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</si>
  <si>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</si>
  <si>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</si>
  <si>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</si>
  <si>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</si>
  <si>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</si>
  <si>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</si>
  <si>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</si>
  <si>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</si>
  <si>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</si>
  <si>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</si>
  <si>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</si>
  <si>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</si>
  <si>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</si>
  <si>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</si>
  <si>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</si>
  <si>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</si>
  <si>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</si>
  <si>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</si>
  <si>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</si>
  <si>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</si>
  <si>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</si>
  <si>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</si>
  <si>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</si>
  <si>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</si>
  <si>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</si>
  <si>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</si>
  <si>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</si>
  <si>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</si>
  <si>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</si>
  <si>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</si>
  <si>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</si>
  <si>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</si>
  <si>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</si>
  <si>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</si>
  <si>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</si>
  <si>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</si>
  <si>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</si>
  <si>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</si>
  <si>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</si>
  <si>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</si>
  <si>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</si>
  <si>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</si>
  <si>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</si>
  <si>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</si>
  <si>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</si>
  <si>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</si>
  <si>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</si>
  <si>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</si>
  <si>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</si>
  <si>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</si>
  <si>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</si>
  <si>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</si>
  <si>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</si>
  <si>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</si>
  <si>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</si>
  <si>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</si>
  <si>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</si>
  <si>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</si>
  <si>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</si>
  <si>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</si>
  <si>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</si>
  <si>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</si>
  <si>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</si>
  <si>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</si>
  <si>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</si>
  <si>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</si>
  <si>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</si>
  <si>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</si>
  <si>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</si>
  <si>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</si>
  <si>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</si>
  <si>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</si>
  <si>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</si>
  <si>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</si>
  <si>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</si>
  <si>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</si>
  <si>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</si>
  <si>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</si>
  <si>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</si>
  <si>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</si>
  <si>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</si>
  <si>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</si>
  <si>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</si>
  <si>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</si>
  <si>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</si>
  <si>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</si>
  <si>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</si>
  <si>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</si>
  <si>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</si>
  <si>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</si>
  <si>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</si>
  <si>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</si>
  <si>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</si>
  <si>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</si>
  <si>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</si>
  <si>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</si>
  <si>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</si>
  <si>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</si>
  <si>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</si>
  <si>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</si>
  <si>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</si>
  <si>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</si>
  <si>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</si>
  <si>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</si>
  <si>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</si>
  <si>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</si>
  <si>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</si>
  <si>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</si>
  <si>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</si>
  <si>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</si>
  <si>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</si>
  <si>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</si>
  <si>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</si>
  <si>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</si>
  <si>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</si>
  <si>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</si>
  <si>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</si>
  <si>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</si>
  <si>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</si>
  <si>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</si>
  <si>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</si>
  <si>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</si>
  <si>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</si>
  <si>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</si>
  <si>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</si>
  <si>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</si>
  <si>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</si>
  <si>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</si>
  <si>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</si>
  <si>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</si>
  <si>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</si>
  <si>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</si>
  <si>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</si>
  <si>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</si>
  <si>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</si>
  <si>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</si>
  <si>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</si>
  <si>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</si>
  <si>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</si>
  <si>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</si>
  <si>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</si>
  <si>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</si>
  <si>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</si>
  <si>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</si>
  <si>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</si>
  <si>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</si>
  <si>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</si>
  <si>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</si>
  <si>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</si>
  <si>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</si>
  <si>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</si>
  <si>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</si>
  <si>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</si>
  <si>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</si>
  <si>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</si>
  <si>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</si>
  <si>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</si>
  <si>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</si>
  <si>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</si>
  <si>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</si>
  <si>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</si>
  <si>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</si>
  <si>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</si>
  <si>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</si>
  <si>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</si>
  <si>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</si>
  <si>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</si>
  <si>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</si>
  <si>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</si>
  <si>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</si>
  <si>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</si>
  <si>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</si>
  <si>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</si>
  <si>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</si>
  <si>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</si>
  <si>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</si>
  <si>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</si>
  <si>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</si>
  <si>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</si>
  <si>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</si>
  <si>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</si>
  <si>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</si>
  <si>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</si>
  <si>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</si>
  <si>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</si>
  <si>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</si>
  <si>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</si>
  <si>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</si>
  <si>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</si>
  <si>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</si>
  <si>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</si>
  <si>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</si>
  <si>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</si>
  <si>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</si>
  <si>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</si>
  <si>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</si>
  <si>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</si>
  <si>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</si>
  <si>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</si>
  <si>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</si>
  <si>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</si>
  <si>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</si>
  <si>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</si>
  <si>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</si>
  <si>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</si>
  <si>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</si>
  <si>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</si>
  <si>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</si>
  <si>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</si>
  <si>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</si>
  <si>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</si>
  <si>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</si>
  <si>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</si>
  <si>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</si>
  <si>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</si>
  <si>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</si>
  <si>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</si>
  <si>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</si>
  <si>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</si>
  <si>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</si>
  <si>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</si>
  <si>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</si>
  <si>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</si>
  <si>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</si>
  <si>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</si>
  <si>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</si>
  <si>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</si>
  <si>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</si>
  <si>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</si>
  <si>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</si>
  <si>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</si>
  <si>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</si>
  <si>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</si>
  <si>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</si>
  <si>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</si>
  <si>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</si>
  <si>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</si>
  <si>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</si>
  <si>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</si>
  <si>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</si>
  <si>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</si>
  <si>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</si>
  <si>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</si>
  <si>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</si>
  <si>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</si>
  <si>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</si>
  <si>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</si>
  <si>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</si>
  <si>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</si>
  <si>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</si>
  <si>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</si>
  <si>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</si>
  <si>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</si>
  <si>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</si>
  <si>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</si>
  <si>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</si>
  <si>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</si>
  <si>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</si>
  <si>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</si>
  <si>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</si>
  <si>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</si>
  <si>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</si>
  <si>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</si>
  <si>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</si>
  <si>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</si>
  <si>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</si>
  <si>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</si>
  <si>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</si>
  <si>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</si>
  <si>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</si>
  <si>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</si>
  <si>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</si>
  <si>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</si>
  <si>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</si>
  <si>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</si>
  <si>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</si>
  <si>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</si>
  <si>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</si>
  <si>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</si>
  <si>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</si>
  <si>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</si>
  <si>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</si>
  <si>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</si>
  <si>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</si>
  <si>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</si>
  <si>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</si>
  <si>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</si>
  <si>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</si>
  <si>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</si>
  <si>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</si>
  <si>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</si>
  <si>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</si>
  <si>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</si>
  <si>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</si>
  <si>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</si>
  <si>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</si>
  <si>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</si>
  <si>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</si>
  <si>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</si>
  <si>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</si>
  <si>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</si>
  <si>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</si>
  <si>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</si>
  <si>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</si>
  <si>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</si>
  <si>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</si>
  <si>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</si>
  <si>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</si>
  <si>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</si>
  <si>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</si>
  <si>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</si>
  <si>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</si>
  <si>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</si>
  <si>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</si>
  <si>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</si>
  <si>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</si>
  <si>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</si>
  <si>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</si>
  <si>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</si>
  <si>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</si>
  <si>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</si>
  <si>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</si>
  <si>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</si>
  <si>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</si>
  <si>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</si>
  <si>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</si>
  <si>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</si>
  <si>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</si>
  <si>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</si>
  <si>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</si>
  <si>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</si>
  <si>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</si>
  <si>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</si>
  <si>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</si>
  <si>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</si>
  <si>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</si>
  <si>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</si>
  <si>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</si>
  <si>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</si>
  <si>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</si>
  <si>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</si>
  <si>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</si>
  <si>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</si>
  <si>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</si>
  <si>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</si>
  <si>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</si>
  <si>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</si>
  <si>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</si>
  <si>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</si>
  <si>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</si>
  <si>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</si>
  <si>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</si>
  <si>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</si>
  <si>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</si>
  <si>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</si>
  <si>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</si>
  <si>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</si>
  <si>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</si>
  <si>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</si>
  <si>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</si>
  <si>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</si>
  <si>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</si>
  <si>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</si>
  <si>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</si>
  <si>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</si>
  <si>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</si>
  <si>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</si>
  <si>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</si>
  <si>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</si>
  <si>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</si>
  <si>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</si>
  <si>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</si>
  <si>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</si>
  <si>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</si>
  <si>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</si>
  <si>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</si>
  <si>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</si>
  <si>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</si>
  <si>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</si>
  <si>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</si>
  <si>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</si>
  <si>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</si>
  <si>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</si>
  <si>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</si>
  <si>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</si>
  <si>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</si>
  <si>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</si>
  <si>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</si>
  <si>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</si>
  <si>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</si>
  <si>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</si>
  <si>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</si>
  <si>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</si>
  <si>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</si>
  <si>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</si>
  <si>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</si>
  <si>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</si>
  <si>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</si>
  <si>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</si>
  <si>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</si>
  <si>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</si>
  <si>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</si>
  <si>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</si>
  <si>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</si>
  <si>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</si>
  <si>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</si>
  <si>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</si>
  <si>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</si>
  <si>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</si>
  <si>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</si>
  <si>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</si>
  <si>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</si>
  <si>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</si>
  <si>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</si>
  <si>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</si>
  <si>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</si>
  <si>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</si>
  <si>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</si>
  <si>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</si>
  <si>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</si>
  <si>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</si>
  <si>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</si>
  <si>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</si>
  <si>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</si>
  <si>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</si>
  <si>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</si>
  <si>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</si>
  <si>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</si>
  <si>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</si>
  <si>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</si>
  <si>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</si>
  <si>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</si>
  <si>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</si>
  <si>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</si>
  <si>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</si>
  <si>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</si>
  <si>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</si>
  <si>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</si>
  <si>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</si>
  <si>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</si>
  <si>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</si>
  <si>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</si>
  <si>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</si>
  <si>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</si>
  <si>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</si>
  <si>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</si>
  <si>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</si>
  <si>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</si>
  <si>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</si>
  <si>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</si>
  <si>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</si>
  <si>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</si>
  <si>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</si>
  <si>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</si>
  <si>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</si>
  <si>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</si>
  <si>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</si>
  <si>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</si>
  <si>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</si>
  <si>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</si>
  <si>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</si>
  <si>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</si>
  <si>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</si>
  <si>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</si>
  <si>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</si>
  <si>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</si>
  <si>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</si>
  <si>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</si>
  <si>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</si>
  <si>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</si>
  <si>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</si>
  <si>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</si>
  <si>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</si>
  <si>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</si>
  <si>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</si>
  <si>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</si>
  <si>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</si>
  <si>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</si>
  <si>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</si>
  <si>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</si>
  <si>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</si>
  <si>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</si>
  <si>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</si>
  <si>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</si>
  <si>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</si>
  <si>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</si>
  <si>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</si>
  <si>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</si>
  <si>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</si>
  <si>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</si>
  <si>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</si>
  <si>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</si>
  <si>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</si>
  <si>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</si>
  <si>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</si>
  <si>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</si>
  <si>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</si>
  <si>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</si>
  <si>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</si>
  <si>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</si>
  <si>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</si>
  <si>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</si>
  <si>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</si>
  <si>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</si>
  <si>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</si>
  <si>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</si>
  <si>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</si>
  <si>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</si>
  <si>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</si>
  <si>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</si>
  <si>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</si>
  <si>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</si>
  <si>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</si>
  <si>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</si>
  <si>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</si>
  <si>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</si>
  <si>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</si>
  <si>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</si>
  <si>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</si>
  <si>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</si>
  <si>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</si>
  <si>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</si>
  <si>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</si>
  <si>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</si>
  <si>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</si>
  <si>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</si>
  <si>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</si>
  <si>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</si>
  <si>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</si>
  <si>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</si>
  <si>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</si>
  <si>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</si>
  <si>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</si>
  <si>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</si>
  <si>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</si>
  <si>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</si>
  <si>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</si>
  <si>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</si>
  <si>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</si>
  <si>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</si>
  <si>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</si>
  <si>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</si>
  <si>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</si>
  <si>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</si>
  <si>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</si>
  <si>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</si>
  <si>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</si>
  <si>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</si>
  <si>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</si>
  <si>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</si>
  <si>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</si>
  <si>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</si>
  <si>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</si>
  <si>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</si>
  <si>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</si>
  <si>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</si>
  <si>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</si>
  <si>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</si>
  <si>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</si>
  <si>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</si>
  <si>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</si>
  <si>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</si>
  <si>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</si>
  <si>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</si>
  <si>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</si>
  <si>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</si>
  <si>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</si>
  <si>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</si>
  <si>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</si>
  <si>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</si>
  <si>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</si>
  <si>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</si>
  <si>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</si>
  <si>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</si>
  <si>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</si>
  <si>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</si>
  <si>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</si>
  <si>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</si>
  <si>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</si>
  <si>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</si>
  <si>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</si>
  <si>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</si>
  <si>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</si>
  <si>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</si>
  <si>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</si>
  <si>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</si>
  <si>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</si>
  <si>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</si>
  <si>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</si>
  <si>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</si>
  <si>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</si>
  <si>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</si>
  <si>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</si>
  <si>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</si>
  <si>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</si>
  <si>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</si>
  <si>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</si>
  <si>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</si>
  <si>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</si>
  <si>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</si>
  <si>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</si>
  <si>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</si>
  <si>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</si>
  <si>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</si>
  <si>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</si>
  <si>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</si>
  <si>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</si>
  <si>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</si>
  <si>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</si>
  <si>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</si>
  <si>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</si>
  <si>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</si>
  <si>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</si>
  <si>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</si>
  <si>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</si>
  <si>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</si>
  <si>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</si>
  <si>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</si>
  <si>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</si>
  <si>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</si>
  <si>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</si>
  <si>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</si>
  <si>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</si>
  <si>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</si>
  <si>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</si>
  <si>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</si>
  <si>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</si>
  <si>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</si>
  <si>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</si>
  <si>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</si>
  <si>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</si>
  <si>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</si>
  <si>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</si>
  <si>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</si>
  <si>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</si>
  <si>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</si>
  <si>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</si>
  <si>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</si>
  <si>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</si>
  <si>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</si>
  <si>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</si>
  <si>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</si>
  <si>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</si>
  <si>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</si>
  <si>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</si>
  <si>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</si>
  <si>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</si>
  <si>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</si>
  <si>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</si>
  <si>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</si>
  <si>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</si>
  <si>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</si>
  <si>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</si>
  <si>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</si>
  <si>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</si>
  <si>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</si>
  <si>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</si>
  <si>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</si>
  <si>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</si>
  <si>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</si>
  <si>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</si>
  <si>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</si>
  <si>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</si>
  <si>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</si>
  <si>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</si>
  <si>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</si>
  <si>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</si>
  <si>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</si>
  <si>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</si>
  <si>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</si>
  <si>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</si>
  <si>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</si>
  <si>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</si>
  <si>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</si>
  <si>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</si>
  <si>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</si>
  <si>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</si>
  <si>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</si>
  <si>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</si>
  <si>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</si>
  <si>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</si>
  <si>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</si>
  <si>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</si>
  <si>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</si>
  <si>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</si>
  <si>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</si>
  <si>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</si>
  <si>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</si>
  <si>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</si>
  <si>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</si>
  <si>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</si>
  <si>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</si>
  <si>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</si>
  <si>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</si>
  <si>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</si>
  <si>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</si>
  <si>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</si>
  <si>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</si>
  <si>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</si>
  <si>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</si>
  <si>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</si>
  <si>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</si>
  <si>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</si>
  <si>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</si>
  <si>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</si>
  <si>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</si>
  <si>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</si>
  <si>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</si>
  <si>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</si>
  <si>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</si>
  <si>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</si>
  <si>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</si>
  <si>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</si>
  <si>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</si>
  <si>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</si>
  <si>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</si>
  <si>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</si>
  <si>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</si>
  <si>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</si>
  <si>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</si>
  <si>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</si>
  <si>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</si>
  <si>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</si>
  <si>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</si>
  <si>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</si>
  <si>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</si>
  <si>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</si>
  <si>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</si>
  <si>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</si>
  <si>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</si>
  <si>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</si>
  <si>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</si>
  <si>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</si>
  <si>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</si>
  <si>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</si>
  <si>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</si>
  <si>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</si>
  <si>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</si>
  <si>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</si>
  <si>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</si>
  <si>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</si>
  <si>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</si>
  <si>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</si>
  <si>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</si>
  <si>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</si>
  <si>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</si>
  <si>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</si>
  <si>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</si>
  <si>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</si>
  <si>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</si>
  <si>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</si>
  <si>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</si>
  <si>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</si>
  <si>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</si>
  <si>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</si>
  <si>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</si>
  <si>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</si>
  <si>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</si>
  <si>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</si>
  <si>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</si>
  <si>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</si>
  <si>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</si>
  <si>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</si>
  <si>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</si>
  <si>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</si>
  <si>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</si>
  <si>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</si>
  <si>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</si>
  <si>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</si>
  <si>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</si>
  <si>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</si>
  <si>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</si>
  <si>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</si>
  <si>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</si>
  <si>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</si>
  <si>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</si>
  <si>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</si>
  <si>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</si>
  <si>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</si>
  <si>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</si>
  <si>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</si>
  <si>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</si>
  <si>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</si>
  <si>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</si>
  <si>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</si>
  <si>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</si>
  <si>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</si>
  <si>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</si>
  <si>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</si>
  <si>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</si>
  <si>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</si>
  <si>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</si>
  <si>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</si>
  <si>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</si>
  <si>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</si>
  <si>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</si>
  <si>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</si>
  <si>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</si>
  <si>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</si>
  <si>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</si>
  <si>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</si>
  <si>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</si>
  <si>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</si>
  <si>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</si>
  <si>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</si>
  <si>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</si>
  <si>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</si>
  <si>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</si>
  <si>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</si>
  <si>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</si>
  <si>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</si>
  <si>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</si>
  <si>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</si>
  <si>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</si>
  <si>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</si>
  <si>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</si>
  <si>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</si>
  <si>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</si>
  <si>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</si>
  <si>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</si>
  <si>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</si>
  <si>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</si>
  <si>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</si>
  <si>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</si>
  <si>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</si>
  <si>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</si>
  <si>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</si>
  <si>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</si>
  <si>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</si>
  <si>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</si>
  <si>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</si>
  <si>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</si>
  <si>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</si>
  <si>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</si>
  <si>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</si>
  <si>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</si>
  <si>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</si>
  <si>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</si>
  <si>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</si>
  <si>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</si>
  <si>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</si>
  <si>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</si>
  <si>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</si>
  <si>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</si>
  <si>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</si>
  <si>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</si>
  <si>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</si>
  <si>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</si>
  <si>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</si>
  <si>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</si>
  <si>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</si>
  <si>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</si>
  <si>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</si>
  <si>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</si>
  <si>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</si>
  <si>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</si>
  <si>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</si>
  <si>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</si>
  <si>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</si>
  <si>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</si>
  <si>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</si>
  <si>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</si>
  <si>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</si>
  <si>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</si>
  <si>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</si>
  <si>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</si>
  <si>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</si>
  <si>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</si>
  <si>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</si>
  <si>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</si>
  <si>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</si>
  <si>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</si>
  <si>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</si>
  <si>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</si>
  <si>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</si>
  <si>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</si>
  <si>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</si>
  <si>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</si>
  <si>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</si>
  <si>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</si>
  <si>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</si>
  <si>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</si>
  <si>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</si>
  <si>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</si>
  <si>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</si>
  <si>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</si>
  <si>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</si>
  <si>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</si>
  <si>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</si>
  <si>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</si>
  <si>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</si>
  <si>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</si>
  <si>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</si>
  <si>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</si>
  <si>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</si>
  <si>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</si>
  <si>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</si>
  <si>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</si>
  <si>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</si>
  <si>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</si>
  <si>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</si>
  <si>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</si>
  <si>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</si>
  <si>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</si>
  <si>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</si>
  <si>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</si>
  <si>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</si>
  <si>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</si>
  <si>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</si>
  <si>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</si>
  <si>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</si>
  <si>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</si>
  <si>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</si>
  <si>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</si>
  <si>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</si>
  <si>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</si>
  <si>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</si>
  <si>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</si>
  <si>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</si>
  <si>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</si>
  <si>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</si>
  <si>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</si>
  <si>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</si>
  <si>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</si>
  <si>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</si>
  <si>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</si>
  <si>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</si>
  <si>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</si>
  <si>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</si>
  <si>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</si>
  <si>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</si>
  <si>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</si>
  <si>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</si>
  <si>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</si>
  <si>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</si>
  <si>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</si>
  <si>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</si>
  <si>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</si>
  <si>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</si>
  <si>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</si>
  <si>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</si>
  <si>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</si>
  <si>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</si>
  <si>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</si>
  <si>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</si>
  <si>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</si>
  <si>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</si>
  <si>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</si>
  <si>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</si>
  <si>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</si>
  <si>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</si>
  <si>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</si>
  <si>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</si>
  <si>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</si>
  <si>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</si>
  <si>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</si>
  <si>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</si>
  <si>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</si>
  <si>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</si>
  <si>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</si>
  <si>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</si>
  <si>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</si>
  <si>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</si>
  <si>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</si>
  <si>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</si>
  <si>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</si>
  <si>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</si>
  <si>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</si>
  <si>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</si>
  <si>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</si>
  <si>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</si>
  <si>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</si>
  <si>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</si>
  <si>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</si>
  <si>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</si>
  <si>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</si>
  <si>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</si>
  <si>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</si>
  <si>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</si>
  <si>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</si>
  <si>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</si>
  <si>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</si>
  <si>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</si>
  <si>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</si>
  <si>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</si>
  <si>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</si>
  <si>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</si>
  <si>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</si>
  <si>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</si>
  <si>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</si>
  <si>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</si>
  <si>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</si>
  <si>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</si>
  <si>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</si>
  <si>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</si>
  <si>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</si>
  <si>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</si>
  <si>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</si>
  <si>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</si>
  <si>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</si>
  <si>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</si>
  <si>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</si>
  <si>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</si>
  <si>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</si>
  <si>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</si>
  <si>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</si>
  <si>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</si>
  <si>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</si>
  <si>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</si>
  <si>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</si>
  <si>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</si>
  <si>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</si>
  <si>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</si>
  <si>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</si>
  <si>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</si>
  <si>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</si>
  <si>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</si>
  <si>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</si>
  <si>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</si>
  <si>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</si>
  <si>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</si>
  <si>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</si>
  <si>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</si>
  <si>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</si>
  <si>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</si>
  <si>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</si>
  <si>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</si>
  <si>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</si>
  <si>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</si>
  <si>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</si>
  <si>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</si>
  <si>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</si>
  <si>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</si>
  <si>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</si>
  <si>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</si>
  <si>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</si>
  <si>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</si>
  <si>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</si>
  <si>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</si>
  <si>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</si>
  <si>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</si>
  <si>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</si>
  <si>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</si>
  <si>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</si>
  <si>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</si>
  <si>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</si>
  <si>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</si>
  <si>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</si>
  <si>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</si>
  <si>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</si>
  <si>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</si>
  <si>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</si>
  <si>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</si>
  <si>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</si>
  <si>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</si>
  <si>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</si>
  <si>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</si>
  <si>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</si>
  <si>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</si>
  <si>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</si>
  <si>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</si>
  <si>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</si>
  <si>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</si>
  <si>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</si>
  <si>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</si>
  <si>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</si>
  <si>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</si>
  <si>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</si>
  <si>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</si>
  <si>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</si>
  <si>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</si>
  <si>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</si>
  <si>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</si>
  <si>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</si>
  <si>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</si>
  <si>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</si>
  <si>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</si>
  <si>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</si>
  <si>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</si>
  <si>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</si>
  <si>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</si>
  <si>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</si>
  <si>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</si>
  <si>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</si>
  <si>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</si>
  <si>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</si>
  <si>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</si>
  <si>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</si>
  <si>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</si>
  <si>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</si>
  <si>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</si>
  <si>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</si>
  <si>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</si>
  <si>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</si>
  <si>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</si>
  <si>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</si>
  <si>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</si>
  <si>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</si>
  <si>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</si>
  <si>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</si>
  <si>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</si>
  <si>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</si>
  <si>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</si>
  <si>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</si>
  <si>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</si>
  <si>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</si>
  <si>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</si>
  <si>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</si>
  <si>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</si>
  <si>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</si>
  <si>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</si>
  <si>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</si>
  <si>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</si>
  <si>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</si>
  <si>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</si>
  <si>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</si>
  <si>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</si>
  <si>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</si>
  <si>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</si>
  <si>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</si>
  <si>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</si>
  <si>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</si>
  <si>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</si>
  <si>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</si>
  <si>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</si>
  <si>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</si>
  <si>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</si>
  <si>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</si>
  <si>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</si>
  <si>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</si>
  <si>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</si>
  <si>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</si>
  <si>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</si>
  <si>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</si>
  <si>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</si>
  <si>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</si>
  <si>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</si>
  <si>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</si>
  <si>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</si>
  <si>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</si>
  <si>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</si>
  <si>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</si>
  <si>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</si>
  <si>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</si>
  <si>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</si>
  <si>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</si>
  <si>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</si>
  <si>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</si>
  <si>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</si>
  <si>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</si>
  <si>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</si>
  <si>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</si>
  <si>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</si>
  <si>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</si>
  <si>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</si>
  <si>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</si>
  <si>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</si>
  <si>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</si>
  <si>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</si>
  <si>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</si>
  <si>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</si>
  <si>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</si>
  <si>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</si>
  <si>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</si>
  <si>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</si>
  <si>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</si>
  <si>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</si>
  <si>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</si>
  <si>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</si>
  <si>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</si>
  <si>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</si>
  <si>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</si>
  <si>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</si>
  <si>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</si>
  <si>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</si>
  <si>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</si>
  <si>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</si>
  <si>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</si>
  <si>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</si>
  <si>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</si>
  <si>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</si>
  <si>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</si>
  <si>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</si>
  <si>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</si>
  <si>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</si>
  <si>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</si>
  <si>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</si>
  <si>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</si>
  <si>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</si>
  <si>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</si>
  <si>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</si>
  <si>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</si>
  <si>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</si>
  <si>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</si>
  <si>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</si>
  <si>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</si>
  <si>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</si>
  <si>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</si>
  <si>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</si>
  <si>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</si>
  <si>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</si>
  <si>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</si>
  <si>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</si>
  <si>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</si>
  <si>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</si>
  <si>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</si>
  <si>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</si>
  <si>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</si>
  <si>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</si>
  <si>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</si>
  <si>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</si>
  <si>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</si>
  <si>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</si>
  <si>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</si>
  <si>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</si>
  <si>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</si>
  <si>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</si>
  <si>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</si>
  <si>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</si>
  <si>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</si>
  <si>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</si>
  <si>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</si>
  <si>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</si>
  <si>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</si>
  <si>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</si>
  <si>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</si>
  <si>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</si>
  <si>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</si>
  <si>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</si>
  <si>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</si>
  <si>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</si>
  <si>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</si>
  <si>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</si>
  <si>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</si>
  <si>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</si>
  <si>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</si>
  <si>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</si>
  <si>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</si>
  <si>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</si>
  <si>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</si>
  <si>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</si>
  <si>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</si>
  <si>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</si>
  <si>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</si>
  <si>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</si>
  <si>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</si>
  <si>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</si>
  <si>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</si>
  <si>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</si>
  <si>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</si>
  <si>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</si>
  <si>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</si>
  <si>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</si>
  <si>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</si>
  <si>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</si>
  <si>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</si>
  <si>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</si>
  <si>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</si>
  <si>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</si>
  <si>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</si>
  <si>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</si>
  <si>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</si>
  <si>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</si>
  <si>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</si>
  <si>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</si>
  <si>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</si>
  <si>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</si>
  <si>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</si>
  <si>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</si>
  <si>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</si>
  <si>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</si>
  <si>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</si>
  <si>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</si>
  <si>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</si>
  <si>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</si>
  <si>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</si>
  <si>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</si>
  <si>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</si>
  <si>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</si>
  <si>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</si>
  <si>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</si>
  <si>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</si>
  <si>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</si>
  <si>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</si>
  <si>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</si>
  <si>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</si>
  <si>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</si>
  <si>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</si>
  <si>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</si>
  <si>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</si>
  <si>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</si>
  <si>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</si>
  <si>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</si>
  <si>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</si>
  <si>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</si>
  <si>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</si>
  <si>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</si>
  <si>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</si>
  <si>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</si>
  <si>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</si>
  <si>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</si>
  <si>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</si>
  <si>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</si>
  <si>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</si>
  <si>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</si>
  <si>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</si>
  <si>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</si>
  <si>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</si>
  <si>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</si>
  <si>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</si>
  <si>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</si>
  <si>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</si>
  <si>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</si>
  <si>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</si>
  <si>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</si>
  <si>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</si>
  <si>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</si>
  <si>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</si>
  <si>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</si>
  <si>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</si>
  <si>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</si>
  <si>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</si>
  <si>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</si>
  <si>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</si>
  <si>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</si>
  <si>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</si>
  <si>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</si>
  <si>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</si>
  <si>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</si>
  <si>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</si>
  <si>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</si>
  <si>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</si>
  <si>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</si>
  <si>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</si>
  <si>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</si>
  <si>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</si>
  <si>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</si>
  <si>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</si>
  <si>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</si>
  <si>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</si>
  <si>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</si>
  <si>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</si>
  <si>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</si>
  <si>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</si>
  <si>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</si>
  <si>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</si>
  <si>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</si>
  <si>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</si>
  <si>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</si>
  <si>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</si>
  <si>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</si>
  <si>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</si>
  <si>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</si>
  <si>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</si>
  <si>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</si>
  <si>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</si>
  <si>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</si>
  <si>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</si>
  <si>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</si>
  <si>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</si>
  <si>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</si>
  <si>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</si>
  <si>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</si>
  <si>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</si>
  <si>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</si>
  <si>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</si>
  <si>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</si>
  <si>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</si>
  <si>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</si>
  <si>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</si>
  <si>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</si>
  <si>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</si>
  <si>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</si>
  <si>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</si>
  <si>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</si>
  <si>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</si>
  <si>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</si>
  <si>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</si>
  <si>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</si>
  <si>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</si>
  <si>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</si>
  <si>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</si>
  <si>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</si>
  <si>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</si>
  <si>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</si>
  <si>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</si>
  <si>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</si>
  <si>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</si>
  <si>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</si>
  <si>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</si>
  <si>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</si>
  <si>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</si>
  <si>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</si>
  <si>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</si>
  <si>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</si>
  <si>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</si>
  <si>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</si>
  <si>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</si>
  <si>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</si>
  <si>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</si>
  <si>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</si>
  <si>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</si>
  <si>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</si>
  <si>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</si>
  <si>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</si>
  <si>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</si>
  <si>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</si>
  <si>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</si>
  <si>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</si>
  <si>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</si>
  <si>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</si>
  <si>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</si>
  <si>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</si>
  <si>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</si>
  <si>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</si>
  <si>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</si>
  <si>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</si>
  <si>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</si>
  <si>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</si>
  <si>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</si>
  <si>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</si>
  <si>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</si>
  <si>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</si>
  <si>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</si>
  <si>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</si>
  <si>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</si>
  <si>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</si>
  <si>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</si>
  <si>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</si>
  <si>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</si>
  <si>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</si>
  <si>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</si>
  <si>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</si>
  <si>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</si>
  <si>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</si>
  <si>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</si>
  <si>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</si>
  <si>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</si>
  <si>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</si>
  <si>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</si>
  <si>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</si>
  <si>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</si>
  <si>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</si>
  <si>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</si>
  <si>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</si>
  <si>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</si>
  <si>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</si>
  <si>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</si>
  <si>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</si>
  <si>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</si>
  <si>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</si>
  <si>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</si>
  <si>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</si>
  <si>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</si>
  <si>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</si>
  <si>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</si>
  <si>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</si>
  <si>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</si>
  <si>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</si>
  <si>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</si>
  <si>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</si>
  <si>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</si>
  <si>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</si>
  <si>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</si>
  <si>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</si>
  <si>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</si>
  <si>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</si>
  <si>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</si>
  <si>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</si>
  <si>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</si>
  <si>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</si>
  <si>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</si>
  <si>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</si>
  <si>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</si>
  <si>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</si>
  <si>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</si>
  <si>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</si>
  <si>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</si>
  <si>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</si>
  <si>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</si>
  <si>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</si>
  <si>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</si>
  <si>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</si>
  <si>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</si>
  <si>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</si>
  <si>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</si>
  <si>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</si>
  <si>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</si>
  <si>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</si>
  <si>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</si>
  <si>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</si>
  <si>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</si>
  <si>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</si>
  <si>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</si>
  <si>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</si>
  <si>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</si>
  <si>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</si>
  <si>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</si>
  <si>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</si>
  <si>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</si>
  <si>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</si>
  <si>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</si>
  <si>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</si>
  <si>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</si>
  <si>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</si>
  <si>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</si>
  <si>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</si>
  <si>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</si>
  <si>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</si>
  <si>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</si>
  <si>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</si>
  <si>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</si>
  <si>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</si>
  <si>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</si>
  <si>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</si>
  <si>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</si>
  <si>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</si>
  <si>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</si>
  <si>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</si>
  <si>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</si>
  <si>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</si>
  <si>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</si>
  <si>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</si>
  <si>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</si>
  <si>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</si>
  <si>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</si>
  <si>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</si>
  <si>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</si>
  <si>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</si>
  <si>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</si>
  <si>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</si>
  <si>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</si>
  <si>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</si>
  <si>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</si>
  <si>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</si>
  <si>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</si>
  <si>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</si>
  <si>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</si>
  <si>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</si>
  <si>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</si>
  <si>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</si>
  <si>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</si>
  <si>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</si>
  <si>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</si>
  <si>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</si>
  <si>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</si>
  <si>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</si>
  <si>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</si>
  <si>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</si>
  <si>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</si>
  <si>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</si>
  <si>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</si>
  <si>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</si>
  <si>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</si>
  <si>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</si>
  <si>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</si>
  <si>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</si>
  <si>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</si>
  <si>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</si>
  <si>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</si>
  <si>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</si>
  <si>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</si>
  <si>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</si>
  <si>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</si>
  <si>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</si>
  <si>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</si>
  <si>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</si>
  <si>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</si>
  <si>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</si>
  <si>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</si>
  <si>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</si>
  <si>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</si>
  <si>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</si>
  <si>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</si>
  <si>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</si>
  <si>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</si>
  <si>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</si>
  <si>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</si>
  <si>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</si>
  <si>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</si>
  <si>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</si>
  <si>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</si>
  <si>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</si>
  <si>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</si>
  <si>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</si>
  <si>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</si>
  <si>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</si>
  <si>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</si>
  <si>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</si>
  <si>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</si>
  <si>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</si>
  <si>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</si>
  <si>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</si>
  <si>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</si>
  <si>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</si>
  <si>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</si>
  <si>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</si>
  <si>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</si>
  <si>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</si>
  <si>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</si>
  <si>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</si>
  <si>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</si>
  <si>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</si>
  <si>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</si>
  <si>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</si>
  <si>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</si>
  <si>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</si>
  <si>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</si>
  <si>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</si>
  <si>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</si>
  <si>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</si>
  <si>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</si>
  <si>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</si>
  <si>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</si>
  <si>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</si>
  <si>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</si>
  <si>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</si>
  <si>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</si>
  <si>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</si>
  <si>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</si>
  <si>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</si>
  <si>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</si>
  <si>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</si>
  <si>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</si>
  <si>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</si>
  <si>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</si>
  <si>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</si>
  <si>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</si>
  <si>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</si>
  <si>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</si>
  <si>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</si>
  <si>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</si>
  <si>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</si>
  <si>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</si>
  <si>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</si>
  <si>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</si>
  <si>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</si>
  <si>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</si>
  <si>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</si>
  <si>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</si>
  <si>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</si>
  <si>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</si>
  <si>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</si>
  <si>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</si>
  <si>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</si>
  <si>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</si>
  <si>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</si>
  <si>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</si>
  <si>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</si>
  <si>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</si>
  <si>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</si>
  <si>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</si>
  <si>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</si>
  <si>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</si>
  <si>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</si>
  <si>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</si>
  <si>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</si>
  <si>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</si>
  <si>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</si>
  <si>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</si>
  <si>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</si>
  <si>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</si>
  <si>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</si>
  <si>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</si>
  <si>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</si>
  <si>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</si>
  <si>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</si>
  <si>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</si>
  <si>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</si>
  <si>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</si>
  <si>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</si>
  <si>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</si>
  <si>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</si>
  <si>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</si>
  <si>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</si>
  <si>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</si>
  <si>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</si>
  <si>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</si>
  <si>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</si>
  <si>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</si>
  <si>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</si>
  <si>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</si>
  <si>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</si>
  <si>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</si>
  <si>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</si>
  <si>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</si>
  <si>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</si>
  <si>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</si>
  <si>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</si>
  <si>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</si>
  <si>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</si>
  <si>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</si>
  <si>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</si>
  <si>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</si>
  <si>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</si>
  <si>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</si>
  <si>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</si>
  <si>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</si>
  <si>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</si>
  <si>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</si>
  <si>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</si>
  <si>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</si>
  <si>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</si>
  <si>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</si>
  <si>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</si>
  <si>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</si>
  <si>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</si>
  <si>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</si>
  <si>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</si>
  <si>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</si>
  <si>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</si>
  <si>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</si>
  <si>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</si>
  <si>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</si>
  <si>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</si>
  <si>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</si>
  <si>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</si>
  <si>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</si>
  <si>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</si>
  <si>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</si>
  <si>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</si>
  <si>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</si>
  <si>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</si>
  <si>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</si>
  <si>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</si>
  <si>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</si>
  <si>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</si>
  <si>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</si>
  <si>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</si>
  <si>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</si>
  <si>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</si>
  <si>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</si>
  <si>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</si>
  <si>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</si>
  <si>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</si>
  <si>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</si>
  <si>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</si>
  <si>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</si>
  <si>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</si>
  <si>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</si>
  <si>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</si>
  <si>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</si>
  <si>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</si>
  <si>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</si>
  <si>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</si>
  <si>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</si>
  <si>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</si>
  <si>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</si>
  <si>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</si>
  <si>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</si>
  <si>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</si>
  <si>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</si>
  <si>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</si>
  <si>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</si>
  <si>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</si>
  <si>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</si>
  <si>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</si>
  <si>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</si>
  <si>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</si>
  <si>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</si>
  <si>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</si>
  <si>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</si>
  <si>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</si>
  <si>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</si>
  <si>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</si>
  <si>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</si>
  <si>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</si>
  <si>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</si>
  <si>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</si>
  <si>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</si>
  <si>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</si>
  <si>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</si>
  <si>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</si>
  <si>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</si>
  <si>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</si>
  <si>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</si>
  <si>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</si>
  <si>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</si>
  <si>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</si>
  <si>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</si>
  <si>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</si>
  <si>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</si>
  <si>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</si>
  <si>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</si>
  <si>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</si>
  <si>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</si>
  <si>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</si>
  <si>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</si>
  <si>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</si>
  <si>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</si>
  <si>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</si>
  <si>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</si>
  <si>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</si>
  <si>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</si>
  <si>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</si>
  <si>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</si>
  <si>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</si>
  <si>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</si>
  <si>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</si>
  <si>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</si>
  <si>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</si>
  <si>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</si>
  <si>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</si>
  <si>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</si>
  <si>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</si>
  <si>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</si>
  <si>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</si>
  <si>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</si>
  <si>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</si>
  <si>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</si>
  <si>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</si>
  <si>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</si>
  <si>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</si>
  <si>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</si>
  <si>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</si>
  <si>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</si>
  <si>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</si>
  <si>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</si>
  <si>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</si>
  <si>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</si>
  <si>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</si>
  <si>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</si>
  <si>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</si>
  <si>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</si>
  <si>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</si>
  <si>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</si>
  <si>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</si>
  <si>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</si>
  <si>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</si>
  <si>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</si>
  <si>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</si>
  <si>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</si>
  <si>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</si>
  <si>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</si>
  <si>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</si>
  <si>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</si>
  <si>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</si>
  <si>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</si>
  <si>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</si>
  <si>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</si>
  <si>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</si>
  <si>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</si>
  <si>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</si>
  <si>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</si>
  <si>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</si>
  <si>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</si>
  <si>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</si>
  <si>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</si>
  <si>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</si>
  <si>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</si>
  <si>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</si>
  <si>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</si>
  <si>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</si>
  <si>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</si>
  <si>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</si>
  <si>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</si>
  <si>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</si>
  <si>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</si>
  <si>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</si>
  <si>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</si>
  <si>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</si>
  <si>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</si>
  <si>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</si>
  <si>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</si>
  <si>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</si>
  <si>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</si>
  <si>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</si>
  <si>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</si>
  <si>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</si>
  <si>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</si>
  <si>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</si>
  <si>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</si>
  <si>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</si>
  <si>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</si>
  <si>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</si>
  <si>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</si>
  <si>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</si>
  <si>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</si>
  <si>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</si>
  <si>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</si>
  <si>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</si>
  <si>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</si>
  <si>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</si>
  <si>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</si>
  <si>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</si>
  <si>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</si>
  <si>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</si>
  <si>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</si>
  <si>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</si>
  <si>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</si>
  <si>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</si>
  <si>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</si>
  <si>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</si>
  <si>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</si>
  <si>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</si>
  <si>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</si>
  <si>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</si>
  <si>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</si>
  <si>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</si>
  <si>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</si>
  <si>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</si>
  <si>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</si>
  <si>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</si>
  <si>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</si>
  <si>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</si>
  <si>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</si>
  <si>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</si>
  <si>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</si>
  <si>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</si>
  <si>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</si>
  <si>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</si>
  <si>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</si>
  <si>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</si>
  <si>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</si>
  <si>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</si>
  <si>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</si>
  <si>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</si>
  <si>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</si>
  <si>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</si>
  <si>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</si>
  <si>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</si>
  <si>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</si>
  <si>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</si>
  <si>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</si>
  <si>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</si>
  <si>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</si>
  <si>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</si>
  <si>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</si>
  <si>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</si>
  <si>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</si>
  <si>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</si>
  <si>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</si>
  <si>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</si>
  <si>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</si>
  <si>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</si>
  <si>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</si>
  <si>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</si>
  <si>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</si>
  <si>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</si>
  <si>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</si>
  <si>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</si>
  <si>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</si>
  <si>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</si>
  <si>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</si>
  <si>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</si>
  <si>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</si>
  <si>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</si>
  <si>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</si>
  <si>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</si>
  <si>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</si>
  <si>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</si>
  <si>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</si>
  <si>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</si>
  <si>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</si>
  <si>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</si>
  <si>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</si>
  <si>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</si>
  <si>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</si>
  <si>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</si>
  <si>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</si>
  <si>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</si>
  <si>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</si>
  <si>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</si>
  <si>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</si>
  <si>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</si>
  <si>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</si>
  <si>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</si>
  <si>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</si>
  <si>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</si>
  <si>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</si>
  <si>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</si>
  <si>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</si>
  <si>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</si>
  <si>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</si>
  <si>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</si>
  <si>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</si>
  <si>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</si>
  <si>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</si>
  <si>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</si>
  <si>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</si>
  <si>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</si>
  <si>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</si>
  <si>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</si>
  <si>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</si>
  <si>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</si>
  <si>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</si>
  <si>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</si>
  <si>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</si>
  <si>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</si>
  <si>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</si>
  <si>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</si>
  <si>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</si>
  <si>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</si>
  <si>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</si>
  <si>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</si>
  <si>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</si>
  <si>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</si>
  <si>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</si>
  <si>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</si>
  <si>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</si>
  <si>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</si>
  <si>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</si>
  <si>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</si>
  <si>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</si>
  <si>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</si>
  <si>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</si>
  <si>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</si>
  <si>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</si>
  <si>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</si>
  <si>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</si>
  <si>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</si>
  <si>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</si>
  <si>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</si>
  <si>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</si>
  <si>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</si>
  <si>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</si>
  <si>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</si>
  <si>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</si>
  <si>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</si>
  <si>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</si>
  <si>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</si>
  <si>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</si>
  <si>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</si>
  <si>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</si>
  <si>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</si>
  <si>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</si>
  <si>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</si>
  <si>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</si>
  <si>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</si>
  <si>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</si>
  <si>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</si>
  <si>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</si>
  <si>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</si>
  <si>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</si>
  <si>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</si>
  <si>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</si>
  <si>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</si>
  <si>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</si>
  <si>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</si>
  <si>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</si>
  <si>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</si>
  <si>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</si>
  <si>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</si>
  <si>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</si>
  <si>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</si>
  <si>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</si>
  <si>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</si>
  <si>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</si>
  <si>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</si>
  <si>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</si>
  <si>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</si>
  <si>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</si>
  <si>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</si>
  <si>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</si>
  <si>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</si>
  <si>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</si>
  <si>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</si>
  <si>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</si>
  <si>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</si>
  <si>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</si>
  <si>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</si>
  <si>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</si>
  <si>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</si>
  <si>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</si>
  <si>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</si>
  <si>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</si>
  <si>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</si>
  <si>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</si>
  <si>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</si>
  <si>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</si>
  <si>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</si>
  <si>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</si>
  <si>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</si>
  <si>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</si>
  <si>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</si>
  <si>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</si>
  <si>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</si>
  <si>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</si>
  <si>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</si>
  <si>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</si>
  <si>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</si>
  <si>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</si>
  <si>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</si>
  <si>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</si>
  <si>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</si>
  <si>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</si>
  <si>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</si>
  <si>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</si>
  <si>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</si>
  <si>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</si>
  <si>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</si>
  <si>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</si>
  <si>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</si>
  <si>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</si>
  <si>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</si>
  <si>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</si>
  <si>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</si>
  <si>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</si>
  <si>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</si>
  <si>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</si>
  <si>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</si>
  <si>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</si>
  <si>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</si>
  <si>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</si>
  <si>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</si>
  <si>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</si>
  <si>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</si>
  <si>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</si>
  <si>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</si>
  <si>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</si>
  <si>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</si>
  <si>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</si>
  <si>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</si>
  <si>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</si>
  <si>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</si>
  <si>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</si>
  <si>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</si>
  <si>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</si>
  <si>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</si>
  <si>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</si>
  <si>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</si>
  <si>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</si>
  <si>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</si>
  <si>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</si>
  <si>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</si>
  <si>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</si>
  <si>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</si>
  <si>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</si>
  <si>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</si>
  <si>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</si>
  <si>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</si>
  <si>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</si>
  <si>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</si>
  <si>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</si>
  <si>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</si>
  <si>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</si>
  <si>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</si>
  <si>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</si>
  <si>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</si>
  <si>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</si>
  <si>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</si>
  <si>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</si>
  <si>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</si>
  <si>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</si>
  <si>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</si>
  <si>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</si>
  <si>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</si>
  <si>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</si>
  <si>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</si>
  <si>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</si>
  <si>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</si>
  <si>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</si>
  <si>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</si>
  <si>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</si>
  <si>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</si>
  <si>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</si>
  <si>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</si>
  <si>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</si>
  <si>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</si>
  <si>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</si>
  <si>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</si>
  <si>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</si>
  <si>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</si>
  <si>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</si>
  <si>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</si>
  <si>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</si>
  <si>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</si>
  <si>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</si>
  <si>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</si>
  <si>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</si>
  <si>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</si>
  <si>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</si>
  <si>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</si>
  <si>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</si>
  <si>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</si>
  <si>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</si>
  <si>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</si>
  <si>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</si>
  <si>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</si>
  <si>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</si>
  <si>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</si>
  <si>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</si>
  <si>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</si>
  <si>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</si>
  <si>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</si>
  <si>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</si>
  <si>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</si>
  <si>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</si>
  <si>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</si>
  <si>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</si>
  <si>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</si>
  <si>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</si>
  <si>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</si>
  <si>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</si>
  <si>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</si>
  <si>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</si>
  <si>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</si>
  <si>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</si>
  <si>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</si>
  <si>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</si>
  <si>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</si>
  <si>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</si>
  <si>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</si>
  <si>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</si>
  <si>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</si>
  <si>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</si>
  <si>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</si>
  <si>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</si>
  <si>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</si>
  <si>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</si>
  <si>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</si>
  <si>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</si>
  <si>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</si>
  <si>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</si>
  <si>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</si>
  <si>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</si>
  <si>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</si>
  <si>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</si>
  <si>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</si>
  <si>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</si>
  <si>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</si>
  <si>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</si>
  <si>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</si>
  <si>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</si>
  <si>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</si>
  <si>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</si>
  <si>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</si>
  <si>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</si>
  <si>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</si>
  <si>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</si>
  <si>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</si>
  <si>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</si>
  <si>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</si>
  <si>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</si>
  <si>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</si>
  <si>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</si>
  <si>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</si>
  <si>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</si>
  <si>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</si>
  <si>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</si>
  <si>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</si>
  <si>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</si>
  <si>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</si>
  <si>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</si>
  <si>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</si>
  <si>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</si>
  <si>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</si>
  <si>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</si>
  <si>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</si>
  <si>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</si>
  <si>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</si>
  <si>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</si>
  <si>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</si>
  <si>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</si>
  <si>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</si>
  <si>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</si>
  <si>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</si>
  <si>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</si>
  <si>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</si>
  <si>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</si>
  <si>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</si>
  <si>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</si>
  <si>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</si>
  <si>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</si>
  <si>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</si>
  <si>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</si>
  <si>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</si>
  <si>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</si>
  <si>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</si>
  <si>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</si>
  <si>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</si>
  <si>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</si>
  <si>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</si>
  <si>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</si>
  <si>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</si>
  <si>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</si>
  <si>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</si>
  <si>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</si>
  <si>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</si>
  <si>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</si>
  <si>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</si>
  <si>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</si>
  <si>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</si>
  <si>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</si>
  <si>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</si>
  <si>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</si>
  <si>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</si>
  <si>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</si>
  <si>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</si>
  <si>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</si>
  <si>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</si>
  <si>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</si>
  <si>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</si>
  <si>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</si>
  <si>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</si>
  <si>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</si>
  <si>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</si>
  <si>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</si>
  <si>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</si>
  <si>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</si>
  <si>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</si>
  <si>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</si>
  <si>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</si>
  <si>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</si>
  <si>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</si>
  <si>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</si>
  <si>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</si>
  <si>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</si>
  <si>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</si>
  <si>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</si>
  <si>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</si>
  <si>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</si>
  <si>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</si>
  <si>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</si>
  <si>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</si>
  <si>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</si>
  <si>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</si>
  <si>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</si>
  <si>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</si>
  <si>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</si>
  <si>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</si>
  <si>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</si>
  <si>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</si>
  <si>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</si>
  <si>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</si>
  <si>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</si>
  <si>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</si>
  <si>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</si>
  <si>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</si>
  <si>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</si>
  <si>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</si>
  <si>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</si>
  <si>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</si>
  <si>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</si>
  <si>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</si>
  <si>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</si>
  <si>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</si>
  <si>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</si>
  <si>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</si>
  <si>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</si>
  <si>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</si>
  <si>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</si>
  <si>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</si>
  <si>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</si>
  <si>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</si>
  <si>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</si>
  <si>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</si>
  <si>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</si>
  <si>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</si>
  <si>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</si>
  <si>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</si>
  <si>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</si>
  <si>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</si>
  <si>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</si>
  <si>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</si>
  <si>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</si>
  <si>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</si>
  <si>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</si>
  <si>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</si>
  <si>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</si>
  <si>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</si>
  <si>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</si>
  <si>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</si>
  <si>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</si>
  <si>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</si>
  <si>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</si>
  <si>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</si>
  <si>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</si>
  <si>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</si>
  <si>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</si>
  <si>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</si>
  <si>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</si>
  <si>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</si>
  <si>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</si>
  <si>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</si>
  <si>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</si>
  <si>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</si>
  <si>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</si>
  <si>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</si>
  <si>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</si>
  <si>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</si>
  <si>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</si>
  <si>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</si>
  <si>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</si>
  <si>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</si>
  <si>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</si>
  <si>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</si>
  <si>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</si>
  <si>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</si>
  <si>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</si>
  <si>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</si>
  <si>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</si>
  <si>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</si>
  <si>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</si>
  <si>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</si>
  <si>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</si>
  <si>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</si>
  <si>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</si>
  <si>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</si>
  <si>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</si>
  <si>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</si>
  <si>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</si>
  <si>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</si>
  <si>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</si>
  <si>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</si>
  <si>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</si>
  <si>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</si>
  <si>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</si>
  <si>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</si>
  <si>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</si>
  <si>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</si>
  <si>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</si>
  <si>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</si>
  <si>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</si>
  <si>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</si>
  <si>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</si>
  <si>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</si>
  <si>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</si>
  <si>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</si>
  <si>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</si>
  <si>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</si>
  <si>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</si>
  <si>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</si>
  <si>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</si>
  <si>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</si>
  <si>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</si>
  <si>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</si>
  <si>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</si>
  <si>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</si>
  <si>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</si>
  <si>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</si>
  <si>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</si>
  <si>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</si>
  <si>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</si>
  <si>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</si>
  <si>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</si>
  <si>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</si>
  <si>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</si>
  <si>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</si>
  <si>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</si>
  <si>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</si>
  <si>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</si>
  <si>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</si>
  <si>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</si>
  <si>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</si>
  <si>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</si>
  <si>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</si>
  <si>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</si>
  <si>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</si>
  <si>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</si>
  <si>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</si>
  <si>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</si>
  <si>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</si>
  <si>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</si>
  <si>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</si>
  <si>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</si>
  <si>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</si>
  <si>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</si>
  <si>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</si>
  <si>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</si>
  <si>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</si>
  <si>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</si>
  <si>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</si>
  <si>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</si>
  <si>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</si>
  <si>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</si>
  <si>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</si>
  <si>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</si>
  <si>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</si>
  <si>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</si>
  <si>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</si>
  <si>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</si>
  <si>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</si>
  <si>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</si>
  <si>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</si>
  <si>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</si>
  <si>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</si>
  <si>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</si>
  <si>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</si>
  <si>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</si>
  <si>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</si>
  <si>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</si>
  <si>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</si>
  <si>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</si>
  <si>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</si>
  <si>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</si>
  <si>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</si>
  <si>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</si>
  <si>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</si>
  <si>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</si>
  <si>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</si>
  <si>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</si>
  <si>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</si>
  <si>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</si>
  <si>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</si>
  <si>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</si>
  <si>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</si>
  <si>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</si>
  <si>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</si>
  <si>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</si>
  <si>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</si>
  <si>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</si>
  <si>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</si>
  <si>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</si>
  <si>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</si>
  <si>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</si>
  <si>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</si>
  <si>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</si>
  <si>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</si>
  <si>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</si>
  <si>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</si>
  <si>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</si>
  <si>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</si>
  <si>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</si>
  <si>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</si>
  <si>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</si>
  <si>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</si>
  <si>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</si>
  <si>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</si>
  <si>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</si>
  <si>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</si>
  <si>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</si>
  <si>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</si>
  <si>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</si>
  <si>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</si>
  <si>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</si>
  <si>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</si>
  <si>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</si>
  <si>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</si>
  <si>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</si>
  <si>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</si>
  <si>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</si>
  <si>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</si>
  <si>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</si>
  <si>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</si>
  <si>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</si>
  <si>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</si>
  <si>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</si>
  <si>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</si>
  <si>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</si>
  <si>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</si>
  <si>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</si>
  <si>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</si>
  <si>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</si>
  <si>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</si>
  <si>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</si>
  <si>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</si>
  <si>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</si>
  <si>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</si>
  <si>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</si>
  <si>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</si>
  <si>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</si>
  <si>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</si>
  <si>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</si>
  <si>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</si>
  <si>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</si>
  <si>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</si>
  <si>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</si>
  <si>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</si>
  <si>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</si>
  <si>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</si>
  <si>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</si>
  <si>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</si>
  <si>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</si>
  <si>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</si>
  <si>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</si>
  <si>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</si>
  <si>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</si>
  <si>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</si>
  <si>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</si>
  <si>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</si>
  <si>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</si>
  <si>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</si>
  <si>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</si>
  <si>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</si>
  <si>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</si>
  <si>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</si>
  <si>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</si>
  <si>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</si>
  <si>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</si>
  <si>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</si>
  <si>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</si>
  <si>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</si>
  <si>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</si>
  <si>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</si>
  <si>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</si>
  <si>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</si>
  <si>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</si>
  <si>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</si>
  <si>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</si>
  <si>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</si>
  <si>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</si>
  <si>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</si>
  <si>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</si>
  <si>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</si>
  <si>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</si>
  <si>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</si>
  <si>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</si>
  <si>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</si>
  <si>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</si>
  <si>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</si>
  <si>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</si>
  <si>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</si>
  <si>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</si>
  <si>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</si>
  <si>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</si>
  <si>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</si>
  <si>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</si>
  <si>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</si>
  <si>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</si>
  <si>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</si>
  <si>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</si>
  <si>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</si>
  <si>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</si>
  <si>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</si>
  <si>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</si>
  <si>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</si>
  <si>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</si>
  <si>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</si>
  <si>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</si>
  <si>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</si>
  <si>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</si>
  <si>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</si>
  <si>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</si>
  <si>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</si>
  <si>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</si>
  <si>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</si>
  <si>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</si>
  <si>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</si>
  <si>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</si>
  <si>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</si>
  <si>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</si>
  <si>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</si>
  <si>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</si>
  <si>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</si>
  <si>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</si>
  <si>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</si>
  <si>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</si>
  <si>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</si>
  <si>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</si>
  <si>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</si>
  <si>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</si>
  <si>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</si>
  <si>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</si>
  <si>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</si>
  <si>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</si>
  <si>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</si>
  <si>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</si>
  <si>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</si>
  <si>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</si>
  <si>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</si>
  <si>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</si>
  <si>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</si>
  <si>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</si>
  <si>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</si>
  <si>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</si>
  <si>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</si>
  <si>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</si>
  <si>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</si>
  <si>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</si>
  <si>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</si>
  <si>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</si>
  <si>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</si>
  <si>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</si>
  <si>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</si>
  <si>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</si>
  <si>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</si>
  <si>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</si>
  <si>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</si>
  <si>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</si>
  <si>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</si>
  <si>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</si>
  <si>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</si>
  <si>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</si>
  <si>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</si>
  <si>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</si>
  <si>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</si>
  <si>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</si>
  <si>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</si>
  <si>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</si>
  <si>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</si>
  <si>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</si>
  <si>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</si>
  <si>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</si>
  <si>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</si>
  <si>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</si>
  <si>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</si>
  <si>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</si>
  <si>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</si>
  <si>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</si>
  <si>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</si>
  <si>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</si>
  <si>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</si>
  <si>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</si>
  <si>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</si>
  <si>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</si>
  <si>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</si>
  <si>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</si>
  <si>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</si>
  <si>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</si>
  <si>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</si>
  <si>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</si>
  <si>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</si>
  <si>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</si>
  <si>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</si>
  <si>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</si>
  <si>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</si>
  <si>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</si>
  <si>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</si>
  <si>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</si>
  <si>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</si>
  <si>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</si>
  <si>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</si>
  <si>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</si>
  <si>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</si>
  <si>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</si>
  <si>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</si>
  <si>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</si>
  <si>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</si>
  <si>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</si>
  <si>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</si>
  <si>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</si>
  <si>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</si>
  <si>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</si>
  <si>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</si>
  <si>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</si>
  <si>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</si>
  <si>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</si>
  <si>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</si>
  <si>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</si>
  <si>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</si>
  <si>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</si>
  <si>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</si>
  <si>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</si>
  <si>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</si>
  <si>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</si>
  <si>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</si>
  <si>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</si>
  <si>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</si>
  <si>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</si>
  <si>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</si>
  <si>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</si>
  <si>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</si>
  <si>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</si>
  <si>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</si>
  <si>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</si>
  <si>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</si>
  <si>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</si>
  <si>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</si>
  <si>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</si>
  <si>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</si>
  <si>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</si>
  <si>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</si>
  <si>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</si>
  <si>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</si>
  <si>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</si>
  <si>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</si>
  <si>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</si>
  <si>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</si>
  <si>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</si>
  <si>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</si>
  <si>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</si>
  <si>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</si>
  <si>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</si>
  <si>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</si>
  <si>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</si>
  <si>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</si>
  <si>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</si>
  <si>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</si>
  <si>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</si>
  <si>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</si>
  <si>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</si>
  <si>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</si>
  <si>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</si>
  <si>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</si>
  <si>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</si>
  <si>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</si>
  <si>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</si>
  <si>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</si>
  <si>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</si>
  <si>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</si>
  <si>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</si>
  <si>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</si>
  <si>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</si>
  <si>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</si>
  <si>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</si>
  <si>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</si>
  <si>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</si>
  <si>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</si>
  <si>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</si>
  <si>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</si>
  <si>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</si>
  <si>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</si>
  <si>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</si>
  <si>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</si>
  <si>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</si>
  <si>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</si>
  <si>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</si>
  <si>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</si>
  <si>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</si>
  <si>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</si>
  <si>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</si>
  <si>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</si>
  <si>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</si>
  <si>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</si>
  <si>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</si>
  <si>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</si>
  <si>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</si>
  <si>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</si>
  <si>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</si>
  <si>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</si>
  <si>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</si>
  <si>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</si>
  <si>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</si>
  <si>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</si>
  <si>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</si>
  <si>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</si>
  <si>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</si>
  <si>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</si>
  <si>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</si>
  <si>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</si>
  <si>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</si>
  <si>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</si>
  <si>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</si>
  <si>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</si>
  <si>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</si>
  <si>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</si>
  <si>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</si>
  <si>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</si>
  <si>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</si>
  <si>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</si>
  <si>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</si>
  <si>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</si>
  <si>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</si>
  <si>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</si>
  <si>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</si>
  <si>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</si>
  <si>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</si>
  <si>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</si>
  <si>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</si>
  <si>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</si>
  <si>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</si>
  <si>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</si>
  <si>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</si>
  <si>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</si>
  <si>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</si>
  <si>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</si>
  <si>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</si>
  <si>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</si>
  <si>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</si>
  <si>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</si>
  <si>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</si>
  <si>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</si>
  <si>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</si>
  <si>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</si>
  <si>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</si>
  <si>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</si>
  <si>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</si>
  <si>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</si>
  <si>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</si>
  <si>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</si>
  <si>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</si>
  <si>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</si>
  <si>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</si>
  <si>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</si>
  <si>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</si>
  <si>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</si>
  <si>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</si>
  <si>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</si>
  <si>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</si>
  <si>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</si>
  <si>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</si>
  <si>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</si>
  <si>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</si>
  <si>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</si>
  <si>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</si>
  <si>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</si>
  <si>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</si>
  <si>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</si>
  <si>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</si>
  <si>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</si>
  <si>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</si>
  <si>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</si>
  <si>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</si>
  <si>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</si>
  <si>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</si>
  <si>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</si>
  <si>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</si>
  <si>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</si>
  <si>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</si>
  <si>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</si>
  <si>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</si>
  <si>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</si>
  <si>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</si>
  <si>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</si>
  <si>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</si>
  <si>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</si>
  <si>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</si>
  <si>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</si>
  <si>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</si>
  <si>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</si>
  <si>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</si>
  <si>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</si>
  <si>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</si>
  <si>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</si>
  <si>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</si>
  <si>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</si>
  <si>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</si>
  <si>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</si>
  <si>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</si>
  <si>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</si>
  <si>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</si>
  <si>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</si>
  <si>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</si>
  <si>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</si>
  <si>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</si>
  <si>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</si>
  <si>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</si>
  <si>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</si>
  <si>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</si>
  <si>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</si>
  <si>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</si>
  <si>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</si>
  <si>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</si>
  <si>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</si>
  <si>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</si>
  <si>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</si>
  <si>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</si>
  <si>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</si>
  <si>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</si>
  <si>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</si>
  <si>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</si>
  <si>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</si>
  <si>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</si>
  <si>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</si>
  <si>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</si>
  <si>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</si>
  <si>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</si>
  <si>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</si>
  <si>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</si>
  <si>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</si>
  <si>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</si>
  <si>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</si>
  <si>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</si>
  <si>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</si>
  <si>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</si>
  <si>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</si>
  <si>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</si>
  <si>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</si>
  <si>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</si>
  <si>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</si>
  <si>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</si>
  <si>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</si>
  <si>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</si>
  <si>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</si>
  <si>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</si>
  <si>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</si>
  <si>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</si>
  <si>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</si>
  <si>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</si>
  <si>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</si>
  <si>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</si>
  <si>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</si>
  <si>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</si>
  <si>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</si>
  <si>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</si>
  <si>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</si>
  <si>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</si>
  <si>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</si>
  <si>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</si>
  <si>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</si>
  <si>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</si>
  <si>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</si>
  <si>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</si>
  <si>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</si>
  <si>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</si>
  <si>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</si>
  <si>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</si>
  <si>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</si>
  <si>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</si>
  <si>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</si>
  <si>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</si>
  <si>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</si>
  <si>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</si>
  <si>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</si>
  <si>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</si>
  <si>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</si>
  <si>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</si>
  <si>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</si>
  <si>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</si>
  <si>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</si>
  <si>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</si>
  <si>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</si>
  <si>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</si>
  <si>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</si>
  <si>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</si>
  <si>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</si>
  <si>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</si>
  <si>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</si>
  <si>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</si>
  <si>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</si>
  <si>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</si>
  <si>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</si>
  <si>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</si>
  <si>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</si>
  <si>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</si>
  <si>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</si>
  <si>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</si>
  <si>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</si>
  <si>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</si>
  <si>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</si>
  <si>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</si>
  <si>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</si>
  <si>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</si>
  <si>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</si>
  <si>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</si>
  <si>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</si>
  <si>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</si>
  <si>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</si>
  <si>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</si>
  <si>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</si>
  <si>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</si>
  <si>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</si>
  <si>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</si>
  <si>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</si>
  <si>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</si>
  <si>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</si>
  <si>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</si>
  <si>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</si>
  <si>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</si>
  <si>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</si>
  <si>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</si>
  <si>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</si>
  <si>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</si>
  <si>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</si>
  <si>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</si>
  <si>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</si>
  <si>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</si>
  <si>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</si>
  <si>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</si>
  <si>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</si>
  <si>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</si>
  <si>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</si>
  <si>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</si>
  <si>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</si>
  <si>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</si>
  <si>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</si>
  <si>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</si>
  <si>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</si>
  <si>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</si>
  <si>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</si>
  <si>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</si>
  <si>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</si>
  <si>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</si>
  <si>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</si>
  <si>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</si>
  <si>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</si>
  <si>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</si>
  <si>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</si>
  <si>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</si>
  <si>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</si>
  <si>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</si>
  <si>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</si>
  <si>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</si>
  <si>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</si>
  <si>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</si>
  <si>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</si>
  <si>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</si>
  <si>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</si>
  <si>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</si>
  <si>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</si>
  <si>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</si>
  <si>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</si>
  <si>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</si>
  <si>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</si>
  <si>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</si>
  <si>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</si>
  <si>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</si>
  <si>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</si>
  <si>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</si>
  <si>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</si>
  <si>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</si>
  <si>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</si>
  <si>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</si>
  <si>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</si>
  <si>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</si>
  <si>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</si>
  <si>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</si>
  <si>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</si>
  <si>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</si>
  <si>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</si>
  <si>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</si>
  <si>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</si>
  <si>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</si>
  <si>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</si>
  <si>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</si>
  <si>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</si>
  <si>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</si>
  <si>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</si>
  <si>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</si>
  <si>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</si>
  <si>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</si>
  <si>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</si>
  <si>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</si>
  <si>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</si>
  <si>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</si>
  <si>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</si>
  <si>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</si>
  <si>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</si>
  <si>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</si>
  <si>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</si>
  <si>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</si>
  <si>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</si>
  <si>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</si>
  <si>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</si>
  <si>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</si>
  <si>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</si>
  <si>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</si>
  <si>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</si>
  <si>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</si>
  <si>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</si>
  <si>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</si>
  <si>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</si>
  <si>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</si>
  <si>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</si>
  <si>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</si>
  <si>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</si>
  <si>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</si>
  <si>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</si>
  <si>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</si>
  <si>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</si>
  <si>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</si>
  <si>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</si>
  <si>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</si>
  <si>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</si>
  <si>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</si>
  <si>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</si>
  <si>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</si>
  <si>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</si>
  <si>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</si>
  <si>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</si>
  <si>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</si>
  <si>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</si>
  <si>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</si>
  <si>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</si>
  <si>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</si>
  <si>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</si>
  <si>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</si>
  <si>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</si>
  <si>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</si>
  <si>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</si>
  <si>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</si>
  <si>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</si>
  <si>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</si>
  <si>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</si>
  <si>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</si>
  <si>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</si>
  <si>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</si>
  <si>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</si>
  <si>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</si>
  <si>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</si>
  <si>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</si>
  <si>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</si>
  <si>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</si>
  <si>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</si>
  <si>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</si>
  <si>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</si>
  <si>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</si>
  <si>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</si>
  <si>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</si>
  <si>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</si>
  <si>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</si>
  <si>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</si>
  <si>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</si>
  <si>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</si>
  <si>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</si>
  <si>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</si>
  <si>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</si>
  <si>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</si>
  <si>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</si>
  <si>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</si>
  <si>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</si>
  <si>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</si>
  <si>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</si>
  <si>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</si>
  <si>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</si>
  <si>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</si>
  <si>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</si>
  <si>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</si>
  <si>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</si>
  <si>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</si>
  <si>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</si>
  <si>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</si>
  <si>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</si>
  <si>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</si>
  <si>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</si>
  <si>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</si>
  <si>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</si>
  <si>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</si>
  <si>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</si>
  <si>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</si>
  <si>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</si>
  <si>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</si>
  <si>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</si>
  <si>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</si>
  <si>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</si>
  <si>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</si>
  <si>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</si>
  <si>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</si>
  <si>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</si>
  <si>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</si>
  <si>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</si>
  <si>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</si>
  <si>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</si>
  <si>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</si>
  <si>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</si>
  <si>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</si>
  <si>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</si>
  <si>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</si>
  <si>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</si>
  <si>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</si>
  <si>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</si>
  <si>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</si>
  <si>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</si>
  <si>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</si>
  <si>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</si>
  <si>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</si>
  <si>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</si>
  <si>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</si>
  <si>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</si>
  <si>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</si>
  <si>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</si>
  <si>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</si>
  <si>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</si>
  <si>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</si>
  <si>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</si>
  <si>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</si>
  <si>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</si>
  <si>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</si>
  <si>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</si>
  <si>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</si>
  <si>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</si>
  <si>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</si>
  <si>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</si>
  <si>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</si>
  <si>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</si>
  <si>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</si>
  <si>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</si>
  <si>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</si>
  <si>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</si>
  <si>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</si>
  <si>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</si>
  <si>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</si>
  <si>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</si>
  <si>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</si>
  <si>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</si>
  <si>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</si>
  <si>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</si>
  <si>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</si>
  <si>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</si>
  <si>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</si>
  <si>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</si>
  <si>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</si>
  <si>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</si>
  <si>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</si>
  <si>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</si>
  <si>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</si>
  <si>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</si>
  <si>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</si>
  <si>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</si>
  <si>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</si>
  <si>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</si>
  <si>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</si>
  <si>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</si>
  <si>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</si>
  <si>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</si>
  <si>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</si>
  <si>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</si>
  <si>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</si>
  <si>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</si>
  <si>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</si>
  <si>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</si>
  <si>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</si>
  <si>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</si>
  <si>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</si>
  <si>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</si>
  <si>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</si>
  <si>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</si>
  <si>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</si>
  <si>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</si>
  <si>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</si>
  <si>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</si>
  <si>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</si>
  <si>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</si>
  <si>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</si>
  <si>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</si>
  <si>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</si>
  <si>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</si>
  <si>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</si>
  <si>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</si>
  <si>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</si>
  <si>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</si>
  <si>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</si>
  <si>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</si>
  <si>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</si>
  <si>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</si>
  <si>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</si>
  <si>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</si>
  <si>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</si>
  <si>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</si>
  <si>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</si>
  <si>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</si>
  <si>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</si>
  <si>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</si>
  <si>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</si>
  <si>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</si>
  <si>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</si>
  <si>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</si>
  <si>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</si>
  <si>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</si>
  <si>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</si>
  <si>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</si>
  <si>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</si>
  <si>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</si>
  <si>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</si>
  <si>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</si>
  <si>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</si>
  <si>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</si>
  <si>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</si>
  <si>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</si>
  <si>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</si>
  <si>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</si>
  <si>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</si>
  <si>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</si>
  <si>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</si>
  <si>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</si>
  <si>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</si>
  <si>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</si>
  <si>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</si>
  <si>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</si>
  <si>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</si>
  <si>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</si>
  <si>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</si>
  <si>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</si>
  <si>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</si>
  <si>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</si>
  <si>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</si>
  <si>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</si>
  <si>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</si>
  <si>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</si>
  <si>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</si>
  <si>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</si>
  <si>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</si>
  <si>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</si>
  <si>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</si>
  <si>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</si>
  <si>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</si>
  <si>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</si>
  <si>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</si>
  <si>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</si>
  <si>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</si>
  <si>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</si>
  <si>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</si>
  <si>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</si>
  <si>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</si>
  <si>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</si>
  <si>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</si>
  <si>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</si>
  <si>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</si>
  <si>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</si>
  <si>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</si>
  <si>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</si>
  <si>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</si>
  <si>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</si>
  <si>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</si>
  <si>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</si>
  <si>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</si>
  <si>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</si>
  <si>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</si>
  <si>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</si>
  <si>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</si>
  <si>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</si>
  <si>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</si>
  <si>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</si>
  <si>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</si>
  <si>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</si>
  <si>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</si>
  <si>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</si>
  <si>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</si>
  <si>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</si>
  <si>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</si>
  <si>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</si>
  <si>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</si>
  <si>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</si>
  <si>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</si>
  <si>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</si>
  <si>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</si>
  <si>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</si>
  <si>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</si>
  <si>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</si>
  <si>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</si>
  <si>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</si>
  <si>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</si>
  <si>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</si>
  <si>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</si>
  <si>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</si>
  <si>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</si>
  <si>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</si>
  <si>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</si>
  <si>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</si>
  <si>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</si>
  <si>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</si>
  <si>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</si>
  <si>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</si>
  <si>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</si>
  <si>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</si>
  <si>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</si>
  <si>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</si>
  <si>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</si>
  <si>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</si>
  <si>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</si>
  <si>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</si>
  <si>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</si>
  <si>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</si>
  <si>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</si>
  <si>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</si>
  <si>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</si>
  <si>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</si>
  <si>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</si>
  <si>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</si>
  <si>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</si>
  <si>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</si>
  <si>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</si>
  <si>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</si>
  <si>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</si>
  <si>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</si>
  <si>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</si>
  <si>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</si>
  <si>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</si>
  <si>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</si>
  <si>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</si>
  <si>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</si>
  <si>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</si>
  <si>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</si>
  <si>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</si>
  <si>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</si>
  <si>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</si>
  <si>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</si>
  <si>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</si>
  <si>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</si>
  <si>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</si>
  <si>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</si>
  <si>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</si>
  <si>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</si>
  <si>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</si>
  <si>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</si>
  <si>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</si>
  <si>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</si>
  <si>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</si>
  <si>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</si>
  <si>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</si>
  <si>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</si>
  <si>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</si>
  <si>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</si>
  <si>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</si>
  <si>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</si>
  <si>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</si>
  <si>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</si>
  <si>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</si>
  <si>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</si>
  <si>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</si>
  <si>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</si>
  <si>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</si>
  <si>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</si>
  <si>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</si>
  <si>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</si>
  <si>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</si>
  <si>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</si>
  <si>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</si>
  <si>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</si>
  <si>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</si>
  <si>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</si>
  <si>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</si>
  <si>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</si>
  <si>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</si>
  <si>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</si>
  <si>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</si>
  <si>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</si>
  <si>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</si>
  <si>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</si>
  <si>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</si>
  <si>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</si>
  <si>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</si>
  <si>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</si>
  <si>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</si>
  <si>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</si>
  <si>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</si>
  <si>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</si>
  <si>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</si>
  <si>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</si>
  <si>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</si>
  <si>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</si>
  <si>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</si>
  <si>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</si>
  <si>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</si>
  <si>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</si>
  <si>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</si>
  <si>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</si>
  <si>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</si>
  <si>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</si>
  <si>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</si>
  <si>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</si>
  <si>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</si>
  <si>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</si>
  <si>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</si>
  <si>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</si>
  <si>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</si>
  <si>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</si>
  <si>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</si>
  <si>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</si>
  <si>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</si>
  <si>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</si>
  <si>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</si>
  <si>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</si>
  <si>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</si>
  <si>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</si>
  <si>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</si>
  <si>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</si>
  <si>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</si>
  <si>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</si>
  <si>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</si>
  <si>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</si>
  <si>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</si>
  <si>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</si>
  <si>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</si>
  <si>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</si>
  <si>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</si>
  <si>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</si>
  <si>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</si>
  <si>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</si>
  <si>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</si>
  <si>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</si>
  <si>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</si>
  <si>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</si>
  <si>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</si>
  <si>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</si>
  <si>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</si>
  <si>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</si>
  <si>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</si>
  <si>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</si>
  <si>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</si>
  <si>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</si>
  <si>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</si>
  <si>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</si>
  <si>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</si>
  <si>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</si>
  <si>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</si>
  <si>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</si>
  <si>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</si>
  <si>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</si>
  <si>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</si>
  <si>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</si>
  <si>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</si>
  <si>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</si>
  <si>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</si>
  <si>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</si>
  <si>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</si>
  <si>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</si>
  <si>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</si>
  <si>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</si>
  <si>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</si>
  <si>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</si>
  <si>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</si>
  <si>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</si>
  <si>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</si>
  <si>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</si>
  <si>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</si>
  <si>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</si>
  <si>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</si>
  <si>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</si>
  <si>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</si>
  <si>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</si>
  <si>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</si>
  <si>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</si>
  <si>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</si>
  <si>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</si>
  <si>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</si>
  <si>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</si>
  <si>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</si>
  <si>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</si>
  <si>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</si>
  <si>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</si>
  <si>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</si>
  <si>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</si>
  <si>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</si>
  <si>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</si>
  <si>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</si>
  <si>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</si>
  <si>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</si>
  <si>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</si>
  <si>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</si>
  <si>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</si>
  <si>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</si>
  <si>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</si>
  <si>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</si>
  <si>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</si>
  <si>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</si>
  <si>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</si>
  <si>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</si>
  <si>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</si>
  <si>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</si>
  <si>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</si>
  <si>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</si>
  <si>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</si>
  <si>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</si>
  <si>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</si>
  <si>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</si>
  <si>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</si>
  <si>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</si>
  <si>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</si>
  <si>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</si>
  <si>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</si>
  <si>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</si>
  <si>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</si>
  <si>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</si>
  <si>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</si>
  <si>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</si>
  <si>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</si>
  <si>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</si>
  <si>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</si>
  <si>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</si>
  <si>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</si>
  <si>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</si>
  <si>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</si>
  <si>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</si>
  <si>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</si>
  <si>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</si>
  <si>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</si>
  <si>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</si>
  <si>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</si>
  <si>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</si>
  <si>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</si>
  <si>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</si>
  <si>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</si>
  <si>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</si>
  <si>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</si>
  <si>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</si>
  <si>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</si>
  <si>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</si>
  <si>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</si>
  <si>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</si>
  <si>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</si>
  <si>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</si>
  <si>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</si>
  <si>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</si>
  <si>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</si>
  <si>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</si>
  <si>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</si>
  <si>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</si>
  <si>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</si>
  <si>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</si>
  <si>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</si>
  <si>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</si>
  <si>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</si>
  <si>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</si>
  <si>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</si>
  <si>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</si>
  <si>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</si>
  <si>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</si>
  <si>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</si>
  <si>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</si>
  <si>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</si>
  <si>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</si>
  <si>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</si>
  <si>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</si>
  <si>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</si>
  <si>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</si>
  <si>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</si>
  <si>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</si>
  <si>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</si>
  <si>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</si>
  <si>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</si>
  <si>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</si>
  <si>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</si>
  <si>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</si>
  <si>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</si>
  <si>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</si>
  <si>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</si>
  <si>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</si>
  <si>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</si>
  <si>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</si>
  <si>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</si>
  <si>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</si>
  <si>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</si>
  <si>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</si>
  <si>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</si>
  <si>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</si>
  <si>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</si>
  <si>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</si>
  <si>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</si>
  <si>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</si>
  <si>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</si>
  <si>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</si>
  <si>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</si>
  <si>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</si>
  <si>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</si>
  <si>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</si>
  <si>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</si>
  <si>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</si>
  <si>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</si>
  <si>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</si>
  <si>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</si>
  <si>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</si>
  <si>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</si>
  <si>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</si>
  <si>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</si>
  <si>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</si>
  <si>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</si>
  <si>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</si>
  <si>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</si>
  <si>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</si>
  <si>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</si>
  <si>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</si>
  <si>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</si>
  <si>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</si>
  <si>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</si>
  <si>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</si>
  <si>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</si>
  <si>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</si>
  <si>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</si>
  <si>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</si>
  <si>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</si>
  <si>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</si>
  <si>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</si>
  <si>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</si>
  <si>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</si>
  <si>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</si>
  <si>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</si>
  <si>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</si>
  <si>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</si>
  <si>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</si>
  <si>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</si>
  <si>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</si>
  <si>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</si>
  <si>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</si>
  <si>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</si>
  <si>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</si>
  <si>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</si>
  <si>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</si>
  <si>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</si>
  <si>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</si>
  <si>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</si>
  <si>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</si>
  <si>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</si>
  <si>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</si>
  <si>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</si>
  <si>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</si>
  <si>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</si>
  <si>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</si>
  <si>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</si>
  <si>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</si>
  <si>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</si>
  <si>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</si>
  <si>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</si>
  <si>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</si>
  <si>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</si>
  <si>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</si>
  <si>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</si>
  <si>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</si>
  <si>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</si>
  <si>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</si>
  <si>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</si>
  <si>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</si>
  <si>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</si>
  <si>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</si>
  <si>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</si>
  <si>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</si>
  <si>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</si>
  <si>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</si>
  <si>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</si>
  <si>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</si>
  <si>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</si>
  <si>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</si>
  <si>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</si>
  <si>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</si>
  <si>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</si>
  <si>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</si>
  <si>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</si>
  <si>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</si>
  <si>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</si>
  <si>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</si>
  <si>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</si>
  <si>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</si>
  <si>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</si>
  <si>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</si>
  <si>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</si>
  <si>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</si>
  <si>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</si>
  <si>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</si>
  <si>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</si>
  <si>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</si>
  <si>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</si>
  <si>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</si>
  <si>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</si>
  <si>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</si>
  <si>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</si>
  <si>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</si>
  <si>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</si>
  <si>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</si>
  <si>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</si>
  <si>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</si>
  <si>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</si>
  <si>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</si>
  <si>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</si>
  <si>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</si>
  <si>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</si>
  <si>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</si>
  <si>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</si>
  <si>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</si>
  <si>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</si>
  <si>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</si>
  <si>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</si>
  <si>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</si>
  <si>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</si>
  <si>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</si>
  <si>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</si>
  <si>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</si>
  <si>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</si>
  <si>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</si>
  <si>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</si>
  <si>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</si>
  <si>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</si>
  <si>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</si>
  <si>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</si>
  <si>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</si>
  <si>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</si>
  <si>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</si>
  <si>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</si>
  <si>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</si>
  <si>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</si>
  <si>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</si>
  <si>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</si>
  <si>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</si>
  <si>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</si>
  <si>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</si>
  <si>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</si>
  <si>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</si>
  <si>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</si>
  <si>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</si>
  <si>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</si>
  <si>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</si>
  <si>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</si>
  <si>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</si>
  <si>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</si>
  <si>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</si>
  <si>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</si>
  <si>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</si>
  <si>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</si>
  <si>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</si>
  <si>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</si>
  <si>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</si>
  <si>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</si>
  <si>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</si>
  <si>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</si>
  <si>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</si>
  <si>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</si>
  <si>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</si>
  <si>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</si>
  <si>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</si>
  <si>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</si>
  <si>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</si>
  <si>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</si>
  <si>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</si>
  <si>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</si>
  <si>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</si>
  <si>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</si>
  <si>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</si>
  <si>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</si>
  <si>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</si>
  <si>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</si>
  <si>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</si>
  <si>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</si>
  <si>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</si>
  <si>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</si>
  <si>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</si>
  <si>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</si>
  <si>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</si>
  <si>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</si>
  <si>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</si>
  <si>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</si>
  <si>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</si>
  <si>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</si>
  <si>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</si>
  <si>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</si>
  <si>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</si>
  <si>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</si>
  <si>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</si>
  <si>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</si>
  <si>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</si>
  <si>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</si>
  <si>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</si>
  <si>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</si>
  <si>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</si>
  <si>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</si>
  <si>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</si>
  <si>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</si>
  <si>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</si>
  <si>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</si>
  <si>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</si>
  <si>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</si>
  <si>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</si>
  <si>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</si>
  <si>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</si>
  <si>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</si>
  <si>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</si>
  <si>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</si>
  <si>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</si>
  <si>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</si>
  <si>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</si>
  <si>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</si>
  <si>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</si>
  <si>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</si>
  <si>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</si>
  <si>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</si>
  <si>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</si>
  <si>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</si>
  <si>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</si>
  <si>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</si>
  <si>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</si>
  <si>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</si>
  <si>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</si>
  <si>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</si>
  <si>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</si>
  <si>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</si>
  <si>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</si>
  <si>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</si>
  <si>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</si>
  <si>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</si>
  <si>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</si>
  <si>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</si>
  <si>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</si>
  <si>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</si>
  <si>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</si>
  <si>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</si>
  <si>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</si>
  <si>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</si>
  <si>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</si>
  <si>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</si>
  <si>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</si>
  <si>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</si>
  <si>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</si>
  <si>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</si>
  <si>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</si>
  <si>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</si>
  <si>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</si>
  <si>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</si>
  <si>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</si>
  <si>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</si>
  <si>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</si>
  <si>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</si>
  <si>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</si>
  <si>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</si>
  <si>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</si>
  <si>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</si>
  <si>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</si>
  <si>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</si>
  <si>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</si>
  <si>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</si>
  <si>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</si>
  <si>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</si>
  <si>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</si>
  <si>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</si>
  <si>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</si>
  <si>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</si>
  <si>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</si>
  <si>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</si>
  <si>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</si>
  <si>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</si>
  <si>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</si>
  <si>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</si>
  <si>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</si>
  <si>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</si>
  <si>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</si>
  <si>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</si>
  <si>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</si>
  <si>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</si>
  <si>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</si>
  <si>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</si>
  <si>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</si>
  <si>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</si>
  <si>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</si>
  <si>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</si>
  <si>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</si>
  <si>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</si>
  <si>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</si>
  <si>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</si>
  <si>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</si>
  <si>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</si>
  <si>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</si>
  <si>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</si>
  <si>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</si>
  <si>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</si>
  <si>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</si>
  <si>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</si>
  <si>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</si>
  <si>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</si>
  <si>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</si>
  <si>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</si>
  <si>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</si>
  <si>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</si>
  <si>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</si>
  <si>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</si>
  <si>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</si>
  <si>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</si>
  <si>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</si>
  <si>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</si>
  <si>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</si>
  <si>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</si>
  <si>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</si>
  <si>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</si>
  <si>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</si>
  <si>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</si>
  <si>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</si>
  <si>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</si>
  <si>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</si>
  <si>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</si>
  <si>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</si>
  <si>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</si>
  <si>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</si>
  <si>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</si>
  <si>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</si>
  <si>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</si>
  <si>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</si>
  <si>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</si>
  <si>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</si>
  <si>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</si>
  <si>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</si>
  <si>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</si>
  <si>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</si>
  <si>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</si>
  <si>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</si>
  <si>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</si>
  <si>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</si>
  <si>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</si>
  <si>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</si>
  <si>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</si>
  <si>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</si>
  <si>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</si>
  <si>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</si>
  <si>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</si>
  <si>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</si>
  <si>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</si>
  <si>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</si>
  <si>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</si>
  <si>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</si>
  <si>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</si>
  <si>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</si>
  <si>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</si>
  <si>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</si>
  <si>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</si>
  <si>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</si>
  <si>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</si>
  <si>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</si>
  <si>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</si>
  <si>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</si>
  <si>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</si>
  <si>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</si>
  <si>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</si>
  <si>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</si>
  <si>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</si>
  <si>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</si>
  <si>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</si>
  <si>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</si>
  <si>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</si>
  <si>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</si>
  <si>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</si>
  <si>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</si>
  <si>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</si>
  <si>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</si>
  <si>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</si>
  <si>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</si>
  <si>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</si>
  <si>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</si>
  <si>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</si>
  <si>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</si>
  <si>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</si>
  <si>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</si>
  <si>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</si>
  <si>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</si>
  <si>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</si>
  <si>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</si>
  <si>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</si>
  <si>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</si>
  <si>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</si>
  <si>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</si>
  <si>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</si>
  <si>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</si>
  <si>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</si>
  <si>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</si>
  <si>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</si>
  <si>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</si>
  <si>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</si>
  <si>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</si>
  <si>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</si>
  <si>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</si>
  <si>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</si>
  <si>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</si>
  <si>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</si>
  <si>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</si>
  <si>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</si>
  <si>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</si>
  <si>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</si>
  <si>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</si>
  <si>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</si>
  <si>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</si>
  <si>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</si>
  <si>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</si>
  <si>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</si>
  <si>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</si>
  <si>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</si>
  <si>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</si>
  <si>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</si>
  <si>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</si>
  <si>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</si>
  <si>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</si>
  <si>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</si>
  <si>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</si>
  <si>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</si>
  <si>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</si>
  <si>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</si>
  <si>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</si>
  <si>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</si>
  <si>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</si>
  <si>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</si>
  <si>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</si>
  <si>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</si>
  <si>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</si>
  <si>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</si>
  <si>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</si>
  <si>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</si>
  <si>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</si>
  <si>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</si>
  <si>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</si>
  <si>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</si>
  <si>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</si>
  <si>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</si>
  <si>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</si>
  <si>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</si>
  <si>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</si>
  <si>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</si>
  <si>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</si>
  <si>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</si>
  <si>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</si>
  <si>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</si>
  <si>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</si>
  <si>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</si>
  <si>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</si>
  <si>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</si>
  <si>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</si>
  <si>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</si>
  <si>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</si>
  <si>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</si>
  <si>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</si>
  <si>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</si>
  <si>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</si>
  <si>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</si>
  <si>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</si>
  <si>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</si>
  <si>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</si>
  <si>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</si>
  <si>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</si>
  <si>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</si>
  <si>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</si>
  <si>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</si>
  <si>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</si>
  <si>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</si>
  <si>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</si>
  <si>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</si>
  <si>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</si>
  <si>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</si>
  <si>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</si>
  <si>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</si>
  <si>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</si>
  <si>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</si>
  <si>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</si>
  <si>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</si>
  <si>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</si>
  <si>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</si>
  <si>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</si>
  <si>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</si>
  <si>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</si>
  <si>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</si>
  <si>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</si>
  <si>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</si>
  <si>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</si>
  <si>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</si>
  <si>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</si>
  <si>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</si>
  <si>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</si>
  <si>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</si>
  <si>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</si>
  <si>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</si>
  <si>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</si>
  <si>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</si>
  <si>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</si>
  <si>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</si>
  <si>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</si>
  <si>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</si>
  <si>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</si>
  <si>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</si>
  <si>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</si>
  <si>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</si>
  <si>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</si>
  <si>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</si>
  <si>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</si>
  <si>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</si>
  <si>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</si>
  <si>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</si>
  <si>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</si>
  <si>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</si>
  <si>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</si>
  <si>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</si>
  <si>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</si>
  <si>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</si>
  <si>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</si>
  <si>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</si>
  <si>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</si>
  <si>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</si>
  <si>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</si>
  <si>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</si>
  <si>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</si>
  <si>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</si>
  <si>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</si>
  <si>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</si>
  <si>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</si>
  <si>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</si>
  <si>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</si>
  <si>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</si>
  <si>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</si>
  <si>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</si>
  <si>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</si>
  <si>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</si>
  <si>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</si>
  <si>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</si>
  <si>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</si>
  <si>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</si>
  <si>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</si>
  <si>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</si>
  <si>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</si>
  <si>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</si>
  <si>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</si>
  <si>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</si>
  <si>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</si>
  <si>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</si>
  <si>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</si>
  <si>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</si>
  <si>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</si>
  <si>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</si>
  <si>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</si>
  <si>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</si>
  <si>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</si>
  <si>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</si>
  <si>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</si>
  <si>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</si>
  <si>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</si>
  <si>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</si>
  <si>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</si>
  <si>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</si>
  <si>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</si>
  <si>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</si>
  <si>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</si>
  <si>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</si>
  <si>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</si>
  <si>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</si>
  <si>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</si>
  <si>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</si>
  <si>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</si>
  <si>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</si>
  <si>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</si>
  <si>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</si>
  <si>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</si>
  <si>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</si>
  <si>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</si>
  <si>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</si>
  <si>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</si>
  <si>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</si>
  <si>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</si>
  <si>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</si>
  <si>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</si>
  <si>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</si>
  <si>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</si>
  <si>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</si>
  <si>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</si>
  <si>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</si>
  <si>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</si>
  <si>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</si>
  <si>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</si>
  <si>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</si>
  <si>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</si>
  <si>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</si>
  <si>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</si>
  <si>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</si>
  <si>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</si>
  <si>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</si>
  <si>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</si>
  <si>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</si>
  <si>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</si>
  <si>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</si>
  <si>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</si>
  <si>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</si>
  <si>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</si>
  <si>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</si>
  <si>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</si>
  <si>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</si>
  <si>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</si>
  <si>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</si>
  <si>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</si>
  <si>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</si>
  <si>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</si>
  <si>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</si>
  <si>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</si>
  <si>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</si>
  <si>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</si>
  <si>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</si>
  <si>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</si>
  <si>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</si>
  <si>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</si>
  <si>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</si>
  <si>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</si>
  <si>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</si>
  <si>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</si>
  <si>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</si>
  <si>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</si>
  <si>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</si>
  <si>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</si>
  <si>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</si>
  <si>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</si>
  <si>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</si>
  <si>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</si>
  <si>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</si>
  <si>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</si>
  <si>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</si>
  <si>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</si>
  <si>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</si>
  <si>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</si>
  <si>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</si>
  <si>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</si>
  <si>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</si>
  <si>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</si>
  <si>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</si>
  <si>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</si>
  <si>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</si>
  <si>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</si>
  <si>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</si>
  <si>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</si>
  <si>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</si>
  <si>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</si>
  <si>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</si>
  <si>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</si>
  <si>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</si>
  <si>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</si>
  <si>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</si>
  <si>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</si>
  <si>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</si>
  <si>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</si>
  <si>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</si>
  <si>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</si>
  <si>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</si>
  <si>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</si>
  <si>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</si>
  <si>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</si>
  <si>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</si>
  <si>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</si>
  <si>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</si>
  <si>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</si>
  <si>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</si>
  <si>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</si>
  <si>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</si>
  <si>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</si>
  <si>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</si>
  <si>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</si>
  <si>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</si>
  <si>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</si>
  <si>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</si>
  <si>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</si>
  <si>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</si>
  <si>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</si>
  <si>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</si>
  <si>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</si>
  <si>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</si>
  <si>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</si>
  <si>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</si>
  <si>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</si>
  <si>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</si>
  <si>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</si>
  <si>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</si>
  <si>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</si>
  <si>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</si>
  <si>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</si>
  <si>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</si>
  <si>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</si>
  <si>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</si>
  <si>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</si>
  <si>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</si>
  <si>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</si>
  <si>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</si>
  <si>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</si>
  <si>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</si>
  <si>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</si>
  <si>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</si>
  <si>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</si>
  <si>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</si>
  <si>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</si>
  <si>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</si>
  <si>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</si>
  <si>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</si>
  <si>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</si>
  <si>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</si>
  <si>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</si>
  <si>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</si>
  <si>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</si>
  <si>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</si>
  <si>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</si>
  <si>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</si>
  <si>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</si>
  <si>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</si>
  <si>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</si>
  <si>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</si>
  <si>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</si>
  <si>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</si>
  <si>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</si>
  <si>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</si>
  <si>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</si>
  <si>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</si>
  <si>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</si>
  <si>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</si>
  <si>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</si>
  <si>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</si>
  <si>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</si>
  <si>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</si>
  <si>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</si>
  <si>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</si>
  <si>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</si>
  <si>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</si>
  <si>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</si>
  <si>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</si>
  <si>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</si>
  <si>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</si>
  <si>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</si>
  <si>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</si>
  <si>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</si>
  <si>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</si>
  <si>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</si>
  <si>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</si>
  <si>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</si>
  <si>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</si>
  <si>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</si>
  <si>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</si>
  <si>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</si>
  <si>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</si>
  <si>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</si>
  <si>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</si>
  <si>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</si>
  <si>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</si>
  <si>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</si>
  <si>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</si>
  <si>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</si>
  <si>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</si>
  <si>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</si>
  <si>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</si>
  <si>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</si>
  <si>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</si>
  <si>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</si>
  <si>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</si>
  <si>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</si>
  <si>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</si>
  <si>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</si>
  <si>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</si>
  <si>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</si>
  <si>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</si>
  <si>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</si>
  <si>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</si>
  <si>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</si>
  <si>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</si>
  <si>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</si>
  <si>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</si>
  <si>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</si>
  <si>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</si>
  <si>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</si>
  <si>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</si>
  <si>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</si>
  <si>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</si>
  <si>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</si>
  <si>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</si>
  <si>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</si>
  <si>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</si>
  <si>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</si>
  <si>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</si>
  <si>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</si>
  <si>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</si>
  <si>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</si>
  <si>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</si>
  <si>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</si>
  <si>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</si>
  <si>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</si>
  <si>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</si>
  <si>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</si>
  <si>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</si>
  <si>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</si>
  <si>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</si>
  <si>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</si>
  <si>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</si>
  <si>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</si>
  <si>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</si>
  <si>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</si>
  <si>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</si>
  <si>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</si>
  <si>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</si>
  <si>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</si>
  <si>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</si>
  <si>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</si>
  <si>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</si>
  <si>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</si>
  <si>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</si>
  <si>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</si>
  <si>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</si>
  <si>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</si>
  <si>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</si>
  <si>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</si>
  <si>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</si>
  <si>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</si>
  <si>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</si>
  <si>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</si>
  <si>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</si>
  <si>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</si>
  <si>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</si>
  <si>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</si>
  <si>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</si>
  <si>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</si>
  <si>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</si>
  <si>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</si>
  <si>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</si>
  <si>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</si>
  <si>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</si>
  <si>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</si>
  <si>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</si>
  <si>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</si>
  <si>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</si>
  <si>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</si>
  <si>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</si>
  <si>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</si>
  <si>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</si>
  <si>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</si>
  <si>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</si>
  <si>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</si>
  <si>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</si>
  <si>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</si>
  <si>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</si>
  <si>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</si>
  <si>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</si>
  <si>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</si>
  <si>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</si>
  <si>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</si>
  <si>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</si>
  <si>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</si>
  <si>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</si>
  <si>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</si>
  <si>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</si>
  <si>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</si>
  <si>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</si>
  <si>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</si>
  <si>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</si>
  <si>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</si>
  <si>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</si>
  <si>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</si>
  <si>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</si>
  <si>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</si>
  <si>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</si>
  <si>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</si>
  <si>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</si>
  <si>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</si>
  <si>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</si>
  <si>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</si>
  <si>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</si>
  <si>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</si>
  <si>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</si>
  <si>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</si>
  <si>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</si>
  <si>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</si>
  <si>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</si>
  <si>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</si>
  <si>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</si>
  <si>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</si>
  <si>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</si>
  <si>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</si>
  <si>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</si>
  <si>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</si>
  <si>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</si>
  <si>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</si>
  <si>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</si>
  <si>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</si>
  <si>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</si>
  <si>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</si>
  <si>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</si>
  <si>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</si>
  <si>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</si>
  <si>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</si>
  <si>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</si>
  <si>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</si>
  <si>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</si>
  <si>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</si>
  <si>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</si>
  <si>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</si>
  <si>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</si>
  <si>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</si>
  <si>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</si>
  <si>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</si>
  <si>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</si>
  <si>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</si>
  <si>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</si>
  <si>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</si>
  <si>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</si>
  <si>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</si>
  <si>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</si>
  <si>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</si>
  <si>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</si>
  <si>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</si>
  <si>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</si>
  <si>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</si>
  <si>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</si>
  <si>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</si>
  <si>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</si>
  <si>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</si>
  <si>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</si>
  <si>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</si>
  <si>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</si>
  <si>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</si>
  <si>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</si>
  <si>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</si>
  <si>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</si>
  <si>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</si>
  <si>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</si>
  <si>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</si>
  <si>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</si>
  <si>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</si>
  <si>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</si>
  <si>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</si>
  <si>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</si>
  <si>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</si>
  <si>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</si>
  <si>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</si>
  <si>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</si>
  <si>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</si>
  <si>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</si>
  <si>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</si>
  <si>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</si>
  <si>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</si>
  <si>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</si>
  <si>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</si>
  <si>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</si>
  <si>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</si>
  <si>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</si>
  <si>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</si>
  <si>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</si>
  <si>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</si>
  <si>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</si>
  <si>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</si>
  <si>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</si>
  <si>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</si>
  <si>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</si>
  <si>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</si>
  <si>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</si>
  <si>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</si>
  <si>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</si>
  <si>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</si>
  <si>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</si>
  <si>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</si>
  <si>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</si>
  <si>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</si>
  <si>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</si>
  <si>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</si>
  <si>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</si>
  <si>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</si>
  <si>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</si>
  <si>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</si>
  <si>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</si>
  <si>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</si>
  <si>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</si>
  <si>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</si>
  <si>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</si>
  <si>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</si>
  <si>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</si>
  <si>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</si>
  <si>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</si>
  <si>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</si>
  <si>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</si>
  <si>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</si>
  <si>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</si>
  <si>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</si>
  <si>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</si>
  <si>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</si>
  <si>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</si>
  <si>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</si>
  <si>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</si>
  <si>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</si>
  <si>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</si>
  <si>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</si>
  <si>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</si>
  <si>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</si>
  <si>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</si>
  <si>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</si>
  <si>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</si>
  <si>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</si>
  <si>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</si>
  <si>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</si>
  <si>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</si>
  <si>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</si>
  <si>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</si>
  <si>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</si>
  <si>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</si>
  <si>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</si>
  <si>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</si>
  <si>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</si>
  <si>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</si>
  <si>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</si>
  <si>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</si>
  <si>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</si>
  <si>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</si>
  <si>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</si>
  <si>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</si>
  <si>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</si>
  <si>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</si>
  <si>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</si>
  <si>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</si>
  <si>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</si>
  <si>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</si>
  <si>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</si>
  <si>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</si>
  <si>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</si>
  <si>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</si>
  <si>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</si>
  <si>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</si>
  <si>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</si>
  <si>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</si>
  <si>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</si>
  <si>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</si>
  <si>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</si>
  <si>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</si>
  <si>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</si>
  <si>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</si>
  <si>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</si>
  <si>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</si>
  <si>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</si>
  <si>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</si>
  <si>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</si>
  <si>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</si>
  <si>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</si>
  <si>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</si>
  <si>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</si>
  <si>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</si>
  <si>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</si>
  <si>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</si>
  <si>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</si>
  <si>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</si>
  <si>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</si>
  <si>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</si>
  <si>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</si>
  <si>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</si>
  <si>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</si>
  <si>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</si>
  <si>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</si>
  <si>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</si>
  <si>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</si>
  <si>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</si>
  <si>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</si>
  <si>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</si>
  <si>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</si>
  <si>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</si>
  <si>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</si>
  <si>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</si>
  <si>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</si>
  <si>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</si>
  <si>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</si>
  <si>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</si>
  <si>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</si>
  <si>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</si>
  <si>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</si>
  <si>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</si>
  <si>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</si>
  <si>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</si>
  <si>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</si>
  <si>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</si>
  <si>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</si>
  <si>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</si>
  <si>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</si>
  <si>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</si>
  <si>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</si>
  <si>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</si>
  <si>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</si>
  <si>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</si>
  <si>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</si>
  <si>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</si>
  <si>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</si>
  <si>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</si>
  <si>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</si>
  <si>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</si>
  <si>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</si>
  <si>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</si>
  <si>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</si>
  <si>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</si>
  <si>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</si>
  <si>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</si>
  <si>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</si>
  <si>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</si>
  <si>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</si>
  <si>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</si>
  <si>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</si>
  <si>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</si>
  <si>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</si>
  <si>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</si>
  <si>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</si>
  <si>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</si>
  <si>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</si>
  <si>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</si>
  <si>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</si>
  <si>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</si>
  <si>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</si>
  <si>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</si>
  <si>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</si>
  <si>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</si>
  <si>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</si>
  <si>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</si>
  <si>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</si>
  <si>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</si>
  <si>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</si>
  <si>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</si>
  <si>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</si>
  <si>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</si>
  <si>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</si>
  <si>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</si>
  <si>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</si>
  <si>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</si>
  <si>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</si>
  <si>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</si>
  <si>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</si>
  <si>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</si>
  <si>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</si>
  <si>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</si>
  <si>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</si>
  <si>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</si>
  <si>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</si>
  <si>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</si>
  <si>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</si>
  <si>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</si>
  <si>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</si>
  <si>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</si>
  <si>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</si>
  <si>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</si>
  <si>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</si>
  <si>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</si>
  <si>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</si>
  <si>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</si>
  <si>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</si>
  <si>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</si>
  <si>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</si>
  <si>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</si>
  <si>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</si>
  <si>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</si>
  <si>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</si>
  <si>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</si>
  <si>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</si>
  <si>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</si>
  <si>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</si>
  <si>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</si>
  <si>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</si>
  <si>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</si>
  <si>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</si>
  <si>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</si>
  <si>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</si>
  <si>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</si>
  <si>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</si>
  <si>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</si>
  <si>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</si>
  <si>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</si>
  <si>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</si>
  <si>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</si>
  <si>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</si>
  <si>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</si>
  <si>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</si>
  <si>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</si>
  <si>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</si>
  <si>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</si>
  <si>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</si>
  <si>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</si>
  <si>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</si>
  <si>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</si>
  <si>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</si>
  <si>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</si>
  <si>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</si>
  <si>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</si>
  <si>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</si>
  <si>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</si>
  <si>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</si>
  <si>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</si>
  <si>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</si>
  <si>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</si>
  <si>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</si>
  <si>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</si>
  <si>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</si>
  <si>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</si>
  <si>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</si>
  <si>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</si>
  <si>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</si>
  <si>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</si>
  <si>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</si>
  <si>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</si>
  <si>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</si>
  <si>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</si>
  <si>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</si>
  <si>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</si>
  <si>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</si>
  <si>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</si>
  <si>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</si>
  <si>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</si>
  <si>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</si>
  <si>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</si>
  <si>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</si>
  <si>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</si>
  <si>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</si>
  <si>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</si>
  <si>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</si>
  <si>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</si>
  <si>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</si>
  <si>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</si>
  <si>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</si>
  <si>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</si>
  <si>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</si>
  <si>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</si>
  <si>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</si>
  <si>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</si>
  <si>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</si>
  <si>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</si>
  <si>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</si>
  <si>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</si>
  <si>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</si>
  <si>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</si>
  <si>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</si>
  <si>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</si>
  <si>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</si>
  <si>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</si>
  <si>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</si>
  <si>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</si>
  <si>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</si>
  <si>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</si>
  <si>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</si>
  <si>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</si>
  <si>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</si>
  <si>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</si>
  <si>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</si>
  <si>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</si>
  <si>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</si>
  <si>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</si>
  <si>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</si>
  <si>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</si>
  <si>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</si>
  <si>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</si>
  <si>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</si>
  <si>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</si>
  <si>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</si>
  <si>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</si>
  <si>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</si>
  <si>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</si>
  <si>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</si>
  <si>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</si>
  <si>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</si>
  <si>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</si>
  <si>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</si>
  <si>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</si>
  <si>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</si>
  <si>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</si>
  <si>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</si>
  <si>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</si>
  <si>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</si>
  <si>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</si>
  <si>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</si>
  <si>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</si>
  <si>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</si>
  <si>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</si>
  <si>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</si>
  <si>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</si>
  <si>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</si>
  <si>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</si>
  <si>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</si>
  <si>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</si>
  <si>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</si>
  <si>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</si>
  <si>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</si>
  <si>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</si>
  <si>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</si>
  <si>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</si>
  <si>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</si>
  <si>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</si>
  <si>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</si>
  <si>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</si>
  <si>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</si>
  <si>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</si>
  <si>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</si>
  <si>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</si>
  <si>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</si>
  <si>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</si>
  <si>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</si>
  <si>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</si>
  <si>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</si>
  <si>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</si>
  <si>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</si>
  <si>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</si>
  <si>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</si>
  <si>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</si>
  <si>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</si>
  <si>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</si>
  <si>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</si>
  <si>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</si>
  <si>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</si>
  <si>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</si>
  <si>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</si>
  <si>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</si>
  <si>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</si>
  <si>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</si>
  <si>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</si>
  <si>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</si>
  <si>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</si>
  <si>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</si>
  <si>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</si>
  <si>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</si>
  <si>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</si>
  <si>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</si>
  <si>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</si>
  <si>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</si>
  <si>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</si>
  <si>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</si>
  <si>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</si>
  <si>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</si>
  <si>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</si>
  <si>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</si>
  <si>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</si>
  <si>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</si>
  <si>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</si>
  <si>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</si>
  <si>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</si>
  <si>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</si>
  <si>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</si>
  <si>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</si>
  <si>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</si>
  <si>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</si>
  <si>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</si>
  <si>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</si>
  <si>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</si>
  <si>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</si>
  <si>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</si>
  <si>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</si>
  <si>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</si>
  <si>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</si>
  <si>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</si>
  <si>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</si>
  <si>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</si>
  <si>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</si>
  <si>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</si>
  <si>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</si>
  <si>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</si>
  <si>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</si>
  <si>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</si>
  <si>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</si>
  <si>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</si>
  <si>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</si>
  <si>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</si>
  <si>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</si>
  <si>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</si>
  <si>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</si>
  <si>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</si>
  <si>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</si>
  <si>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</si>
  <si>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</si>
  <si>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</si>
  <si>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</si>
  <si>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</si>
  <si>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</si>
  <si>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</si>
  <si>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</si>
  <si>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</si>
  <si>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</si>
  <si>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</si>
  <si>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</si>
  <si>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</si>
  <si>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</si>
  <si>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</si>
  <si>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</si>
  <si>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</si>
  <si>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</si>
  <si>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</si>
  <si>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</si>
  <si>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</si>
  <si>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</si>
  <si>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</si>
  <si>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</si>
  <si>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</si>
  <si>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</si>
  <si>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</si>
  <si>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</si>
  <si>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</si>
  <si>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</si>
  <si>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</si>
  <si>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</si>
  <si>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</si>
  <si>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</si>
  <si>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</si>
  <si>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</si>
  <si>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</si>
  <si>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</si>
  <si>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</si>
  <si>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</si>
  <si>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</si>
  <si>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</si>
  <si>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</si>
  <si>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</si>
  <si>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</si>
  <si>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</si>
  <si>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</si>
  <si>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</si>
  <si>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</si>
  <si>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</si>
  <si>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</si>
  <si>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</si>
  <si>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</si>
  <si>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</si>
  <si>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</si>
  <si>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</si>
  <si>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</si>
  <si>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</si>
  <si>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</si>
  <si>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</si>
  <si>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</si>
  <si>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</si>
  <si>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</si>
  <si>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</si>
  <si>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</si>
  <si>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</si>
  <si>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</si>
  <si>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</si>
  <si>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</si>
  <si>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</si>
  <si>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</si>
  <si>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</si>
  <si>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</si>
  <si>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</si>
  <si>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</si>
  <si>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</si>
  <si>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</si>
  <si>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</si>
  <si>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</si>
  <si>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</si>
  <si>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</si>
  <si>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</si>
  <si>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</si>
  <si>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</si>
  <si>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</si>
  <si>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</si>
  <si>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</si>
  <si>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</si>
  <si>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</si>
  <si>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</si>
  <si>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</si>
  <si>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</si>
  <si>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</si>
  <si>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</si>
  <si>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</si>
  <si>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</si>
  <si>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</si>
  <si>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</si>
  <si>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</si>
  <si>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</si>
  <si>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</si>
  <si>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</si>
  <si>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</si>
  <si>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</si>
  <si>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</si>
  <si>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</si>
  <si>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</si>
  <si>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</si>
  <si>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</si>
  <si>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</si>
  <si>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</si>
  <si>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</si>
  <si>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</si>
  <si>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</si>
  <si>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</si>
  <si>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</si>
  <si>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</si>
  <si>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</si>
  <si>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</si>
  <si>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</si>
  <si>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</si>
  <si>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</si>
  <si>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</si>
  <si>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</si>
  <si>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</si>
  <si>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</si>
  <si>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</si>
  <si>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</si>
  <si>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</si>
  <si>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</si>
  <si>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</si>
  <si>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</si>
  <si>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</si>
  <si>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</si>
  <si>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</si>
  <si>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</si>
  <si>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</si>
  <si>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</si>
  <si>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</si>
  <si>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</si>
  <si>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</si>
  <si>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</si>
  <si>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</si>
  <si>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</si>
  <si>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</si>
  <si>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</si>
  <si>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</si>
  <si>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</si>
  <si>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</si>
  <si>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</si>
  <si>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</si>
  <si>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</si>
  <si>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</si>
  <si>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</si>
  <si>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</si>
  <si>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</si>
  <si>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</si>
  <si>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</si>
  <si>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</si>
  <si>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</si>
  <si>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</si>
  <si>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</si>
  <si>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</si>
  <si>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</si>
  <si>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</si>
  <si>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</si>
  <si>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</si>
  <si>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</si>
  <si>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</si>
  <si>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</si>
  <si>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</si>
  <si>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</si>
  <si>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</si>
  <si>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</si>
  <si>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</si>
  <si>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</si>
  <si>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</si>
  <si>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</si>
  <si>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</si>
  <si>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</si>
  <si>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</si>
  <si>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</si>
  <si>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</si>
  <si>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</si>
  <si>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</si>
  <si>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</si>
  <si>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</si>
  <si>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</si>
  <si>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</si>
  <si>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</si>
  <si>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</si>
  <si>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</si>
  <si>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</si>
  <si>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</si>
  <si>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</si>
  <si>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</si>
  <si>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</si>
  <si>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</si>
  <si>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</si>
  <si>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</si>
  <si>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</si>
  <si>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</si>
  <si>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</si>
  <si>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</si>
  <si>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</si>
  <si>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</si>
  <si>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</si>
  <si>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</si>
  <si>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</si>
  <si>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</si>
  <si>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</si>
  <si>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</si>
  <si>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</si>
  <si>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</si>
  <si>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</si>
  <si>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</si>
  <si>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</si>
  <si>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</si>
  <si>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</si>
  <si>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</si>
  <si>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</si>
  <si>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</si>
  <si>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</si>
  <si>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</si>
  <si>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</si>
  <si>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</si>
  <si>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</si>
  <si>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</si>
  <si>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</si>
  <si>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</si>
  <si>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</si>
  <si>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</si>
  <si>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</si>
  <si>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</si>
  <si>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</si>
  <si>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</si>
  <si>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</si>
  <si>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</si>
  <si>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</si>
  <si>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</si>
  <si>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</si>
  <si>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</si>
  <si>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</si>
  <si>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</si>
  <si>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</si>
  <si>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</si>
  <si>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</si>
  <si>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</si>
  <si>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</si>
  <si>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</si>
  <si>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</si>
  <si>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</si>
  <si>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</si>
  <si>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</si>
  <si>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</si>
  <si>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</si>
  <si>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</si>
  <si>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</si>
  <si>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</si>
  <si>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</si>
  <si>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</si>
  <si>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</si>
  <si>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</si>
  <si>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</si>
  <si>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</si>
  <si>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</si>
  <si>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</si>
  <si>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</si>
  <si>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</si>
  <si>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</si>
  <si>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</si>
  <si>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</si>
  <si>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</si>
  <si>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</si>
  <si>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</si>
  <si>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</si>
  <si>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</si>
  <si>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</si>
  <si>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</si>
  <si>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</si>
  <si>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</si>
  <si>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</si>
  <si>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</si>
  <si>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</si>
  <si>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</si>
  <si>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</si>
  <si>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</si>
  <si>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</si>
  <si>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</si>
  <si>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</si>
  <si>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</si>
  <si>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</si>
  <si>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</si>
  <si>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</si>
  <si>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</si>
  <si>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</si>
  <si>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</si>
  <si>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</si>
  <si>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</si>
  <si>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</si>
  <si>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</si>
  <si>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</si>
  <si>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</si>
  <si>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</si>
  <si>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</si>
  <si>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</si>
  <si>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</si>
  <si>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</si>
  <si>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</si>
  <si>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</si>
  <si>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</si>
  <si>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</si>
  <si>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</si>
  <si>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</si>
  <si>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</si>
  <si>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</si>
  <si>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</si>
  <si>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</si>
  <si>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</si>
  <si>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</si>
  <si>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</si>
  <si>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</si>
  <si>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</si>
  <si>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</si>
  <si>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</si>
  <si>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</si>
  <si>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</si>
  <si>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</si>
  <si>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</si>
  <si>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</si>
  <si>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</si>
  <si>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</si>
  <si>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</si>
  <si>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</si>
  <si>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</si>
  <si>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</si>
  <si>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</si>
  <si>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</si>
  <si>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</si>
  <si>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</si>
  <si>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</si>
  <si>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</si>
  <si>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</si>
  <si>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</si>
  <si>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</si>
  <si>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</si>
  <si>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</si>
  <si>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</si>
  <si>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</si>
  <si>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</si>
  <si>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</si>
  <si>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</si>
  <si>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</si>
  <si>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</si>
  <si>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</si>
  <si>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</si>
  <si>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</si>
  <si>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</si>
  <si>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</si>
  <si>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</si>
  <si>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</si>
  <si>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</si>
  <si>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</si>
  <si>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</si>
  <si>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</si>
  <si>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</si>
  <si>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</si>
  <si>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</si>
  <si>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</si>
  <si>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</si>
  <si>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</si>
  <si>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</si>
  <si>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</si>
  <si>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</si>
  <si>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</si>
  <si>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</si>
  <si>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</si>
  <si>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</si>
  <si>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</si>
  <si>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</si>
  <si>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</si>
  <si>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</si>
  <si>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</si>
  <si>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</si>
  <si>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</si>
  <si>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</si>
  <si>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</si>
  <si>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</si>
  <si>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</si>
  <si>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</si>
  <si>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</si>
  <si>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</si>
  <si>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</si>
  <si>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</si>
  <si>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</si>
  <si>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</si>
  <si>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</si>
  <si>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</si>
  <si>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</si>
  <si>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</si>
  <si>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</si>
  <si>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</si>
  <si>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</si>
  <si>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</si>
  <si>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</si>
  <si>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</si>
  <si>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</si>
  <si>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</si>
  <si>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</si>
  <si>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</si>
  <si>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</si>
  <si>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</si>
  <si>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</si>
  <si>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</si>
  <si>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</si>
  <si>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</si>
  <si>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</si>
  <si>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</si>
  <si>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</si>
  <si>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</si>
  <si>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</si>
  <si>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</si>
  <si>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</si>
  <si>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</si>
  <si>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</si>
  <si>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</si>
  <si>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</si>
  <si>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</si>
  <si>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</si>
  <si>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</si>
  <si>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</si>
  <si>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</si>
  <si>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</si>
  <si>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</si>
  <si>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</si>
  <si>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</si>
  <si>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</si>
  <si>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</si>
  <si>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</si>
  <si>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</si>
  <si>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</si>
  <si>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</si>
  <si>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</si>
  <si>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</si>
  <si>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</si>
  <si>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</si>
  <si>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</si>
  <si>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</si>
  <si>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</si>
  <si>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</si>
  <si>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</si>
  <si>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</si>
  <si>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</si>
  <si>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</si>
  <si>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</si>
  <si>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</si>
  <si>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</si>
  <si>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</si>
  <si>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</si>
  <si>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</si>
  <si>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</si>
  <si>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</si>
  <si>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</si>
  <si>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</si>
  <si>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</si>
  <si>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</si>
  <si>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</si>
  <si>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</si>
  <si>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</si>
  <si>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</si>
  <si>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</si>
  <si>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</si>
  <si>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</si>
  <si>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</si>
  <si>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</si>
  <si>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</si>
  <si>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</si>
  <si>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</si>
  <si>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</si>
  <si>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</si>
  <si>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</si>
  <si>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</si>
  <si>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</si>
  <si>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</si>
  <si>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</si>
  <si>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</si>
  <si>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</si>
  <si>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</si>
  <si>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</si>
  <si>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</si>
  <si>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</si>
  <si>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</si>
  <si>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</si>
  <si>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</si>
  <si>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</si>
  <si>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</si>
  <si>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</si>
  <si>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</si>
  <si>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</si>
  <si>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</si>
  <si>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</si>
  <si>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</si>
  <si>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</si>
  <si>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</si>
  <si>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</si>
  <si>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</si>
  <si>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</si>
  <si>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</si>
  <si>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</si>
  <si>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</si>
  <si>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</si>
  <si>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</si>
  <si>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</si>
  <si>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</si>
  <si>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</si>
  <si>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</si>
  <si>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</si>
  <si>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</si>
  <si>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</si>
  <si>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</si>
  <si>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</si>
  <si>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</si>
  <si>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</si>
  <si>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</si>
  <si>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</si>
  <si>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</si>
  <si>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</si>
  <si>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</si>
  <si>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</si>
  <si>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</si>
  <si>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</si>
  <si>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</si>
  <si>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</si>
  <si>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</si>
  <si>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</si>
  <si>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</si>
  <si>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</si>
  <si>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</si>
  <si>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</si>
  <si>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</si>
  <si>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</si>
  <si>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</si>
  <si>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</si>
  <si>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</si>
  <si>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</si>
  <si>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</si>
  <si>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</si>
  <si>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</si>
  <si>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</si>
  <si>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</si>
  <si>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</si>
  <si>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</si>
  <si>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</si>
  <si>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</si>
  <si>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</si>
  <si>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</si>
  <si>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</si>
  <si>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</si>
  <si>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</si>
  <si>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</si>
  <si>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</si>
  <si>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</si>
  <si>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</si>
  <si>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</si>
  <si>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</si>
  <si>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</si>
  <si>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</si>
  <si>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</si>
  <si>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</si>
  <si>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</si>
  <si>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</si>
  <si>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</si>
  <si>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</si>
  <si>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</si>
  <si>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</si>
  <si>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</si>
  <si>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</si>
  <si>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</si>
  <si>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</si>
  <si>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</si>
  <si>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</si>
  <si>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</si>
  <si>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</si>
  <si>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</si>
  <si>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</si>
  <si>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</si>
  <si>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</si>
  <si>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</si>
  <si>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</si>
  <si>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</si>
  <si>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</si>
  <si>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</si>
  <si>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</si>
  <si>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</si>
  <si>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</si>
  <si>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</si>
  <si>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</si>
  <si>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</si>
  <si>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</si>
  <si>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</si>
  <si>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</si>
  <si>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</si>
  <si>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</si>
  <si>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</si>
  <si>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</si>
  <si>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</si>
  <si>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</si>
  <si>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</si>
  <si>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</si>
  <si>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</si>
  <si>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</si>
  <si>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</si>
  <si>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</si>
  <si>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</si>
  <si>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</si>
  <si>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</si>
  <si>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</si>
  <si>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</si>
  <si>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</si>
  <si>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</si>
  <si>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</si>
  <si>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</si>
  <si>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</si>
  <si>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</si>
  <si>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</si>
  <si>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</si>
  <si>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</si>
  <si>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</si>
  <si>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</si>
  <si>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</si>
  <si>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</si>
  <si>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</si>
  <si>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</si>
  <si>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</si>
  <si>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</si>
  <si>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</si>
  <si>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</si>
  <si>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</si>
  <si>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</si>
  <si>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</si>
  <si>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</si>
  <si>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</si>
  <si>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</si>
  <si>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</si>
  <si>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</si>
  <si>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</si>
  <si>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</si>
  <si>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</si>
  <si>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</si>
  <si>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</si>
  <si>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</si>
  <si>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</si>
  <si>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</si>
  <si>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</si>
  <si>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</si>
  <si>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</si>
  <si>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</si>
  <si>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</si>
  <si>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</si>
  <si>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</si>
  <si>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</si>
  <si>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</si>
  <si>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</si>
  <si>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</si>
  <si>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</si>
  <si>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</si>
  <si>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</si>
  <si>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</si>
  <si>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</si>
  <si>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</si>
  <si>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</si>
  <si>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</si>
  <si>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</si>
  <si>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</si>
  <si>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</si>
  <si>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</si>
  <si>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</si>
  <si>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</si>
  <si>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</si>
  <si>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</si>
  <si>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</si>
  <si>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</si>
  <si>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</si>
  <si>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</si>
  <si>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</si>
  <si>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</si>
  <si>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</si>
  <si>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</si>
  <si>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</si>
  <si>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</si>
  <si>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</si>
  <si>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</si>
  <si>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</si>
  <si>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</si>
  <si>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</si>
  <si>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</si>
  <si>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</si>
  <si>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</si>
  <si>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</si>
  <si>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</si>
  <si>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</si>
  <si>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</si>
  <si>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</si>
  <si>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</si>
  <si>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</si>
  <si>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</si>
  <si>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</si>
  <si>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</si>
  <si>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</si>
  <si>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</si>
  <si>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</si>
  <si>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</si>
  <si>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</si>
  <si>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</si>
  <si>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</si>
  <si>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</si>
  <si>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</si>
  <si>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</si>
  <si>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</si>
  <si>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</si>
  <si>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</si>
  <si>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</si>
  <si>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</si>
  <si>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</si>
  <si>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</si>
  <si>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</si>
  <si>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</si>
  <si>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</si>
  <si>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</si>
  <si>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</si>
  <si>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</si>
  <si>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</si>
  <si>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</si>
  <si>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</si>
  <si>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</si>
  <si>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</si>
  <si>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</si>
  <si>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</si>
  <si>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</si>
  <si>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</si>
  <si>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</si>
  <si>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</si>
  <si>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</si>
  <si>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</si>
  <si>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</si>
  <si>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</si>
  <si>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</si>
  <si>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</si>
  <si>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</si>
  <si>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</si>
  <si>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</si>
  <si>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</si>
  <si>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</si>
  <si>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</si>
  <si>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</si>
  <si>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</si>
  <si>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</si>
  <si>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</si>
  <si>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</si>
  <si>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</si>
  <si>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</si>
  <si>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</si>
  <si>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</si>
  <si>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</si>
  <si>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</si>
  <si>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</si>
  <si>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</si>
  <si>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</si>
  <si>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</si>
  <si>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</si>
  <si>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</si>
  <si>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</si>
  <si>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</si>
  <si>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</si>
  <si>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</si>
  <si>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</si>
  <si>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</si>
  <si>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</si>
  <si>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</si>
  <si>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</si>
  <si>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</si>
  <si>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</si>
  <si>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</si>
  <si>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</si>
  <si>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</si>
  <si>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</si>
  <si>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</si>
  <si>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</si>
  <si>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</si>
  <si>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</si>
  <si>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</si>
  <si>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</si>
  <si>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</si>
  <si>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</si>
  <si>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</si>
  <si>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</si>
  <si>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</si>
  <si>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</si>
  <si>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</si>
  <si>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</si>
  <si>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</si>
  <si>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</si>
  <si>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</si>
  <si>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</si>
  <si>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</si>
  <si>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</si>
  <si>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</si>
  <si>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</si>
  <si>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</si>
  <si>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</si>
  <si>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</si>
  <si>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</si>
  <si>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</si>
  <si>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</si>
  <si>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</si>
  <si>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</si>
  <si>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</si>
  <si>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</si>
  <si>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</si>
  <si>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</si>
  <si>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</si>
  <si>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</si>
  <si>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</si>
  <si>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</si>
  <si>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</si>
  <si>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</si>
  <si>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</si>
  <si>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</si>
  <si>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</si>
  <si>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</si>
  <si>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</si>
  <si>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</si>
  <si>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</si>
  <si>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</si>
  <si>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</si>
  <si>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</si>
  <si>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</si>
  <si>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</si>
  <si>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</si>
  <si>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</si>
  <si>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</si>
  <si>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</si>
  <si>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</si>
  <si>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</si>
  <si>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</si>
  <si>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</si>
  <si>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</si>
  <si>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</si>
  <si>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</si>
  <si>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</si>
  <si>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</si>
  <si>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</si>
  <si>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</si>
  <si>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</si>
  <si>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</si>
  <si>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</si>
  <si>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</si>
  <si>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</si>
  <si>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</si>
  <si>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</si>
  <si>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</si>
  <si>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</si>
  <si>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</si>
  <si>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</si>
  <si>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</si>
  <si>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</si>
  <si>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</si>
  <si>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</si>
  <si>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</si>
  <si>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</si>
  <si>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</si>
  <si>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</si>
  <si>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</si>
  <si>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</si>
  <si>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</si>
  <si>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</si>
  <si>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</si>
  <si>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</si>
  <si>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</si>
  <si>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</si>
  <si>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</si>
  <si>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</si>
  <si>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</si>
  <si>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</si>
  <si>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</si>
  <si>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</si>
  <si>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</si>
  <si>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</si>
  <si>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</si>
  <si>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</si>
  <si>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</si>
  <si>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</si>
  <si>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</si>
  <si>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</si>
  <si>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</si>
  <si>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</si>
  <si>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</si>
  <si>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</si>
  <si>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</si>
  <si>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</si>
  <si>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</si>
  <si>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</si>
  <si>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</si>
  <si>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</si>
  <si>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</si>
  <si>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</si>
  <si>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</si>
  <si>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</si>
  <si>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</si>
  <si>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</si>
  <si>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</si>
  <si>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</si>
  <si>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</si>
  <si>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</si>
  <si>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</si>
  <si>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</si>
  <si>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</si>
  <si>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</si>
  <si>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</si>
  <si>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</si>
  <si>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</si>
  <si>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</si>
  <si>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</si>
  <si>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</si>
  <si>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</si>
  <si>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</si>
  <si>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</si>
  <si>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</si>
  <si>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</si>
  <si>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</si>
  <si>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</si>
  <si>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</si>
  <si>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</si>
  <si>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</si>
  <si>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</si>
  <si>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</si>
  <si>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</si>
  <si>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</si>
  <si>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</si>
  <si>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</si>
  <si>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</si>
  <si>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</si>
  <si>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</si>
  <si>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</si>
  <si>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</si>
  <si>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</si>
  <si>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</si>
  <si>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</si>
  <si>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</si>
  <si>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</si>
  <si>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</si>
  <si>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</si>
  <si>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</si>
  <si>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</si>
  <si>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</si>
  <si>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</si>
  <si>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</si>
  <si>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</si>
  <si>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</si>
  <si>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</si>
  <si>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</si>
  <si>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</si>
  <si>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</si>
  <si>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</si>
  <si>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</si>
  <si>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</si>
  <si>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</si>
  <si>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</si>
  <si>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</si>
  <si>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</si>
  <si>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</si>
  <si>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</si>
  <si>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</si>
  <si>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</si>
  <si>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</si>
  <si>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</si>
  <si>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</si>
  <si>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</si>
  <si>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</si>
  <si>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</si>
  <si>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</si>
  <si>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</si>
  <si>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</si>
  <si>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</si>
  <si>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</si>
  <si>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</si>
  <si>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</si>
  <si>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</si>
  <si>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</si>
  <si>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</si>
  <si>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</si>
  <si>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</si>
  <si>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</si>
  <si>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</si>
  <si>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</si>
  <si>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</si>
  <si>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</si>
  <si>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</si>
  <si>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</si>
  <si>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</si>
  <si>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</si>
  <si>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</si>
  <si>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</si>
  <si>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</si>
  <si>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</si>
  <si>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</si>
  <si>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</si>
  <si>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</si>
  <si>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</si>
  <si>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</si>
  <si>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</si>
  <si>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</si>
  <si>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</si>
  <si>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</si>
  <si>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</si>
  <si>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</si>
  <si>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</si>
  <si>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</si>
  <si>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</si>
  <si>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</si>
  <si>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</si>
  <si>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</si>
  <si>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</si>
  <si>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</si>
  <si>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</si>
  <si>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</si>
  <si>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</si>
  <si>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</si>
  <si>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</si>
  <si>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</si>
  <si>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</si>
  <si>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</si>
  <si>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</si>
  <si>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</si>
  <si>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</si>
  <si>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</si>
  <si>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</si>
  <si>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</si>
  <si>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</si>
  <si>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</si>
  <si>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</si>
  <si>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</si>
  <si>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</si>
  <si>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</si>
  <si>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</si>
  <si>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</si>
  <si>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</si>
  <si>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</si>
  <si>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</si>
  <si>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</si>
  <si>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</si>
  <si>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</si>
  <si>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</si>
  <si>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</si>
  <si>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</si>
  <si>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</si>
  <si>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</si>
  <si>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</si>
  <si>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</si>
  <si>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</si>
  <si>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</si>
  <si>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</si>
  <si>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</si>
  <si>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</si>
  <si>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</si>
  <si>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</si>
  <si>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</si>
  <si>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</si>
  <si>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</si>
  <si>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</si>
  <si>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</si>
  <si>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</si>
  <si>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</si>
  <si>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</si>
  <si>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</si>
  <si>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</si>
  <si>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</si>
  <si>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</si>
  <si>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</si>
  <si>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</si>
  <si>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</si>
  <si>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</si>
  <si>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</si>
  <si>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</si>
  <si>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</si>
  <si>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</si>
  <si>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</si>
  <si>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</si>
  <si>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</si>
  <si>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</si>
  <si>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</si>
  <si>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</si>
  <si>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</si>
  <si>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</si>
  <si>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</si>
  <si>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</si>
  <si>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</si>
  <si>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</si>
  <si>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</si>
  <si>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</si>
  <si>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</si>
  <si>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</si>
  <si>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</si>
  <si>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</si>
  <si>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</si>
  <si>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</si>
  <si>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</si>
  <si>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</si>
  <si>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</si>
  <si>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</si>
  <si>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</si>
  <si>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</si>
  <si>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</si>
  <si>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</si>
  <si>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</si>
  <si>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</si>
  <si>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</si>
  <si>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</si>
  <si>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</si>
  <si>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</si>
  <si>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</si>
  <si>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</si>
  <si>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</si>
  <si>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</si>
  <si>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</si>
  <si>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</si>
  <si>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</si>
  <si>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</si>
  <si>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</si>
  <si>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</si>
  <si>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</si>
  <si>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</si>
  <si>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</si>
  <si>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</si>
  <si>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</si>
  <si>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</si>
  <si>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</si>
  <si>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</si>
  <si>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</si>
  <si>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</si>
  <si>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</si>
  <si>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</si>
  <si>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</si>
  <si>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</si>
  <si>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</si>
  <si>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</si>
  <si>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</si>
  <si>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</si>
  <si>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</si>
  <si>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</si>
  <si>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</si>
  <si>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</si>
  <si>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</si>
  <si>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</si>
  <si>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</si>
  <si>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</si>
  <si>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</si>
  <si>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</si>
  <si>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</si>
  <si>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</si>
  <si>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</si>
  <si>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</si>
  <si>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</si>
  <si>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</si>
  <si>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</si>
  <si>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</si>
  <si>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</si>
  <si>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</si>
  <si>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</si>
  <si>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</si>
  <si>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</si>
  <si>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</si>
  <si>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</si>
  <si>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</si>
  <si>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</si>
  <si>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</si>
  <si>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</si>
  <si>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</si>
  <si>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</si>
  <si>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</si>
  <si>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</si>
  <si>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</si>
  <si>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</si>
  <si>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</si>
  <si>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</si>
  <si>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</si>
  <si>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</si>
  <si>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</si>
  <si>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</si>
  <si>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</si>
  <si>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</si>
  <si>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</si>
  <si>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</si>
  <si>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</si>
  <si>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</si>
  <si>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</si>
  <si>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</si>
  <si>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</si>
  <si>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</si>
  <si>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</si>
  <si>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</si>
  <si>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</si>
  <si>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</si>
  <si>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</si>
  <si>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</si>
  <si>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</si>
  <si>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</si>
  <si>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</si>
  <si>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</si>
  <si>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</si>
  <si>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</si>
  <si>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</si>
  <si>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</si>
  <si>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</si>
  <si>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</si>
  <si>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</si>
  <si>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</si>
  <si>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</si>
  <si>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</si>
  <si>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</si>
  <si>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</si>
  <si>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</si>
  <si>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</si>
  <si>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</si>
  <si>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</si>
  <si>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</si>
  <si>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</si>
  <si>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</si>
  <si>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</si>
  <si>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</si>
  <si>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</si>
  <si>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</si>
  <si>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</si>
  <si>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</si>
  <si>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</si>
  <si>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</si>
  <si>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</si>
  <si>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</si>
  <si>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</si>
  <si>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</si>
  <si>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</si>
  <si>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</si>
  <si>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</si>
  <si>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</si>
  <si>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</si>
  <si>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</si>
  <si>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</si>
  <si>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</si>
  <si>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</si>
  <si>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</si>
  <si>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</si>
  <si>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</si>
  <si>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</si>
  <si>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</si>
  <si>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</si>
  <si>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</si>
  <si>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</si>
  <si>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</si>
  <si>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</si>
  <si>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</si>
  <si>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</si>
  <si>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</si>
  <si>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</si>
  <si>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</si>
  <si>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</si>
  <si>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</si>
  <si>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</si>
  <si>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</si>
  <si>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</si>
  <si>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</si>
  <si>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</si>
  <si>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</si>
  <si>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</si>
  <si>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</si>
  <si>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</si>
  <si>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</si>
  <si>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</si>
  <si>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</si>
  <si>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</si>
  <si>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</si>
  <si>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</si>
  <si>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</si>
  <si>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</si>
  <si>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</si>
  <si>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</si>
  <si>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</si>
  <si>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</si>
  <si>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</si>
  <si>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</si>
  <si>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</si>
  <si>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</si>
  <si>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</si>
  <si>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</si>
  <si>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</si>
  <si>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</si>
  <si>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</si>
  <si>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</si>
  <si>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</si>
  <si>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</si>
  <si>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</si>
  <si>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</si>
  <si>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</si>
  <si>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</si>
  <si>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</si>
  <si>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</si>
  <si>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</si>
  <si>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</si>
  <si>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</si>
  <si>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</si>
  <si>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</si>
  <si>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</si>
  <si>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</si>
  <si>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</si>
  <si>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</si>
  <si>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</si>
  <si>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</si>
  <si>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</si>
  <si>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</si>
  <si>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</si>
  <si>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</si>
  <si>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</si>
  <si>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</si>
  <si>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</si>
  <si>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</si>
  <si>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</si>
  <si>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</si>
  <si>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</si>
  <si>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</si>
  <si>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</si>
  <si>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</si>
  <si>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</si>
  <si>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</si>
  <si>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</si>
  <si>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</si>
  <si>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</si>
  <si>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</si>
  <si>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</si>
  <si>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</si>
  <si>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</si>
  <si>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</si>
  <si>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</si>
  <si>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</si>
  <si>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</si>
  <si>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</si>
  <si>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</si>
  <si>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</si>
  <si>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</si>
  <si>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</si>
  <si>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</si>
  <si>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</si>
  <si>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</si>
  <si>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</si>
  <si>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</si>
  <si>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</si>
  <si>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</si>
  <si>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</si>
  <si>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</si>
  <si>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</si>
  <si>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</si>
  <si>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</si>
  <si>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</si>
  <si>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</si>
  <si>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</si>
  <si>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</si>
  <si>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</si>
  <si>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</si>
  <si>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</si>
  <si>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</si>
  <si>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</si>
  <si>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</si>
  <si>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</si>
  <si>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</si>
  <si>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</si>
  <si>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</si>
  <si>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</si>
  <si>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</si>
  <si>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</si>
  <si>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</si>
  <si>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</si>
  <si>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</si>
  <si>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</si>
  <si>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</si>
  <si>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</si>
  <si>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</si>
  <si>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</si>
  <si>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</si>
  <si>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</si>
  <si>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</si>
  <si>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</si>
  <si>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</si>
  <si>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</si>
  <si>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</si>
  <si>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</si>
  <si>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</si>
  <si>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</si>
  <si>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</si>
  <si>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</si>
  <si>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</si>
  <si>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</si>
  <si>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</si>
  <si>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</si>
  <si>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</si>
  <si>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</si>
  <si>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</si>
  <si>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</si>
  <si>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</si>
  <si>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</si>
  <si>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</si>
  <si>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</si>
  <si>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</si>
  <si>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</si>
  <si>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</si>
  <si>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</si>
  <si>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</si>
  <si>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</si>
  <si>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</si>
  <si>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</si>
  <si>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</si>
  <si>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</si>
  <si>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</si>
  <si>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</si>
  <si>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</si>
  <si>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</si>
  <si>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</si>
  <si>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</si>
  <si>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</si>
  <si>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</si>
  <si>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</si>
  <si>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</si>
  <si>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</si>
  <si>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</si>
  <si>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</si>
  <si>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</si>
  <si>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</si>
  <si>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</si>
  <si>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</si>
  <si>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</si>
  <si>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</si>
  <si>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</si>
  <si>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</si>
  <si>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</si>
  <si>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</si>
  <si>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</si>
  <si>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</si>
  <si>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</si>
  <si>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</si>
  <si>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</si>
  <si>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</si>
  <si>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</si>
  <si>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</si>
  <si>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</si>
  <si>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</si>
  <si>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</si>
  <si>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</si>
  <si>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</si>
  <si>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</si>
  <si>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</si>
  <si>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</si>
  <si>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</si>
  <si>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</si>
  <si>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</si>
  <si>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</si>
  <si>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</si>
  <si>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</si>
  <si>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</si>
  <si>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</si>
  <si>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</si>
  <si>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</si>
  <si>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</si>
  <si>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</si>
  <si>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</si>
  <si>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</si>
  <si>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</si>
  <si>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</si>
  <si>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</si>
  <si>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</si>
  <si>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</si>
  <si>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</si>
  <si>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</si>
  <si>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</si>
  <si>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</si>
  <si>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</si>
  <si>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</si>
  <si>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</si>
  <si>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</si>
  <si>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</si>
  <si>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</si>
  <si>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</si>
  <si>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</si>
  <si>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</si>
  <si>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</si>
  <si>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</si>
  <si>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</si>
  <si>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</si>
  <si>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</si>
  <si>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</si>
  <si>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</si>
  <si>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</si>
  <si>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</si>
  <si>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</si>
  <si>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</si>
  <si>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</si>
  <si>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</si>
  <si>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</si>
  <si>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</si>
  <si>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</si>
  <si>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</si>
  <si>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</si>
  <si>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</si>
  <si>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</si>
  <si>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</si>
  <si>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</si>
  <si>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</si>
  <si>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</si>
  <si>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</si>
  <si>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</si>
  <si>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</si>
  <si>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</si>
  <si>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</si>
  <si>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</si>
  <si>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</si>
  <si>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</si>
  <si>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</si>
  <si>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</si>
  <si>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</si>
  <si>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</si>
  <si>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</si>
  <si>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</si>
  <si>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</si>
  <si>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</si>
  <si>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</si>
  <si>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</si>
  <si>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</si>
  <si>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</si>
  <si>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</si>
  <si>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</si>
  <si>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</si>
  <si>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</si>
  <si>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</si>
  <si>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</si>
  <si>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</si>
  <si>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</si>
  <si>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</si>
  <si>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</si>
  <si>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</si>
  <si>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</si>
  <si>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</si>
  <si>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</si>
  <si>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</si>
  <si>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</si>
  <si>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</si>
  <si>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</si>
  <si>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</si>
  <si>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</si>
  <si>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</si>
  <si>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</si>
  <si>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</si>
  <si>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</si>
  <si>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</si>
  <si>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</si>
  <si>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</si>
  <si>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</si>
  <si>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</si>
  <si>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</si>
  <si>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</si>
  <si>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</si>
  <si>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</si>
  <si>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</si>
  <si>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</si>
  <si>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</si>
  <si>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</si>
  <si>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</si>
  <si>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</si>
  <si>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</si>
  <si>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</si>
  <si>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</si>
  <si>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</si>
  <si>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</si>
  <si>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</si>
  <si>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</si>
  <si>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</si>
  <si>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</si>
  <si>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</si>
  <si>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</si>
  <si>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</si>
  <si>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</si>
  <si>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</si>
  <si>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</si>
  <si>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</si>
  <si>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</si>
  <si>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</si>
  <si>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</si>
  <si>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</si>
  <si>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</si>
  <si>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</si>
  <si>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</si>
  <si>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</si>
  <si>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</si>
  <si>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</si>
  <si>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</si>
  <si>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</si>
  <si>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</si>
  <si>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</si>
  <si>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</si>
  <si>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</si>
  <si>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</si>
  <si>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</si>
  <si>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</si>
  <si>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</si>
  <si>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</si>
  <si>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</si>
  <si>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</si>
  <si>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</si>
  <si>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</si>
  <si>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</si>
  <si>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</si>
  <si>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</si>
  <si>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</si>
  <si>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</si>
  <si>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</si>
  <si>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</si>
  <si>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</si>
  <si>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</si>
  <si>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</si>
  <si>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</si>
  <si>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</si>
  <si>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</si>
  <si>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</si>
  <si>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</si>
  <si>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</si>
  <si>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</si>
  <si>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</si>
  <si>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</si>
  <si>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</si>
  <si>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</si>
  <si>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</si>
  <si>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</si>
  <si>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</si>
  <si>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</si>
  <si>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</si>
  <si>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</si>
  <si>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</si>
  <si>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</si>
  <si>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</si>
  <si>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</si>
  <si>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</si>
  <si>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</si>
  <si>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</si>
  <si>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</si>
  <si>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</si>
  <si>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</si>
  <si>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</si>
  <si>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</si>
  <si>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</si>
  <si>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</si>
  <si>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</si>
  <si>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</si>
  <si>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</si>
  <si>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</si>
  <si>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</si>
  <si>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</si>
  <si>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</si>
  <si>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</si>
  <si>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</si>
  <si>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</si>
  <si>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</si>
  <si>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</si>
  <si>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</si>
  <si>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</si>
  <si>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</si>
  <si>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</si>
  <si>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</si>
  <si>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</si>
  <si>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</si>
  <si>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</si>
  <si>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</si>
  <si>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</si>
  <si>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</si>
  <si>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</si>
  <si>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</si>
  <si>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</si>
  <si>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</si>
  <si>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</si>
  <si>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</si>
  <si>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</si>
  <si>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</si>
  <si>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</si>
  <si>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</si>
  <si>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</si>
  <si>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</si>
  <si>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</si>
  <si>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</si>
  <si>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</si>
  <si>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</si>
  <si>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</si>
  <si>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</si>
  <si>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</si>
  <si>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</si>
  <si>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</si>
  <si>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</si>
  <si>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</si>
  <si>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</si>
  <si>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</si>
  <si>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</si>
  <si>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</si>
  <si>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</si>
  <si>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</si>
  <si>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</si>
  <si>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</si>
  <si>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</si>
  <si>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</si>
  <si>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</si>
  <si>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</si>
  <si>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</si>
  <si>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</si>
  <si>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</si>
  <si>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</si>
  <si>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</si>
  <si>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</si>
  <si>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</si>
  <si>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</si>
  <si>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</si>
  <si>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</si>
  <si>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</si>
  <si>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</si>
  <si>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</si>
  <si>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</si>
  <si>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</si>
  <si>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</si>
  <si>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</si>
  <si>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</si>
  <si>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</si>
  <si>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</si>
  <si>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</si>
  <si>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</si>
  <si>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</si>
  <si>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</si>
  <si>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</si>
  <si>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</si>
  <si>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</si>
  <si>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</si>
  <si>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</si>
  <si>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</si>
  <si>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</si>
  <si>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</si>
  <si>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</si>
  <si>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</si>
  <si>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</si>
  <si>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</si>
  <si>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</si>
  <si>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</si>
  <si>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</si>
  <si>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</si>
  <si>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</si>
  <si>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</si>
  <si>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</si>
  <si>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</si>
  <si>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</si>
  <si>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</si>
  <si>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</si>
  <si>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</si>
  <si>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</si>
  <si>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</si>
  <si>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</si>
  <si>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</si>
  <si>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</si>
  <si>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</si>
  <si>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</si>
  <si>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</si>
  <si>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</si>
  <si>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</si>
  <si>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</si>
  <si>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</si>
  <si>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</si>
  <si>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</si>
  <si>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</si>
  <si>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</si>
  <si>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</si>
  <si>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</si>
  <si>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</si>
  <si>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</si>
  <si>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</si>
  <si>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</si>
  <si>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</si>
  <si>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</si>
  <si>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</si>
  <si>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</si>
  <si>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</si>
  <si>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</si>
  <si>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</si>
  <si>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</si>
  <si>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</si>
  <si>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</si>
  <si>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</si>
  <si>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</si>
  <si>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</si>
  <si>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</si>
  <si>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</si>
  <si>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</si>
  <si>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</si>
  <si>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</si>
  <si>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</si>
  <si>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</si>
  <si>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</si>
  <si>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</si>
  <si>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</si>
  <si>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</si>
  <si>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</si>
  <si>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</si>
  <si>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</si>
  <si>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</si>
  <si>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</si>
  <si>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</si>
  <si>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</si>
  <si>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</si>
  <si>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</si>
  <si>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</si>
  <si>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</si>
  <si>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</si>
  <si>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</si>
  <si>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</si>
  <si>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</si>
  <si>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</si>
  <si>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</si>
  <si>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</si>
  <si>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</si>
  <si>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</si>
  <si>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</si>
  <si>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</si>
  <si>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</si>
  <si>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</si>
  <si>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</si>
  <si>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</si>
  <si>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</si>
  <si>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</si>
  <si>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</si>
  <si>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</si>
  <si>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</si>
  <si>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</si>
  <si>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</si>
  <si>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</si>
  <si>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</si>
  <si>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</si>
  <si>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</si>
  <si>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</si>
  <si>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</si>
  <si>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</si>
  <si>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</si>
  <si>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</si>
  <si>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</si>
  <si>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</si>
  <si>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</si>
  <si>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</si>
  <si>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</si>
  <si>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</si>
  <si>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</si>
  <si>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</si>
  <si>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</si>
  <si>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</si>
  <si>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</si>
  <si>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</si>
  <si>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</si>
  <si>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</si>
  <si>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</si>
  <si>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</si>
  <si>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</si>
  <si>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</si>
  <si>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</si>
  <si>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</si>
  <si>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</si>
  <si>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</si>
  <si>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</si>
  <si>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</si>
  <si>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</si>
  <si>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</si>
  <si>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</si>
  <si>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</si>
  <si>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</si>
  <si>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</si>
  <si>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</si>
  <si>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</si>
  <si>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</si>
  <si>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</si>
  <si>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</si>
  <si>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</si>
  <si>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</si>
  <si>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</si>
  <si>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</si>
  <si>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</si>
  <si>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</si>
  <si>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</si>
  <si>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</si>
  <si>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</si>
  <si>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</si>
  <si>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</si>
  <si>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</si>
  <si>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</si>
  <si>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</si>
  <si>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</si>
  <si>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</si>
  <si>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</si>
  <si>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</si>
  <si>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</si>
  <si>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</si>
  <si>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</si>
  <si>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</si>
  <si>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</si>
  <si>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</si>
  <si>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</si>
  <si>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</si>
  <si>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</si>
  <si>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</si>
  <si>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</si>
  <si>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</si>
  <si>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</si>
  <si>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</si>
  <si>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</si>
  <si>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</si>
  <si>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</si>
  <si>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</si>
  <si>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</si>
  <si>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</si>
  <si>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</si>
  <si>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</si>
  <si>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</si>
  <si>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</si>
  <si>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</si>
  <si>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</si>
  <si>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</si>
  <si>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</si>
  <si>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</si>
  <si>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</si>
  <si>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</si>
  <si>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</si>
  <si>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</si>
  <si>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</si>
  <si>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</si>
  <si>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</si>
  <si>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</si>
  <si>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</si>
  <si>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</si>
  <si>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</si>
  <si>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</si>
  <si>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</si>
  <si>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</si>
  <si>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</si>
  <si>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</si>
  <si>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</si>
  <si>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</si>
  <si>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</si>
  <si>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</si>
  <si>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</si>
  <si>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</si>
  <si>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</si>
  <si>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</si>
  <si>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</si>
  <si>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</si>
  <si>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</si>
  <si>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</si>
  <si>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</si>
  <si>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</si>
  <si>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</si>
  <si>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</si>
  <si>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</si>
  <si>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</si>
  <si>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</si>
  <si>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</si>
  <si>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</si>
  <si>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</si>
  <si>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</si>
  <si>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</si>
  <si>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</si>
  <si>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</si>
  <si>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</si>
  <si>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</si>
  <si>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</si>
  <si>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</si>
  <si>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</si>
  <si>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</si>
  <si>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</si>
  <si>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</si>
  <si>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</si>
  <si>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</si>
  <si>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</si>
  <si>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</si>
  <si>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</si>
  <si>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</si>
  <si>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</si>
  <si>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</si>
  <si>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</si>
  <si>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</si>
  <si>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</si>
  <si>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</si>
  <si>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</si>
  <si>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</si>
  <si>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</si>
  <si>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</si>
  <si>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</si>
  <si>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</si>
  <si>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</si>
  <si>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</si>
  <si>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</si>
  <si>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</si>
  <si>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</si>
  <si>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</si>
  <si>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</si>
  <si>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</si>
  <si>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</si>
  <si>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</si>
  <si>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</si>
  <si>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</si>
  <si>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</si>
  <si>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</si>
  <si>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</si>
  <si>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</si>
  <si>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</si>
  <si>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</si>
  <si>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</si>
  <si>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</si>
  <si>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</si>
  <si>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</si>
  <si>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</si>
  <si>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</si>
  <si>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</si>
  <si>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</si>
  <si>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</si>
  <si>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</si>
  <si>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</si>
  <si>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</si>
  <si>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</si>
  <si>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</si>
  <si>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</si>
  <si>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</si>
  <si>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</si>
  <si>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</si>
  <si>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</si>
  <si>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</si>
  <si>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</si>
  <si>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</si>
  <si>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</si>
  <si>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</si>
  <si>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</si>
  <si>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</si>
  <si>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</si>
  <si>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</si>
  <si>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</si>
  <si>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</si>
  <si>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</si>
  <si>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</si>
  <si>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</si>
  <si>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</si>
  <si>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</si>
  <si>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</si>
  <si>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</si>
  <si>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</si>
  <si>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</si>
  <si>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</si>
  <si>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</si>
  <si>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</si>
  <si>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</si>
  <si>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</si>
  <si>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</si>
  <si>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</si>
  <si>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</si>
  <si>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</si>
  <si>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</si>
  <si>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</si>
  <si>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</si>
  <si>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</si>
  <si>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</si>
  <si>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</si>
  <si>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</si>
  <si>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</si>
  <si>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</si>
  <si>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</si>
  <si>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</si>
  <si>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</si>
  <si>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</si>
  <si>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</si>
  <si>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</si>
  <si>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</si>
  <si>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</si>
  <si>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</si>
  <si>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</si>
  <si>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</si>
  <si>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</si>
  <si>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</si>
  <si>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</si>
  <si>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</si>
  <si>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</si>
  <si>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</si>
  <si>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</si>
  <si>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</si>
  <si>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</si>
  <si>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</si>
  <si>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</si>
  <si>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</si>
  <si>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</si>
  <si>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</si>
  <si>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</si>
  <si>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</si>
  <si>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</si>
  <si>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</si>
  <si>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</si>
  <si>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</si>
  <si>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</si>
  <si>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</si>
  <si>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</si>
  <si>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</si>
  <si>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</si>
  <si>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</si>
  <si>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</si>
  <si>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</si>
  <si>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</si>
  <si>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</si>
  <si>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</si>
  <si>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</si>
  <si>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</si>
  <si>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</si>
  <si>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</si>
  <si>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</si>
  <si>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</si>
  <si>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</si>
  <si>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</si>
  <si>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</si>
  <si>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</si>
  <si>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</si>
  <si>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</si>
  <si>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</si>
  <si>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</si>
  <si>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</si>
  <si>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</si>
  <si>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</si>
  <si>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</si>
  <si>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</si>
  <si>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</si>
  <si>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</si>
  <si>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</si>
  <si>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</si>
  <si>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</si>
  <si>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</si>
  <si>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</si>
  <si>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</si>
  <si>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</si>
  <si>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</si>
  <si>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</si>
  <si>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</si>
  <si>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</si>
  <si>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</si>
  <si>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</si>
  <si>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</si>
  <si>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</si>
  <si>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</si>
  <si>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</si>
  <si>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</si>
  <si>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</si>
  <si>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</si>
  <si>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</si>
  <si>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</si>
  <si>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</si>
  <si>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</si>
  <si>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</si>
  <si>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</si>
  <si>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</si>
  <si>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</si>
  <si>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</si>
  <si>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</si>
  <si>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</si>
  <si>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</si>
  <si>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</si>
  <si>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</si>
  <si>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</si>
  <si>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</si>
  <si>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</si>
  <si>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</si>
  <si>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</si>
  <si>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</si>
  <si>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</si>
  <si>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</si>
  <si>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</si>
  <si>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</si>
  <si>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</si>
  <si>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</si>
  <si>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</si>
  <si>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</si>
  <si>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</si>
  <si>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</si>
  <si>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</si>
  <si>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</si>
  <si>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</si>
  <si>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</si>
  <si>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</si>
  <si>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</si>
  <si>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</si>
  <si>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</si>
  <si>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</si>
  <si>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</si>
  <si>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</si>
  <si>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</si>
  <si>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</si>
  <si>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</si>
  <si>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</si>
  <si>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</si>
  <si>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</si>
  <si>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</si>
  <si>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</si>
  <si>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</si>
  <si>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</si>
  <si>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</si>
  <si>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</si>
  <si>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</si>
  <si>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</si>
  <si>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</si>
  <si>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</si>
  <si>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</si>
  <si>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</si>
  <si>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</si>
  <si>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</si>
  <si>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</si>
  <si>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</si>
  <si>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</si>
  <si>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</si>
  <si>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</si>
  <si>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</si>
  <si>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</si>
  <si>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</si>
  <si>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</si>
  <si>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</si>
  <si>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</si>
  <si>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</si>
  <si>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</si>
  <si>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</si>
  <si>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</si>
  <si>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</si>
  <si>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</si>
  <si>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</si>
  <si>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</si>
  <si>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</si>
  <si>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</si>
  <si>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</si>
  <si>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</si>
  <si>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</si>
  <si>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</si>
  <si>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</si>
  <si>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</si>
  <si>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</si>
  <si>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</si>
  <si>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</si>
  <si>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</si>
  <si>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</si>
  <si>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</si>
  <si>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</si>
  <si>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</si>
  <si>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</si>
  <si>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</si>
  <si>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</si>
  <si>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</si>
  <si>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</si>
  <si>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</si>
  <si>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</si>
  <si>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</si>
  <si>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</si>
  <si>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</si>
  <si>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</si>
  <si>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</si>
  <si>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</si>
  <si>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</si>
  <si>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</si>
  <si>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</si>
  <si>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</si>
  <si>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</si>
  <si>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</si>
  <si>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</si>
  <si>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</si>
  <si>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</si>
  <si>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</si>
  <si>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</si>
  <si>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</si>
  <si>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</si>
  <si>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</si>
  <si>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</si>
  <si>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</si>
  <si>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</si>
  <si>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</si>
  <si>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</si>
  <si>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</si>
  <si>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</si>
  <si>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</si>
  <si>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</si>
  <si>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</si>
  <si>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</si>
  <si>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</si>
  <si>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</si>
  <si>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</si>
  <si>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</si>
  <si>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</si>
  <si>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</si>
  <si>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</si>
  <si>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</si>
  <si>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</si>
  <si>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</si>
  <si>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</si>
  <si>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</si>
  <si>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</si>
  <si>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</si>
  <si>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</si>
  <si>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</si>
  <si>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</si>
  <si>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</si>
  <si>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</si>
  <si>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</si>
  <si>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</si>
  <si>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</si>
  <si>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</si>
  <si>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</si>
  <si>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</si>
  <si>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</si>
  <si>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</si>
  <si>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</si>
  <si>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</si>
  <si>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</si>
  <si>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</si>
  <si>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</si>
  <si>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</si>
  <si>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</si>
  <si>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</si>
  <si>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</si>
  <si>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</si>
  <si>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</si>
  <si>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</si>
  <si>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</si>
  <si>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</si>
  <si>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</si>
  <si>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</si>
  <si>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</si>
  <si>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</si>
  <si>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</si>
  <si>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</si>
  <si>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</si>
  <si>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</si>
  <si>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</si>
  <si>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</si>
  <si>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</si>
  <si>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</si>
  <si>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</si>
  <si>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</si>
  <si>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</si>
  <si>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</si>
  <si>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</si>
  <si>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</si>
  <si>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</si>
  <si>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</si>
  <si>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</si>
  <si>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</si>
  <si>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</si>
  <si>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</si>
  <si>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</si>
  <si>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</si>
  <si>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</si>
  <si>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</si>
  <si>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</si>
  <si>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</si>
  <si>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</si>
  <si>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</si>
  <si>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</si>
  <si>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</si>
  <si>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</si>
  <si>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</si>
  <si>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</si>
  <si>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</si>
  <si>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</si>
  <si>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</si>
  <si>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</si>
  <si>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</si>
  <si>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</si>
  <si>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</si>
  <si>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</si>
  <si>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</si>
  <si>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</si>
  <si>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</si>
  <si>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</si>
  <si>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</si>
  <si>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</si>
  <si>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</si>
  <si>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</si>
  <si>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</si>
  <si>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</si>
  <si>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</si>
  <si>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</si>
  <si>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</si>
  <si>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</si>
  <si>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</si>
  <si>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</si>
  <si>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</si>
  <si>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</si>
  <si>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</si>
  <si>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</si>
  <si>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</si>
  <si>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</si>
  <si>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</si>
  <si>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</si>
  <si>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</si>
  <si>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</si>
  <si>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</si>
  <si>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</si>
  <si>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</si>
  <si>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</si>
  <si>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</si>
  <si>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</si>
  <si>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</si>
  <si>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</si>
  <si>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</si>
  <si>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</si>
  <si>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</si>
  <si>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</si>
  <si>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</si>
  <si>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</si>
  <si>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</si>
  <si>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</si>
  <si>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</si>
  <si>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</si>
  <si>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</si>
  <si>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</si>
  <si>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</si>
  <si>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</si>
  <si>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</si>
  <si>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</si>
  <si>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</si>
  <si>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</si>
  <si>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</si>
  <si>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</si>
  <si>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</si>
  <si>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</si>
  <si>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</si>
  <si>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</si>
  <si>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</si>
  <si>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</si>
  <si>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</si>
  <si>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</si>
  <si>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</si>
  <si>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</si>
  <si>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</si>
  <si>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</si>
  <si>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</si>
  <si>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</si>
  <si>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</si>
  <si>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</si>
  <si>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</si>
  <si>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</si>
  <si>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</si>
  <si>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</si>
  <si>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</si>
  <si>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</si>
  <si>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</si>
  <si>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</si>
  <si>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</si>
  <si>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</si>
  <si>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</si>
  <si>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</si>
  <si>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</si>
  <si>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</si>
  <si>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</si>
  <si>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</si>
  <si>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</si>
  <si>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</si>
  <si>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</si>
  <si>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</si>
  <si>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</si>
  <si>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</si>
  <si>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</si>
  <si>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</si>
  <si>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</si>
  <si>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</si>
  <si>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</si>
  <si>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</si>
  <si>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</si>
  <si>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</si>
  <si>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</si>
  <si>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</si>
  <si>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</si>
  <si>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</si>
  <si>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</si>
  <si>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</si>
  <si>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</si>
  <si>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</si>
  <si>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</si>
  <si>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</si>
  <si>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</si>
  <si>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</si>
  <si>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</si>
  <si>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</si>
  <si>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</si>
  <si>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</si>
  <si>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</si>
  <si>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</si>
  <si>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</si>
  <si>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</si>
  <si>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</si>
  <si>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</si>
  <si>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</si>
  <si>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</si>
  <si>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</si>
  <si>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</si>
  <si>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</si>
  <si>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</si>
  <si>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</si>
  <si>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</si>
  <si>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</si>
  <si>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</si>
  <si>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</si>
  <si>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</si>
  <si>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</si>
  <si>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</si>
  <si>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</si>
  <si>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</si>
  <si>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</si>
  <si>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</si>
  <si>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</si>
  <si>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</si>
  <si>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</si>
  <si>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</si>
  <si>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</si>
  <si>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</si>
  <si>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</si>
  <si>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</si>
  <si>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</si>
  <si>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No reference sensitivity exceptions are found.</t>
  </si>
  <si>
    <t>CR to clause 7.3A.1.5 needed. Discussion paper not needed.</t>
  </si>
  <si>
    <t>Band n48 allready added,</t>
  </si>
  <si>
    <t>NA</t>
  </si>
  <si>
    <t>CA_n48C allready added in Table A.4.3.2A.2.1-3</t>
  </si>
  <si>
    <t>[R5-242536]</t>
  </si>
  <si>
    <t>[R5-242538]</t>
  </si>
  <si>
    <t>[R5-242535]</t>
  </si>
  <si>
    <t>No new symbols needed.</t>
  </si>
  <si>
    <t>[R5-244465]</t>
  </si>
  <si>
    <t>[R5-244453]
Jumbo 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</si>
</sst>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sz val="8"/>
      <color theme="1"/>
      <name val="Calibri"/>
      <family val="2"/>
      <scheme val="minor"/>
    </font>
    <font>
      <b/>
      <sz val="11"/>
      <color theme="9" tint="-0.249977111117893"/>
      <name val="Wingdings"/>
      <charset val="2"/>
    </font>
    <font>
      <sz val="8"/>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
      <left style="medium">
        <color auto="1"/>
      </left>
      <right style="thin">
        <color auto="1"/>
      </right>
      <top style="thin">
        <color auto="1"/>
      </top>
      <bottom style="thin">
        <color auto="1"/>
      </bottom>
      <diagonal/>
    </border>
  </borders>
  <cellStyleXfs count="3">
    <xf numFmtId="0" fontId="0" fillId="0" borderId="0"/>
    <xf numFmtId="0" fontId="39" fillId="0" borderId="0"/>
    <xf numFmtId="0" fontId="39" fillId="0" borderId="0"/>
  </cellStyleXfs>
  <cellXfs count="232">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0" fontId="41" fillId="3" borderId="18" xfId="0" applyFont="1" applyFill="1" applyBorder="1" applyAlignment="1">
      <alignment horizontal="center" vertical="top"/>
    </xf>
    <xf numFmtId="0" fontId="0" fillId="3" borderId="1" xfId="0" applyFill="1" applyBorder="1" applyAlignment="1">
      <alignment horizontal="center" vertical="top"/>
    </xf>
    <xf numFmtId="0" fontId="0" fillId="3" borderId="1" xfId="0" applyFill="1" applyBorder="1" applyAlignment="1">
      <alignmen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49" fontId="40" fillId="0" borderId="1" xfId="0" applyNumberFormat="1" applyFont="1" applyFill="1" applyBorder="1" applyAlignment="1">
      <alignment horizontal="left" vertical="top" wrapText="1"/>
    </xf>
    <xf numFmtId="49" fontId="40" fillId="0" borderId="10" xfId="0" applyNumberFormat="1" applyFont="1" applyFill="1" applyBorder="1" applyAlignment="1">
      <alignment horizontal="left" vertical="top" wrapText="1"/>
    </xf>
    <xf numFmtId="49" fontId="40" fillId="0" borderId="8" xfId="0" applyNumberFormat="1" applyFont="1" applyFill="1" applyBorder="1" applyAlignment="1">
      <alignment horizontal="lef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654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531"/>
    <tableColumn id="1" xr3:uid="{00000000-0010-0000-0000-000001000000}" name="Release introduced in TS 38.101-x" dataDxfId="16530"/>
    <tableColumn id="2" xr3:uid="{00000000-0010-0000-0000-000002000000}" name="Type of configuration" dataDxfId="16529"/>
    <tableColumn id="3" xr3:uid="{00000000-0010-0000-0000-000003000000}" name="TS and Source Table" dataDxfId="16528"/>
    <tableColumn id="4" xr3:uid="{00000000-0010-0000-0000-000004000000}" name="Configuration" dataDxfId="16527"/>
    <tableColumn id="5" xr3:uid="{00000000-0010-0000-0000-000005000000}" name="Uplink_x000a_configuration" dataDxfId="16526"/>
    <tableColumn id="6" xr3:uid="{00000000-0010-0000-0000-000006000000}" name="PC3 Status" dataDxfId="16525"/>
    <tableColumn id="7" xr3:uid="{00000000-0010-0000-0000-000007000000}" name="PC2 completed?" dataDxfId="16524"/>
    <tableColumn id="8" xr3:uid="{00000000-0010-0000-0000-000008000000}" name="RAN5 Completion Meeting _x000a_(PC3)" dataDxfId="16523"/>
    <tableColumn id="9" xr3:uid="{00000000-0010-0000-0000-000009000000}" name="Completion Reference_x000a_(PC3)" dataDxfId="16522"/>
    <tableColumn id="10" xr3:uid="{00000000-0010-0000-0000-00000A000000}" name="Interested operator_x000a_(PC3)" dataDxfId="16521"/>
    <tableColumn id="11" xr3:uid="{00000000-0010-0000-0000-00000B000000}" name="Responsible Company (contact)_x000a_(PC3)" dataDxfId="16520"/>
    <tableColumn id="12" xr3:uid="{00000000-0010-0000-0000-00000C000000}" name="Assignment_x000a_[RAN5 meeting]_x000a_ (PC3)" dataDxfId="16519"/>
    <tableColumn id="13" xr3:uid="{00000000-0010-0000-0000-00000D000000}" name="Applicable RAN5 WI code(s)  for CRs" dataDxfId="16518"/>
    <tableColumn id="14" xr3:uid="{00000000-0010-0000-0000-00000E000000}" name="Comments" dataDxfId="16517"/>
    <tableColumn id="16" xr3:uid="{00000000-0010-0000-0000-000010000000}" name="Introduced in PRD version" dataDxfId="16516"/>
    <tableColumn id="17" xr3:uid="{734DAFC3-DD96-47B3-B114-79A4C7A5F35E}" name="Column1" dataDxfId="16515"/>
    <tableColumn id="18" xr3:uid="{19375803-973D-410A-8D64-78479D2BF527}" name="Column2" dataDxfId="16514"/>
    <tableColumn id="19" xr3:uid="{F1CB65E8-C6D7-4E53-B7B8-708BCC50C681}" name="Column3" dataDxfId="16513"/>
    <tableColumn id="20" xr3:uid="{F0E3B944-F43F-4105-B2D0-D5A7610F5759}" name="Column4" dataDxfId="16512"/>
    <tableColumn id="21" xr3:uid="{F0161195-1F10-4791-95E6-FE653B16D3FF}" name="Column5" dataDxfId="16511"/>
    <tableColumn id="22" xr3:uid="{F46A77AB-5EB0-434C-A73E-9F0FA813756D}" name="Column6" dataDxfId="16510"/>
    <tableColumn id="23" xr3:uid="{B2B99393-7B13-4135-B9ED-5E3B170851C1}" name="Column7" dataDxfId="16509"/>
    <tableColumn id="24" xr3:uid="{77BB18EA-0D32-463B-AE95-639ECCCA8925}" name="Column8" dataDxfId="16508"/>
    <tableColumn id="25" xr3:uid="{8CF69392-927A-40D2-880A-F5C69551DBA7}" name="Column9" dataDxfId="16507"/>
    <tableColumn id="26" xr3:uid="{6AC2684B-EF4F-40F3-B96A-BBCD53CB64A0}" name="Column10" dataDxfId="16506"/>
    <tableColumn id="27" xr3:uid="{CA630AD5-67FC-44CB-BA96-58E421F35E78}" name="Column11" dataDxfId="16505"/>
    <tableColumn id="28" xr3:uid="{31B37330-00C9-4E0F-B7AE-5C58258DDE15}" name="Column12" dataDxfId="16504"/>
    <tableColumn id="29" xr3:uid="{B102CD1F-8E70-4C7F-9B7F-77B1C8AE9F9E}" name="Column13" dataDxfId="16503"/>
    <tableColumn id="30" xr3:uid="{0BF65EE1-F17D-40C5-90A2-9E907D63F814}" name="Column14" dataDxfId="16502"/>
    <tableColumn id="31" xr3:uid="{072CE117-382C-456A-8670-71C25F02E074}" name="Column15" dataDxfId="16501"/>
    <tableColumn id="32" xr3:uid="{93724EB8-BFF2-4124-ADA2-F01C8F7AC719}" name="Column16" dataDxfId="16500"/>
    <tableColumn id="33" xr3:uid="{629F31D5-F47D-443C-8911-3693BFAC332E}" name="Column17" dataDxfId="16499"/>
    <tableColumn id="34" xr3:uid="{62F73B99-4AE8-4F4D-B69F-9F1EE5AEEA0E}" name="Column18" dataDxfId="16498"/>
    <tableColumn id="35" xr3:uid="{FCC67D2F-D1D9-4172-A3D3-A8B7EDB19707}" name="Column19" dataDxfId="16497"/>
    <tableColumn id="36" xr3:uid="{9D1B06FD-7222-4588-95A0-581649EFF3AF}" name="Column20" dataDxfId="16496"/>
    <tableColumn id="37" xr3:uid="{EC293313-A044-4F1E-8D61-EFE35630971F}" name="Column21" dataDxfId="16495"/>
    <tableColumn id="38" xr3:uid="{7A5E37F4-F94E-4B13-A23E-BCFAA179A3F7}" name="Column22" dataDxfId="16494"/>
    <tableColumn id="39" xr3:uid="{F2F1E3D4-2723-4B1F-A3A7-C567F4F8ABF7}" name="Column23" dataDxfId="16493"/>
    <tableColumn id="40" xr3:uid="{B47C45D1-42AE-423A-805E-ED281935CD57}" name="Column24" dataDxfId="16492"/>
    <tableColumn id="41" xr3:uid="{9F9584FF-379A-450E-B53E-E67D5828FF07}" name="Column25" dataDxfId="16491"/>
    <tableColumn id="42" xr3:uid="{E290FEB7-D33F-4B7F-81F5-DB5C4C852515}" name="Column26" dataDxfId="16490"/>
    <tableColumn id="43" xr3:uid="{4D36B07D-0C06-4F2A-A355-87D3E782FF01}" name="Column27" dataDxfId="16489"/>
    <tableColumn id="44" xr3:uid="{43D52C2A-6348-4153-A9E6-9F6F71F97FC2}" name="Column28" dataDxfId="16488"/>
    <tableColumn id="45" xr3:uid="{95D3234F-17AD-4A3F-B1D3-98E6FC53F06D}" name="Column29" dataDxfId="16487"/>
    <tableColumn id="46" xr3:uid="{9AA96779-18BE-4C29-9DE1-44C4DF013587}" name="Column30" dataDxfId="16486"/>
    <tableColumn id="47" xr3:uid="{D7D7898E-3F9C-4EB3-90CB-58E61402FA0A}" name="Column31" dataDxfId="16485"/>
    <tableColumn id="48" xr3:uid="{291F8040-4EAF-4053-9A95-7E0CC691E8CA}" name="Column32" dataDxfId="16484"/>
    <tableColumn id="49" xr3:uid="{1C2A1162-CB69-4D38-8759-4B08DB3E4119}" name="Column33" dataDxfId="16483"/>
    <tableColumn id="50" xr3:uid="{33C5C931-1E3E-4AF9-8283-F55BFFD92583}" name="Column34" dataDxfId="16482"/>
    <tableColumn id="51" xr3:uid="{1F32CCE9-075C-43A2-944A-755D6F163CD2}" name="Column35" dataDxfId="16481"/>
    <tableColumn id="52" xr3:uid="{532DDD90-842E-408E-AC86-4AAB532DDB53}" name="Column36" dataDxfId="16480"/>
    <tableColumn id="53" xr3:uid="{DDD69207-3063-4224-A137-7E6CEB51A3A8}" name="Column37" dataDxfId="16479"/>
    <tableColumn id="54" xr3:uid="{713D3764-C917-47AA-85C6-ABF486EB0CFE}" name="Column38" dataDxfId="16478"/>
    <tableColumn id="55" xr3:uid="{8C68895B-D3C1-4F97-BA41-5F95B87DFDF5}" name="Column39" dataDxfId="16477"/>
    <tableColumn id="56" xr3:uid="{BD2F553F-89C0-4FB4-8148-CE5D6B56EE54}" name="Column40" dataDxfId="16476"/>
    <tableColumn id="57" xr3:uid="{4896F3A9-B7CD-47BB-8BEA-AECE53B88992}" name="Column41" dataDxfId="16475"/>
    <tableColumn id="58" xr3:uid="{A57D65A3-688D-482A-8F6D-C336A610A4AA}" name="Column42" dataDxfId="16474"/>
    <tableColumn id="59" xr3:uid="{64897781-EB25-4D37-81A6-53E4E2640EF5}" name="Column43" dataDxfId="16473"/>
    <tableColumn id="60" xr3:uid="{96A25518-DFEA-4EE4-84FB-E5DC460E3DE4}" name="Column44" dataDxfId="16472"/>
    <tableColumn id="61" xr3:uid="{953A179F-C332-4249-A3DE-02C059EA64E5}" name="Column45" dataDxfId="16471"/>
    <tableColumn id="62" xr3:uid="{9F204E11-E574-4196-B8EC-0A802DCF2E19}" name="Column46" dataDxfId="16470"/>
    <tableColumn id="63" xr3:uid="{3D4AB654-2D5A-4214-BAD4-737E15BF1D9C}" name="Column47" dataDxfId="16469"/>
    <tableColumn id="64" xr3:uid="{125B1E70-2052-44AE-A29F-47250521E414}" name="Column48" dataDxfId="16468"/>
    <tableColumn id="65" xr3:uid="{415FF481-E5D4-4FAE-B4BD-5841F7FC69DB}" name="Column49" dataDxfId="16467"/>
    <tableColumn id="66" xr3:uid="{6E2B98FE-EC21-4D15-88E2-BB612378B13C}" name="Column50" dataDxfId="16466"/>
    <tableColumn id="67" xr3:uid="{09B23A96-EEAE-4240-B995-0A4EB7E8EAC8}" name="Column51" dataDxfId="16465"/>
    <tableColumn id="68" xr3:uid="{F2229877-F06E-4661-99DA-EC1B25CCDAFE}" name="Column52" dataDxfId="16464"/>
    <tableColumn id="69" xr3:uid="{5E7B01C1-B209-46BC-AA42-06F4FB21C240}" name="Column53" dataDxfId="16463"/>
    <tableColumn id="70" xr3:uid="{4EBE1D94-E4FD-4A99-9FB5-8A80AC991E10}" name="Column54" dataDxfId="16462"/>
    <tableColumn id="71" xr3:uid="{298162F1-2767-437A-9E38-C2711CC09087}" name="Column55" dataDxfId="16461"/>
    <tableColumn id="72" xr3:uid="{2177CEA0-12D3-4A73-8D6E-107C811E9615}" name="Column56" dataDxfId="16460"/>
    <tableColumn id="73" xr3:uid="{7578FF52-4B87-4F12-A43B-F0C2A5B3128F}" name="Column57" dataDxfId="16459"/>
    <tableColumn id="74" xr3:uid="{D89CD4EE-FC3F-41B1-8BFB-3A21CE687503}" name="Column58" dataDxfId="16458"/>
    <tableColumn id="75" xr3:uid="{5E0CFE59-FF72-4E81-A10F-8F086F88BCB9}" name="Column59" dataDxfId="16457"/>
    <tableColumn id="76" xr3:uid="{DBC7FFEE-27A5-4DA9-B6EE-D8E2B0E6C02F}" name="Column60" dataDxfId="16456"/>
    <tableColumn id="77" xr3:uid="{47C3366C-23AA-4E28-97BE-9931DF6D1E81}" name="Column61" dataDxfId="16455"/>
    <tableColumn id="78" xr3:uid="{88E35894-DD81-434B-8F08-4A78F9EAA82D}" name="Column62" dataDxfId="16454"/>
    <tableColumn id="79" xr3:uid="{D31DA612-99E4-4CBC-9BEA-C929809401AE}" name="Column63" dataDxfId="16453"/>
    <tableColumn id="80" xr3:uid="{B3F0AA5F-9E97-40DC-8A2A-690628F22667}" name="Column64" dataDxfId="16452"/>
    <tableColumn id="81" xr3:uid="{C405E223-60D6-49DE-AF7D-A0830CDCED52}" name="Column65" dataDxfId="16451"/>
    <tableColumn id="82" xr3:uid="{A14673FF-B621-45B1-AE57-2744EFEE0E8D}" name="Column66" dataDxfId="16450"/>
    <tableColumn id="83" xr3:uid="{A135BDA5-D910-4C3E-A095-7A10A2F9B334}" name="Column67" dataDxfId="16449"/>
    <tableColumn id="84" xr3:uid="{88E95A03-4BBE-4A76-A940-34D7EAEBD229}" name="Column68" dataDxfId="16448"/>
    <tableColumn id="85" xr3:uid="{79EBF258-4507-4907-955B-C672C489F364}" name="Column69" dataDxfId="16447"/>
    <tableColumn id="86" xr3:uid="{5709FDCF-FCB3-495E-AD7C-842D126DC276}" name="Column70" dataDxfId="16446"/>
    <tableColumn id="87" xr3:uid="{2498C05A-E260-4D52-9CA4-F043583B6129}" name="Column71" dataDxfId="16445"/>
    <tableColumn id="88" xr3:uid="{8C9DF61A-43A1-43E6-846D-CEF320723DAA}" name="Column72" dataDxfId="16444"/>
    <tableColumn id="89" xr3:uid="{472C39B4-7FCF-4792-A526-DDB2D71AB833}" name="Column73" dataDxfId="16443"/>
    <tableColumn id="90" xr3:uid="{6FDE26D8-63CE-4A72-9510-79B83BA61872}" name="Column74" dataDxfId="16442"/>
    <tableColumn id="91" xr3:uid="{C0C9E304-0392-4D4F-B7A8-1DC4C968DDE0}" name="Column75" dataDxfId="16441"/>
    <tableColumn id="92" xr3:uid="{1C4E00E0-664F-42CB-B285-566C1BEF951A}" name="Column76" dataDxfId="16440"/>
    <tableColumn id="93" xr3:uid="{9410660F-E842-4E16-B10E-15ABC6218EE4}" name="Column77" dataDxfId="16439"/>
    <tableColumn id="94" xr3:uid="{629A6E7D-EA57-4048-B578-06DC48A8772C}" name="Column78" dataDxfId="16438"/>
    <tableColumn id="95" xr3:uid="{D88BC7C0-0B9F-4101-80B8-8A6E6396A0D4}" name="Column79" dataDxfId="16437"/>
    <tableColumn id="96" xr3:uid="{FC0A54BA-203D-41CB-8D65-333265DA65CF}" name="Column80" dataDxfId="16436"/>
    <tableColumn id="97" xr3:uid="{0BEFFDEC-86A9-480B-9DC2-243226973A47}" name="Column81" dataDxfId="16435"/>
    <tableColumn id="98" xr3:uid="{34F478ED-D0D8-4F6B-B9B7-DE54A4BE3ECE}" name="Column82" dataDxfId="16434"/>
    <tableColumn id="99" xr3:uid="{91BCB3D9-B2AF-402B-8BEA-988072DE32F2}" name="Column83" dataDxfId="16433"/>
    <tableColumn id="100" xr3:uid="{93B602CC-F0C3-42CB-9A12-973367FADCE0}" name="Column84" dataDxfId="16432"/>
    <tableColumn id="101" xr3:uid="{D63CA7AD-5C3D-4AB1-8FC9-468D6C6D0B10}" name="Column85" dataDxfId="16431"/>
    <tableColumn id="102" xr3:uid="{B47A47AE-28F3-463F-BE13-ED1530F6C4D4}" name="Column86" dataDxfId="16430"/>
    <tableColumn id="103" xr3:uid="{7ED2D494-34C6-4E5C-A0B1-B98E034B6C1A}" name="Column87" dataDxfId="16429"/>
    <tableColumn id="104" xr3:uid="{A632DAC0-529C-423B-91FC-8F8F89214E83}" name="Column88" dataDxfId="16428"/>
    <tableColumn id="105" xr3:uid="{7CBC520C-D973-43D8-ACC6-579A44ECB73A}" name="Column89" dataDxfId="16427"/>
    <tableColumn id="106" xr3:uid="{65DBCD59-4310-4AAA-9245-E91EEE367A94}" name="Column90" dataDxfId="16426"/>
    <tableColumn id="107" xr3:uid="{9F9C323D-3607-4C89-8A11-AC3E8F20DE8F}" name="Column91" dataDxfId="16425"/>
    <tableColumn id="108" xr3:uid="{2B3AC328-33A8-45C9-A0A6-50CB432619AB}" name="Column92" dataDxfId="16424"/>
    <tableColumn id="109" xr3:uid="{E0676C41-71E0-4B25-BFD1-83374B1FE997}" name="Column93" dataDxfId="16423"/>
    <tableColumn id="110" xr3:uid="{62B536FF-9346-4A1D-AC9F-D45373C51E29}" name="Column94" dataDxfId="16422"/>
    <tableColumn id="111" xr3:uid="{CB39CC6A-C185-4443-B8B4-6A3BE3D88062}" name="Column95" dataDxfId="16421"/>
    <tableColumn id="112" xr3:uid="{1C8A0238-F503-4314-9463-C0430C787054}" name="Column96" dataDxfId="16420"/>
    <tableColumn id="113" xr3:uid="{C7FFA1F7-E2C8-45EF-8755-2EBEAFFEE760}" name="Column97" dataDxfId="16419"/>
    <tableColumn id="114" xr3:uid="{11A6B5C7-A39A-46B5-A413-E85E18497FB9}" name="Column98" dataDxfId="16418"/>
    <tableColumn id="115" xr3:uid="{C9E5B4FB-18E0-402C-8539-DF988D2FEB66}" name="Column99" dataDxfId="16417"/>
    <tableColumn id="116" xr3:uid="{F58940D2-1462-40D7-AA8D-7357047CEA61}" name="Column100" dataDxfId="16416"/>
    <tableColumn id="117" xr3:uid="{DF7B6579-35D5-40B5-87D4-6046A10F9B66}" name="Column101" dataDxfId="16415"/>
    <tableColumn id="118" xr3:uid="{53DFB337-77C7-4EFD-A05F-6EF0D666D2D7}" name="Column102" dataDxfId="16414"/>
    <tableColumn id="119" xr3:uid="{3C63EF5D-D3A0-486E-9663-7F312B4D4CC2}" name="Column103" dataDxfId="16413"/>
    <tableColumn id="120" xr3:uid="{0B0CA7F1-460F-4051-BADB-A1AADCAD6FE5}" name="Column104" dataDxfId="16412"/>
    <tableColumn id="121" xr3:uid="{5C25F600-AD9C-4497-9E3F-4541D0F8C53D}" name="Column105" dataDxfId="16411"/>
    <tableColumn id="122" xr3:uid="{C450D015-B774-4C9A-8AF0-89BB9BD87782}" name="Column106" dataDxfId="16410"/>
    <tableColumn id="123" xr3:uid="{64EFFA73-1677-4A92-BA8B-B38B4FED05FD}" name="Column107" dataDxfId="16409"/>
    <tableColumn id="124" xr3:uid="{68BCA2FF-6748-47CF-8C39-727B5D2F41AF}" name="Column108" dataDxfId="16408"/>
    <tableColumn id="125" xr3:uid="{5348616A-19A5-459A-8198-07A662A1A2DC}" name="Column109" dataDxfId="16407"/>
    <tableColumn id="126" xr3:uid="{7571B8AD-6D3C-4AEE-8E0A-5B858F0085EF}" name="Column110" dataDxfId="16406"/>
    <tableColumn id="127" xr3:uid="{3FED420D-F8FF-47AB-926E-5725447378CF}" name="Column111" dataDxfId="16405"/>
    <tableColumn id="128" xr3:uid="{F9C4C414-2232-49C9-BF9E-2B90DE57ED8D}" name="Column112" dataDxfId="16404"/>
    <tableColumn id="129" xr3:uid="{F06EE4FD-57FD-4FA0-818C-D494BA4B9C99}" name="Column113" dataDxfId="16403"/>
    <tableColumn id="130" xr3:uid="{14E0BB0F-236B-4FF6-BAC6-BCC52822AC7C}" name="Column114" dataDxfId="16402"/>
    <tableColumn id="131" xr3:uid="{E94CB6E7-2DB3-4EB9-9155-7874C1E2D955}" name="Column115" dataDxfId="16401"/>
    <tableColumn id="132" xr3:uid="{7DF2E5C9-7973-4FDE-9DE1-106835190ABC}" name="Column116" dataDxfId="16400"/>
    <tableColumn id="133" xr3:uid="{AF8B0D23-6E0D-4F5C-8191-FE84623D425B}" name="Column117" dataDxfId="16399"/>
    <tableColumn id="134" xr3:uid="{ED427270-6432-46BF-B161-5BB67C640690}" name="Column118" dataDxfId="16398"/>
    <tableColumn id="135" xr3:uid="{76AACA9A-3BD7-4CAD-8519-42628432E06C}" name="Column119" dataDxfId="16397"/>
    <tableColumn id="136" xr3:uid="{33621B35-6926-4DDA-9482-B3C19B8341BB}" name="Column120" dataDxfId="16396"/>
    <tableColumn id="137" xr3:uid="{88D48E1C-4B02-47CD-A4E6-A6328BDCD283}" name="Column121" dataDxfId="16395"/>
    <tableColumn id="138" xr3:uid="{16D1A3A8-7D7F-4371-81A8-5C3216DD2048}" name="Column122" dataDxfId="16394"/>
    <tableColumn id="139" xr3:uid="{21400B63-BF0C-4A82-AE19-629BE619EDFA}" name="Column123" dataDxfId="16393"/>
    <tableColumn id="140" xr3:uid="{49795C56-C342-4EC3-87A5-338972C3650C}" name="Column124" dataDxfId="16392"/>
    <tableColumn id="141" xr3:uid="{46D3F599-190F-48BA-B0C4-672187F92FB2}" name="Column125" dataDxfId="16391"/>
    <tableColumn id="142" xr3:uid="{7976C287-4E0D-449F-B97B-0E1B92E39EB9}" name="Column126" dataDxfId="16390"/>
    <tableColumn id="143" xr3:uid="{2B81EC74-F64D-4ACA-B504-F8212609375A}" name="Column127" dataDxfId="16389"/>
    <tableColumn id="144" xr3:uid="{85726D09-7360-41F8-8803-979FBBEBC36C}" name="Column128" dataDxfId="16388"/>
    <tableColumn id="145" xr3:uid="{32D79B2D-D0A8-474F-8B40-8E27523450D7}" name="Column129" dataDxfId="16387"/>
    <tableColumn id="146" xr3:uid="{3483EB67-EA14-4325-823D-534AE56BF99B}" name="Column130" dataDxfId="16386"/>
    <tableColumn id="147" xr3:uid="{21FA53DA-94ED-4295-ADE5-02D829298841}" name="Column131" dataDxfId="16385"/>
    <tableColumn id="148" xr3:uid="{6B75BB2B-94F6-4930-A4FF-87FF1F98A388}" name="Column132" dataDxfId="16384"/>
    <tableColumn id="149" xr3:uid="{E710992F-41A0-49A6-B44C-F39CA487F391}" name="Column133" dataDxfId="16383"/>
    <tableColumn id="150" xr3:uid="{B69672A9-FD03-4A59-A103-124B1FF902A1}" name="Column134" dataDxfId="16382"/>
    <tableColumn id="151" xr3:uid="{E22438F3-FEEC-4E36-A059-43145F478CC1}" name="Column135" dataDxfId="16381"/>
    <tableColumn id="152" xr3:uid="{027EE303-ECDF-4585-B4D1-68DF2437D2C0}" name="Column136" dataDxfId="16380"/>
    <tableColumn id="153" xr3:uid="{EE5C4F20-F87B-4D03-9035-5274FB85EA7C}" name="Column137" dataDxfId="16379"/>
    <tableColumn id="154" xr3:uid="{503A2C83-BACA-4E27-A4C6-FCA612323505}" name="Column138" dataDxfId="16378"/>
    <tableColumn id="155" xr3:uid="{DF8D7A42-3691-4E25-A323-9F6E3619E6E9}" name="Column139" dataDxfId="16377"/>
    <tableColumn id="156" xr3:uid="{C8EA31C6-68F4-441C-9475-8830CA0B1687}" name="Column140" dataDxfId="16376"/>
    <tableColumn id="157" xr3:uid="{7216B383-1D67-4F79-822F-618D7D2DC086}" name="Column141" dataDxfId="16375"/>
    <tableColumn id="158" xr3:uid="{0C34D165-6CF5-4543-898D-C8DD7CD75A81}" name="Column142" dataDxfId="16374"/>
    <tableColumn id="159" xr3:uid="{9ADB9F5A-60B2-41AA-B2E4-747DF476140B}" name="Column143" dataDxfId="16373"/>
    <tableColumn id="160" xr3:uid="{B030C9E2-D6DA-45F8-A1C2-71E0CF4578E9}" name="Column144" dataDxfId="16372"/>
    <tableColumn id="161" xr3:uid="{C94A433D-00DD-49BC-926F-478AC002CBD8}" name="Column145" dataDxfId="16371"/>
    <tableColumn id="162" xr3:uid="{2F03953F-2208-4400-9F3B-796065B1A048}" name="Column146" dataDxfId="16370"/>
    <tableColumn id="163" xr3:uid="{F57F4428-F3FF-4BCC-AFFC-D84C96FCCF27}" name="Column147" dataDxfId="16369"/>
    <tableColumn id="164" xr3:uid="{8B960176-0D74-4249-AF88-7315567D2F90}" name="Column148" dataDxfId="16368"/>
    <tableColumn id="165" xr3:uid="{CB3ADA86-DB94-4E7A-A750-53BA8C5686C7}" name="Column149" dataDxfId="16367"/>
    <tableColumn id="166" xr3:uid="{03486383-C525-4C8D-AF70-CA6C317B6C96}" name="Column150" dataDxfId="16366"/>
    <tableColumn id="167" xr3:uid="{7E4DA08E-4750-432D-9F37-B5777DF74DEA}" name="Column151" dataDxfId="16365"/>
    <tableColumn id="168" xr3:uid="{38F11296-1FFB-456D-AD12-C779228E41D0}" name="Column152" dataDxfId="16364"/>
    <tableColumn id="169" xr3:uid="{41F01083-4FFB-442D-AA17-98049C6F010B}" name="Column153" dataDxfId="16363"/>
    <tableColumn id="170" xr3:uid="{886DBB33-3607-49FD-9E36-A29BCF2D039A}" name="Column154" dataDxfId="16362"/>
    <tableColumn id="171" xr3:uid="{DE13663B-3D3C-475B-9FEC-147945CDBAC6}" name="Column155" dataDxfId="16361"/>
    <tableColumn id="172" xr3:uid="{FCBB2748-0A12-4E8F-9389-DC5441D3D3FE}" name="Column156" dataDxfId="16360"/>
    <tableColumn id="173" xr3:uid="{B269FFD5-CE39-440B-94C1-5CFD5438368D}" name="Column157" dataDxfId="16359"/>
    <tableColumn id="174" xr3:uid="{87837119-D5C9-4A12-8C57-93B576CBB925}" name="Column158" dataDxfId="16358"/>
    <tableColumn id="175" xr3:uid="{4BDC7B84-69E3-450B-8EE3-28F750CB3F1C}" name="Column159" dataDxfId="16357"/>
    <tableColumn id="176" xr3:uid="{0619B401-1E93-404D-AB77-1C7AE21329F5}" name="Column160" dataDxfId="16356"/>
    <tableColumn id="177" xr3:uid="{56904805-FFFA-4E71-8283-9A68DD8646D2}" name="Column161" dataDxfId="16355"/>
    <tableColumn id="178" xr3:uid="{E53A9734-B812-41EF-94AB-0A8AD0C93361}" name="Column162" dataDxfId="16354"/>
    <tableColumn id="179" xr3:uid="{244B80AE-A018-4371-8316-F08F39B5942B}" name="Column163" dataDxfId="16353"/>
    <tableColumn id="180" xr3:uid="{4D0F2D1F-A8BD-4894-A5FD-127C0118B705}" name="Column164" dataDxfId="16352"/>
    <tableColumn id="181" xr3:uid="{752EA063-7B56-4BF0-BE55-3D186257F731}" name="Column165" dataDxfId="16351"/>
    <tableColumn id="182" xr3:uid="{0F2634E5-D7E2-4B38-B71C-370615A62368}" name="Column166" dataDxfId="16350"/>
    <tableColumn id="183" xr3:uid="{51C3F4B8-2870-48DE-80E3-3D3135E49925}" name="Column167" dataDxfId="16349"/>
    <tableColumn id="184" xr3:uid="{1DB2691A-995D-4CCA-955F-B1017D1CB875}" name="Column168" dataDxfId="16348"/>
    <tableColumn id="185" xr3:uid="{E70AA449-F908-4376-83C3-64F79F97EAB8}" name="Column169" dataDxfId="16347"/>
    <tableColumn id="186" xr3:uid="{37EE1879-48A8-4968-A872-78C4DD510315}" name="Column170" dataDxfId="16346"/>
    <tableColumn id="187" xr3:uid="{0930032C-C10D-4351-A25C-C43F1DF55F8A}" name="Column171" dataDxfId="16345"/>
    <tableColumn id="188" xr3:uid="{ABD924CB-CF17-4A6D-9187-22F6603FEFBC}" name="Column172" dataDxfId="16344"/>
    <tableColumn id="189" xr3:uid="{A9B65027-EF7D-4229-86F2-3FB0008D5AD8}" name="Column173" dataDxfId="16343"/>
    <tableColumn id="190" xr3:uid="{D56F9EB1-E538-46FD-B040-9D0BB61EE063}" name="Column174" dataDxfId="16342"/>
    <tableColumn id="191" xr3:uid="{76E49680-4D7E-4B18-BF82-2B90825B0210}" name="Column175" dataDxfId="16341"/>
    <tableColumn id="192" xr3:uid="{7695FA7E-A248-41F3-8759-7489DE71333A}" name="Column176" dataDxfId="16340"/>
    <tableColumn id="193" xr3:uid="{97B536E2-FCB3-4CAD-AF93-933948545FEC}" name="Column177" dataDxfId="16339"/>
    <tableColumn id="194" xr3:uid="{90B2E320-8638-4B66-9F3C-18225B77490C}" name="Column178" dataDxfId="16338"/>
    <tableColumn id="195" xr3:uid="{473C0D51-1DF1-4144-85A3-DF671C27C8C6}" name="Column179" dataDxfId="16337"/>
    <tableColumn id="196" xr3:uid="{FC01E4E1-7675-45D8-B1A4-37947CC8588C}" name="Column180" dataDxfId="16336"/>
    <tableColumn id="197" xr3:uid="{C8DD5039-4798-42F2-8C8F-D3D092D1B3FE}" name="Column181" dataDxfId="16335"/>
    <tableColumn id="198" xr3:uid="{A9687E05-EDC8-44DD-BE38-92E930305408}" name="Column182" dataDxfId="16334"/>
    <tableColumn id="199" xr3:uid="{60B4A0FD-4BA4-4B3C-B8C5-F0B1F64078FA}" name="Column183" dataDxfId="16333"/>
    <tableColumn id="200" xr3:uid="{0982AE0D-B277-473B-A4BE-6FAE3B341DE5}" name="Column184" dataDxfId="16332"/>
    <tableColumn id="201" xr3:uid="{338ABF0A-5AC4-43C9-9C91-134C41C3B578}" name="Column185" dataDxfId="16331"/>
    <tableColumn id="202" xr3:uid="{10966FA5-654B-4EB7-A2F2-C25E4ED2CC57}" name="Column186" dataDxfId="16330"/>
    <tableColumn id="203" xr3:uid="{C21CF329-E1DA-4B6E-9848-258D6F4FCABB}" name="Column187" dataDxfId="16329"/>
    <tableColumn id="204" xr3:uid="{87B419DD-52E3-462F-8E5C-FA63CBF39E6A}" name="Column188" dataDxfId="16328"/>
    <tableColumn id="205" xr3:uid="{D6DABBD2-27AD-4B2C-AC3D-3F8F803D890C}" name="Column189" dataDxfId="16327"/>
    <tableColumn id="206" xr3:uid="{3875B565-F158-42F7-87CC-AF9B3648AD6C}" name="Column190" dataDxfId="16326"/>
    <tableColumn id="207" xr3:uid="{D2B5883C-CE17-4825-A085-744394F7257E}" name="Column191" dataDxfId="16325"/>
    <tableColumn id="208" xr3:uid="{8E0135C9-5006-436E-816A-1457BD248203}" name="Column192" dataDxfId="16324"/>
    <tableColumn id="209" xr3:uid="{48B43575-DC77-4E44-9119-168DF7ED8589}" name="Column193" dataDxfId="16323"/>
    <tableColumn id="210" xr3:uid="{70E38D1E-D98A-4122-A285-094363445F5A}" name="Column194" dataDxfId="16322"/>
    <tableColumn id="211" xr3:uid="{9C0304B6-D6E2-4811-B54E-2501A987A5A9}" name="Column195" dataDxfId="16321"/>
    <tableColumn id="212" xr3:uid="{5A3A6987-45C8-431D-940C-FCD48C826A86}" name="Column196" dataDxfId="16320"/>
    <tableColumn id="213" xr3:uid="{D0FD88FB-80C1-48A7-A20B-9C4E5798F6F3}" name="Column197" dataDxfId="16319"/>
    <tableColumn id="214" xr3:uid="{759234E1-99BA-410A-BDA2-E6E632760F20}" name="Column198" dataDxfId="16318"/>
    <tableColumn id="215" xr3:uid="{3D83F16B-C27F-45DE-B378-C414701D2DEE}" name="Column199" dataDxfId="16317"/>
    <tableColumn id="216" xr3:uid="{29A6FA26-6F5B-4934-B417-47C21A2655F0}" name="Column200" dataDxfId="16316"/>
    <tableColumn id="217" xr3:uid="{A1A602E7-D576-4DC0-90AC-45A674A2CF2E}" name="Column201" dataDxfId="16315"/>
    <tableColumn id="218" xr3:uid="{3F45BBB7-268A-40B2-AA63-85EDDC02FBA8}" name="Column202" dataDxfId="16314"/>
    <tableColumn id="219" xr3:uid="{EFD6CCD7-E87C-4425-93F7-7A5C707A1417}" name="Column203" dataDxfId="16313"/>
    <tableColumn id="220" xr3:uid="{040C5924-87E2-4D99-8312-FC4566A7365C}" name="Column204" dataDxfId="16312"/>
    <tableColumn id="221" xr3:uid="{68D33837-651E-4F41-8D0B-CC615E0BE7D7}" name="Column205" dataDxfId="16311"/>
    <tableColumn id="222" xr3:uid="{FCBCA6BC-5BEA-47F3-B9AE-E7A5A0003743}" name="Column206" dataDxfId="16310"/>
    <tableColumn id="223" xr3:uid="{39504584-544C-4C50-B2BB-566785838475}" name="Column207" dataDxfId="16309"/>
    <tableColumn id="224" xr3:uid="{33AE7271-0691-4B63-95C4-5AF310721397}" name="Column208" dataDxfId="16308"/>
    <tableColumn id="225" xr3:uid="{FF69BBC4-D05D-4234-8FFC-AA4343039230}" name="Column209" dataDxfId="16307"/>
    <tableColumn id="226" xr3:uid="{E6A5EC0C-7CC6-4DD9-AFD3-EA6FA98449A0}" name="Column210" dataDxfId="16306"/>
    <tableColumn id="227" xr3:uid="{EDBBDF2B-FB9A-4D60-9443-2F8FC76055AA}" name="Column211" dataDxfId="16305"/>
    <tableColumn id="228" xr3:uid="{3EBCD907-0BB2-485E-A766-3214D584ADD4}" name="Column212" dataDxfId="16304"/>
    <tableColumn id="229" xr3:uid="{1F6981DC-EA71-4567-AD3E-4B7A75083804}" name="Column213" dataDxfId="16303"/>
    <tableColumn id="230" xr3:uid="{C29CC9A2-B8C8-495F-B87B-12CF3952FBFA}" name="Column214" dataDxfId="16302"/>
    <tableColumn id="231" xr3:uid="{AF5B5E7D-78EA-497E-AF1F-EE4F84179F5E}" name="Column215" dataDxfId="16301"/>
    <tableColumn id="232" xr3:uid="{A324E763-A4E9-447B-963B-F40CB3FA01E6}" name="Column216" dataDxfId="16300"/>
    <tableColumn id="233" xr3:uid="{AE8F060D-2A02-453E-B323-F6C0D57032D9}" name="Column217" dataDxfId="16299"/>
    <tableColumn id="234" xr3:uid="{8815D1E0-7131-4EB0-AA1F-E291CFBE6ADF}" name="Column218" dataDxfId="16298"/>
    <tableColumn id="235" xr3:uid="{52517A5D-E2D6-4848-B934-ADDAFAFACE09}" name="Column219" dataDxfId="16297"/>
    <tableColumn id="236" xr3:uid="{A220D616-2629-460B-AF9A-77F86C13DED4}" name="Column220" dataDxfId="16296"/>
    <tableColumn id="237" xr3:uid="{35787D6E-DDD0-44E4-931B-F77717DBF1F0}" name="Column221" dataDxfId="16295"/>
    <tableColumn id="238" xr3:uid="{F02F850F-1328-4650-B7C4-686109A9DDBB}" name="Column222" dataDxfId="16294"/>
    <tableColumn id="239" xr3:uid="{64D4BE0F-9058-4FB2-A7E3-AEBE722E42C6}" name="Column223" dataDxfId="16293"/>
    <tableColumn id="240" xr3:uid="{FFFB98AE-B1C6-4ACE-AC35-B37CE6F4707C}" name="Column224" dataDxfId="16292"/>
    <tableColumn id="241" xr3:uid="{CAEA2B95-B822-46EA-A05D-72DE51F633C3}" name="Column225" dataDxfId="16291"/>
    <tableColumn id="242" xr3:uid="{978B444F-0A7D-4541-AFC4-C94F815E9262}" name="Column226" dataDxfId="16290"/>
    <tableColumn id="243" xr3:uid="{BE1FC72E-15D3-4E16-A1FE-078419B1716F}" name="Column227" dataDxfId="16289"/>
    <tableColumn id="244" xr3:uid="{38B31F03-5E17-4BA5-BD7E-A3D679AFEBD4}" name="Column228" dataDxfId="16288"/>
    <tableColumn id="245" xr3:uid="{52D2297E-88E6-4CC6-9921-795791038AB1}" name="Column229" dataDxfId="16287"/>
    <tableColumn id="246" xr3:uid="{08B39E90-306C-45FB-B8F7-C995C62EE838}" name="Column230" dataDxfId="16286"/>
    <tableColumn id="247" xr3:uid="{0F04A427-D4E1-40D7-85CA-FCE67DCFB479}" name="Column231" dataDxfId="16285"/>
    <tableColumn id="248" xr3:uid="{A9E6F46A-70BA-4734-BEE0-7CCA7307ADD2}" name="Column232" dataDxfId="16284"/>
    <tableColumn id="249" xr3:uid="{443437BF-BB78-414A-9FD5-15FC850A55FB}" name="Column233" dataDxfId="16283"/>
    <tableColumn id="250" xr3:uid="{7F9F84A4-14E3-4EB8-B7D3-6C94F8B2DDCB}" name="Column234" dataDxfId="16282"/>
    <tableColumn id="251" xr3:uid="{999CA1BF-82F3-4C5D-94C2-81C039B2D4A6}" name="Column235" dataDxfId="16281"/>
    <tableColumn id="252" xr3:uid="{19BB009C-5EEE-4212-AD3B-946D7FFCCC2B}" name="Column236" dataDxfId="16280"/>
    <tableColumn id="253" xr3:uid="{442E3F2D-654E-45B4-9ED8-4EAF21492BBD}" name="Column237" dataDxfId="16279"/>
    <tableColumn id="254" xr3:uid="{96333787-4F4E-441A-83C1-B6E4C54261DA}" name="Column238" dataDxfId="16278"/>
    <tableColumn id="255" xr3:uid="{E79E4CE2-04E8-4128-8F74-AB7D6A40F00C}" name="Column239" dataDxfId="16277"/>
    <tableColumn id="256" xr3:uid="{0967230F-F8D1-4031-95F1-27A91225DBE5}" name="Column240" dataDxfId="16276"/>
    <tableColumn id="257" xr3:uid="{215D4F41-BFB7-41F4-989F-E4AD9C0CD5AA}" name="Column241" dataDxfId="16275"/>
    <tableColumn id="258" xr3:uid="{16B9BF87-397C-4470-8BF6-4CB74A91966E}" name="Column242" dataDxfId="16274"/>
    <tableColumn id="259" xr3:uid="{40A1F21D-7D7A-483D-8630-B4AC12B939CC}" name="Column243" dataDxfId="16273"/>
    <tableColumn id="260" xr3:uid="{F2CB8D5E-D500-48A8-9DFD-47BCC5F503DB}" name="Column244" dataDxfId="16272"/>
    <tableColumn id="261" xr3:uid="{BBDDE63B-78A8-473A-8E6B-C9E152E4C02A}" name="Column245" dataDxfId="16271"/>
    <tableColumn id="262" xr3:uid="{348DC3FF-89F3-47BA-BB57-B459510EB2C4}" name="Column246" dataDxfId="16270"/>
    <tableColumn id="263" xr3:uid="{12E71014-E7E6-4401-A0F8-98A053744FAE}" name="Column247" dataDxfId="16269"/>
    <tableColumn id="264" xr3:uid="{C878FF97-61B0-45A2-BD0C-6571278E293B}" name="Column248" dataDxfId="16268"/>
    <tableColumn id="265" xr3:uid="{8EB844EF-7ED4-4440-B6DE-1BB8D4EB2F89}" name="Column249" dataDxfId="16267"/>
    <tableColumn id="266" xr3:uid="{AB3E14A5-D81D-4742-B09F-1F8ABC5157F9}" name="Column250" dataDxfId="16266"/>
    <tableColumn id="267" xr3:uid="{BDE059D0-F0D8-4929-BAB4-F6FDFB7CBD22}" name="Column251" dataDxfId="16265"/>
    <tableColumn id="268" xr3:uid="{62576CE4-0005-48AB-8D6B-1954E551CF2A}" name="Column252" dataDxfId="16264"/>
    <tableColumn id="269" xr3:uid="{50F07972-8124-49FF-B95B-C26D68324C2B}" name="Column253" dataDxfId="16263"/>
    <tableColumn id="270" xr3:uid="{2AE1CC89-72C6-4373-AA74-5617DBA698FB}" name="Column254" dataDxfId="16262"/>
    <tableColumn id="271" xr3:uid="{AB8087EE-E244-49B1-82D2-EA6E3A66E525}" name="Column255" dataDxfId="16261"/>
    <tableColumn id="272" xr3:uid="{4293A64A-01FD-4481-94DC-81BFA0BE25D9}" name="Column256" dataDxfId="16260"/>
    <tableColumn id="273" xr3:uid="{A5E56F3A-956D-46F8-862C-2F68CBE48231}" name="Column257" dataDxfId="16259"/>
    <tableColumn id="274" xr3:uid="{BEE19257-9DE5-4E74-8772-E4F6B3D85246}" name="Column258" dataDxfId="16258"/>
    <tableColumn id="275" xr3:uid="{AD0F1DCA-8507-48E9-808C-91F39970E74A}" name="Column259" dataDxfId="16257"/>
    <tableColumn id="276" xr3:uid="{3BCF48D6-003B-411C-906B-A99156D1EF32}" name="Column260" dataDxfId="16256"/>
    <tableColumn id="277" xr3:uid="{E6E27A24-EE65-4B77-8617-B8942F184C3C}" name="Column261" dataDxfId="16255"/>
    <tableColumn id="278" xr3:uid="{E1DC29D5-438C-451B-AE68-C23E7BCCB701}" name="Column262" dataDxfId="16254"/>
    <tableColumn id="279" xr3:uid="{8A3CA9C9-AC0F-4009-B496-151700A37D9F}" name="Column263" dataDxfId="16253"/>
    <tableColumn id="280" xr3:uid="{FB963296-0F60-4483-BC17-B7DD994DE034}" name="Column264" dataDxfId="16252"/>
    <tableColumn id="281" xr3:uid="{D3C181F4-5032-4A10-BBE3-099B9C080E7D}" name="Column265" dataDxfId="16251"/>
    <tableColumn id="282" xr3:uid="{F08C4307-E7FD-408B-9825-D2F25BA94CE1}" name="Column266" dataDxfId="16250"/>
    <tableColumn id="283" xr3:uid="{F7B3B91F-2802-4536-82A6-5E55C43F492C}" name="Column267" dataDxfId="16249"/>
    <tableColumn id="284" xr3:uid="{A10734DF-C34E-4160-ADF6-49B534EF3238}" name="Column268" dataDxfId="16248"/>
    <tableColumn id="285" xr3:uid="{DB0E4C8B-BE78-4A9A-92C8-03077BF7FD26}" name="Column269" dataDxfId="16247"/>
    <tableColumn id="286" xr3:uid="{F26E1E3A-8DF3-41F3-89AB-B9CE2EC6BED9}" name="Column270" dataDxfId="16246"/>
    <tableColumn id="287" xr3:uid="{41B06F21-3C86-42A7-A9FA-2166D62FAAA7}" name="Column271" dataDxfId="16245"/>
    <tableColumn id="288" xr3:uid="{955EC9CD-2733-4D78-97A9-C32C2CFB7EC6}" name="Column272" dataDxfId="16244"/>
    <tableColumn id="289" xr3:uid="{FA8D8246-DABF-44DA-9B6B-65568C3E882A}" name="Column273" dataDxfId="16243"/>
    <tableColumn id="290" xr3:uid="{9B0B825D-7A7C-4EA9-B20A-5D68A5A56CE7}" name="Column274" dataDxfId="16242"/>
    <tableColumn id="291" xr3:uid="{82791E42-F16A-4791-82F8-C9DF9572D772}" name="Column275" dataDxfId="16241"/>
    <tableColumn id="292" xr3:uid="{33325130-3C58-44E8-942C-EA1D11040706}" name="Column276" dataDxfId="16240"/>
    <tableColumn id="293" xr3:uid="{A3D86AD9-7E08-43F7-B034-07351D6F36DC}" name="Column277" dataDxfId="16239"/>
    <tableColumn id="294" xr3:uid="{7B1567A3-CA80-48D5-A3D3-E40B8F0946F2}" name="Column278" dataDxfId="16238"/>
    <tableColumn id="295" xr3:uid="{B64C9F1E-B60B-4651-8299-7D05DB31505E}" name="Column279" dataDxfId="16237"/>
    <tableColumn id="296" xr3:uid="{C5ACCB1B-C4FC-42BE-9432-9D06814C3220}" name="Column280" dataDxfId="16236"/>
    <tableColumn id="297" xr3:uid="{5983072D-5B7B-4934-B7C7-9EBECF2BFC76}" name="Column281" dataDxfId="16235"/>
    <tableColumn id="298" xr3:uid="{937D9134-6E6F-4540-AD6D-4FDD92DF7E0E}" name="Column282" dataDxfId="16234"/>
    <tableColumn id="299" xr3:uid="{9A6723B8-FE6F-4C38-BF42-3002F09E2ECD}" name="Column283" dataDxfId="16233"/>
    <tableColumn id="300" xr3:uid="{291E4515-360E-4A60-A46B-8A82C26B7697}" name="Column284" dataDxfId="16232"/>
    <tableColumn id="301" xr3:uid="{5EB8C8EA-21A4-4401-A2D2-CE08FB234D70}" name="Column285" dataDxfId="16231"/>
    <tableColumn id="302" xr3:uid="{B71A3335-9FD8-48E5-96CE-FE296D4BF3A3}" name="Column286" dataDxfId="16230"/>
    <tableColumn id="303" xr3:uid="{35642CFB-D5FD-4B1A-A313-17C9EF6CACE6}" name="Column287" dataDxfId="16229"/>
    <tableColumn id="304" xr3:uid="{0FD4003A-D090-4D99-8A48-2599F52B2087}" name="Column288" dataDxfId="16228"/>
    <tableColumn id="305" xr3:uid="{88D8F16F-47BB-44E2-87C8-C7B2C1B3786A}" name="Column289" dataDxfId="16227"/>
    <tableColumn id="306" xr3:uid="{E9443641-6EC3-43A4-907F-1D239EDB7C5C}" name="Column290" dataDxfId="16226"/>
    <tableColumn id="307" xr3:uid="{F2B2D076-583E-406D-BEF3-93898F50B023}" name="Column291" dataDxfId="16225"/>
    <tableColumn id="308" xr3:uid="{58631F3B-BAC4-4B04-8134-E1863FBEDC51}" name="Column292" dataDxfId="16224"/>
    <tableColumn id="309" xr3:uid="{2E3E909F-F370-48F3-95D6-74B8A4DB54F6}" name="Column293" dataDxfId="16223"/>
    <tableColumn id="310" xr3:uid="{D91CF8C8-3AC7-4686-B701-95695FC790E7}" name="Column294" dataDxfId="16222"/>
    <tableColumn id="311" xr3:uid="{D767C5F8-6E35-465B-81B4-9BB29752AAA1}" name="Column295" dataDxfId="16221"/>
    <tableColumn id="312" xr3:uid="{817D2484-435B-4E2D-83D1-72DABF26A9EE}" name="Column296" dataDxfId="16220"/>
    <tableColumn id="313" xr3:uid="{29A2A26D-4524-4E33-992D-0D6AF126EBCF}" name="Column297" dataDxfId="16219"/>
    <tableColumn id="314" xr3:uid="{8FA800DC-12AC-4D76-94BF-3B0B82EC96A5}" name="Column298" dataDxfId="16218"/>
    <tableColumn id="315" xr3:uid="{8BDA4A82-EA7E-43EA-8F5A-4DFD7A2F8509}" name="Column299" dataDxfId="16217"/>
    <tableColumn id="316" xr3:uid="{F561FA38-0AAA-4B51-A044-F1D3FC4AE1CC}" name="Column300" dataDxfId="16216"/>
    <tableColumn id="317" xr3:uid="{2954DEB8-8AC6-43CE-B5E0-73BD4FBAF940}" name="Column301" dataDxfId="16215"/>
    <tableColumn id="318" xr3:uid="{AFE9F5A2-1E79-43D3-9C08-58D5C7D3B698}" name="Column302" dataDxfId="16214"/>
    <tableColumn id="319" xr3:uid="{51B5AE49-414D-44D2-A0DD-AA5146988257}" name="Column303" dataDxfId="16213"/>
    <tableColumn id="320" xr3:uid="{A88D1BBC-3010-40DC-8907-055AF740215A}" name="Column304" dataDxfId="16212"/>
    <tableColumn id="321" xr3:uid="{18B7D915-4EF0-409A-9694-D909458AB624}" name="Column305" dataDxfId="16211"/>
    <tableColumn id="322" xr3:uid="{78A130C9-F259-400F-865D-CB83AF253F6F}" name="Column306" dataDxfId="16210"/>
    <tableColumn id="323" xr3:uid="{575D9F2A-F58F-44E4-9B61-617AAC955A9F}" name="Column307" dataDxfId="16209"/>
    <tableColumn id="324" xr3:uid="{C18C5AF2-FFD2-4AB2-9C1E-B1B1092568EE}" name="Column308" dataDxfId="16208"/>
    <tableColumn id="325" xr3:uid="{365D8590-8CA3-425C-9EA6-E45AAC44FDCB}" name="Column309" dataDxfId="16207"/>
    <tableColumn id="326" xr3:uid="{EFBE7669-855B-4464-A22E-6E949C410BFA}" name="Column310" dataDxfId="16206"/>
    <tableColumn id="327" xr3:uid="{6C2BEEF0-D98A-4200-816F-6D26746B64EF}" name="Column311" dataDxfId="16205"/>
    <tableColumn id="328" xr3:uid="{AE29D007-F620-4B74-B1DA-913BC41463D7}" name="Column312" dataDxfId="16204"/>
    <tableColumn id="329" xr3:uid="{FBE52601-B380-47C8-9020-898E45FD246A}" name="Column313" dataDxfId="16203"/>
    <tableColumn id="330" xr3:uid="{379F21BD-175A-45EE-9B9E-C4C000380351}" name="Column314" dataDxfId="16202"/>
    <tableColumn id="331" xr3:uid="{8ECF518C-D4CA-4E73-88C7-49148455B605}" name="Column315" dataDxfId="16201"/>
    <tableColumn id="332" xr3:uid="{820A4259-F6B7-4DAD-AB1E-AE36CFF4DB43}" name="Column316" dataDxfId="16200"/>
    <tableColumn id="333" xr3:uid="{0F83963F-AA2E-446D-AB6D-B86DBD844D0B}" name="Column317" dataDxfId="16199"/>
    <tableColumn id="334" xr3:uid="{D796B228-1B8B-4BFD-82B4-9CE4819C020B}" name="Column318" dataDxfId="16198"/>
    <tableColumn id="335" xr3:uid="{710CA8AC-2C5E-4BDB-8996-CB44338673BF}" name="Column319" dataDxfId="16197"/>
    <tableColumn id="336" xr3:uid="{26C73E47-B502-446E-85E8-3E99EC7582C1}" name="Column320" dataDxfId="16196"/>
    <tableColumn id="337" xr3:uid="{E96079F0-2016-4EC5-8840-951060CE5005}" name="Column321" dataDxfId="16195"/>
    <tableColumn id="338" xr3:uid="{C3CB0E7B-8E38-480B-BE4D-3D0EFC66DACB}" name="Column322" dataDxfId="16194"/>
    <tableColumn id="339" xr3:uid="{7F21A144-97E5-4CFA-8756-56FC1F22E6CD}" name="Column323" dataDxfId="16193"/>
    <tableColumn id="340" xr3:uid="{67872F8A-0108-4793-88D1-808143ABA1FE}" name="Column324" dataDxfId="16192"/>
    <tableColumn id="341" xr3:uid="{6E04BABE-BEF1-4B81-8FDB-C0ECB559457B}" name="Column325" dataDxfId="16191"/>
    <tableColumn id="342" xr3:uid="{B06AAD6A-D296-4E11-812B-AEF035955541}" name="Column326" dataDxfId="16190"/>
    <tableColumn id="343" xr3:uid="{38F0D295-B38A-45E9-9255-CFBBC9389A42}" name="Column327" dataDxfId="16189"/>
    <tableColumn id="344" xr3:uid="{E3673B9B-E4C3-4E86-995B-31C5FC9CAB7A}" name="Column328" dataDxfId="16188"/>
    <tableColumn id="345" xr3:uid="{5BDF9159-A66C-4017-B736-5DD3F25FAFD3}" name="Column329" dataDxfId="16187"/>
    <tableColumn id="346" xr3:uid="{B46D31D8-A640-45E4-A2B6-01751EBABDBD}" name="Column330" dataDxfId="16186"/>
    <tableColumn id="347" xr3:uid="{170A93AF-5BBA-4187-8F81-3FED9CF5C4F4}" name="Column331" dataDxfId="16185"/>
    <tableColumn id="348" xr3:uid="{997A6920-8942-4450-A2B9-90E03DB49DE9}" name="Column332" dataDxfId="16184"/>
    <tableColumn id="349" xr3:uid="{564A7331-3A1F-479A-AD90-81016303A57B}" name="Column333" dataDxfId="16183"/>
    <tableColumn id="350" xr3:uid="{27432914-8C51-4740-95A4-157FC4AEBAF6}" name="Column334" dataDxfId="16182"/>
    <tableColumn id="351" xr3:uid="{7523D26C-D16E-4FD1-90B7-F3C54845ADD1}" name="Column335" dataDxfId="16181"/>
    <tableColumn id="352" xr3:uid="{AFA5C9C0-FA33-4250-872D-7A290BBA774B}" name="Column336" dataDxfId="16180"/>
    <tableColumn id="353" xr3:uid="{00770228-F685-4255-85D6-A7819F88F516}" name="Column337" dataDxfId="16179"/>
    <tableColumn id="354" xr3:uid="{65746C3F-122F-41CA-A6A2-5E72E1CBCF0E}" name="Column338" dataDxfId="16178"/>
    <tableColumn id="355" xr3:uid="{4E39656D-CBFB-47C4-8BF6-7BE558483234}" name="Column339" dataDxfId="16177"/>
    <tableColumn id="356" xr3:uid="{F49C5D57-B4E8-4AC9-9B9B-E32D1B337847}" name="Column340" dataDxfId="16176"/>
    <tableColumn id="357" xr3:uid="{BB4C7852-4A60-48B4-81DD-3E8F5D70B249}" name="Column341" dataDxfId="16175"/>
    <tableColumn id="358" xr3:uid="{D3B0822C-EBAA-49D2-9993-29DEA2B3E06F}" name="Column342" dataDxfId="16174"/>
    <tableColumn id="359" xr3:uid="{27A412D3-DD3B-49AC-967B-B4CD6BC60D53}" name="Column343" dataDxfId="16173"/>
    <tableColumn id="360" xr3:uid="{8913643B-0C9B-41B2-B0A6-0DB50FC135C2}" name="Column344" dataDxfId="16172"/>
    <tableColumn id="361" xr3:uid="{E166E8B1-735E-4A95-A123-3E37B2FB8329}" name="Column345" dataDxfId="16171"/>
    <tableColumn id="362" xr3:uid="{C78A57A5-8BA9-44A2-B6B8-567DD10E8E9D}" name="Column346" dataDxfId="16170"/>
    <tableColumn id="363" xr3:uid="{CF1F690D-03FB-42D1-9FDB-D3482CB369C2}" name="Column347" dataDxfId="16169"/>
    <tableColumn id="364" xr3:uid="{15AA26D0-6899-4088-B271-1A6D9B85FDA8}" name="Column348" dataDxfId="16168"/>
    <tableColumn id="365" xr3:uid="{DC26987C-B7D8-4306-B2E1-832D4674A4F7}" name="Column349" dataDxfId="16167"/>
    <tableColumn id="366" xr3:uid="{98B84CA2-C003-4C70-B9CD-A5F094B915CD}" name="Column350" dataDxfId="16166"/>
    <tableColumn id="367" xr3:uid="{AFD32122-A88C-4E91-95C6-CB374055A323}" name="Column351" dataDxfId="16165"/>
    <tableColumn id="368" xr3:uid="{693C7FEB-3A7C-44E8-AD40-3481EFAF5D07}" name="Column352" dataDxfId="16164"/>
    <tableColumn id="369" xr3:uid="{D0019F07-FB4F-401A-94FE-0F57E414FFB4}" name="Column353" dataDxfId="16163"/>
    <tableColumn id="370" xr3:uid="{FAF1899A-7E30-49BB-B0F9-2338AE512FD6}" name="Column354" dataDxfId="16162"/>
    <tableColumn id="371" xr3:uid="{F3616012-0481-4A00-803D-8007D4306A19}" name="Column355" dataDxfId="16161"/>
    <tableColumn id="372" xr3:uid="{AEBDFB30-5505-4AAA-8DB5-387BF2FD0302}" name="Column356" dataDxfId="16160"/>
    <tableColumn id="373" xr3:uid="{C5836903-5A0D-4380-8DF2-ABBBBEDD3AF0}" name="Column357" dataDxfId="16159"/>
    <tableColumn id="374" xr3:uid="{F7CDB196-E4E7-4038-ACFC-1B2FA47AAB62}" name="Column358" dataDxfId="16158"/>
    <tableColumn id="375" xr3:uid="{FD64A11A-49B6-4B6A-9B03-14C4B2778A33}" name="Column359" dataDxfId="16157"/>
    <tableColumn id="376" xr3:uid="{91ED571C-4631-4253-AAA9-463E570296F2}" name="Column360" dataDxfId="16156"/>
    <tableColumn id="377" xr3:uid="{FF24EF88-DD8A-4E9F-9F3B-B54479464A4C}" name="Column361" dataDxfId="16155"/>
    <tableColumn id="378" xr3:uid="{A6BC8A97-7BE5-4CB0-95EF-B155E70BACAE}" name="Column362" dataDxfId="16154"/>
    <tableColumn id="379" xr3:uid="{6C38C0E8-515E-4455-AC2A-3ED1B23FE07C}" name="Column363" dataDxfId="16153"/>
    <tableColumn id="380" xr3:uid="{B580D1A7-FCF7-474A-9E2F-E964D94F50CB}" name="Column364" dataDxfId="16152"/>
    <tableColumn id="381" xr3:uid="{33755901-5096-4997-B309-F181D3BE41F1}" name="Column365" dataDxfId="16151"/>
    <tableColumn id="382" xr3:uid="{457DA159-2123-433C-8428-01F3F5727C9C}" name="Column366" dataDxfId="16150"/>
    <tableColumn id="383" xr3:uid="{000E1E2B-1793-49B8-99C2-3AD982BF7654}" name="Column367" dataDxfId="16149"/>
    <tableColumn id="384" xr3:uid="{D54B70B8-B01A-4DF6-A264-B0FBAAFB367D}" name="Column368" dataDxfId="16148"/>
    <tableColumn id="385" xr3:uid="{959F89A5-A518-49D1-99E9-080E3C257D45}" name="Column369" dataDxfId="16147"/>
    <tableColumn id="386" xr3:uid="{0651C006-4140-4514-BD72-85A24F73E342}" name="Column370" dataDxfId="16146"/>
    <tableColumn id="387" xr3:uid="{997EFC1C-614E-45FF-9A37-21BC8F6C833B}" name="Column371" dataDxfId="16145"/>
    <tableColumn id="388" xr3:uid="{2978BACE-372B-472C-9EEE-901AACF39F1B}" name="Column372" dataDxfId="16144"/>
    <tableColumn id="389" xr3:uid="{24680FE2-5D82-4F5B-B6B2-480CD8892CF6}" name="Column373" dataDxfId="16143"/>
    <tableColumn id="390" xr3:uid="{1E59E4B7-4840-4EFF-BB58-B65250632BE4}" name="Column374" dataDxfId="16142"/>
    <tableColumn id="391" xr3:uid="{8A2F5AFA-0C2F-4D8F-82A7-BD0468915060}" name="Column375" dataDxfId="16141"/>
    <tableColumn id="392" xr3:uid="{AA978A95-83D6-4709-ABC5-3F489CE4D3E5}" name="Column376" dataDxfId="16140"/>
    <tableColumn id="393" xr3:uid="{39B3DC87-4BE1-4CD6-9AAF-14D7D1F0392C}" name="Column377" dataDxfId="16139"/>
    <tableColumn id="394" xr3:uid="{613F0C86-4231-4808-B71B-5D8C2635BB28}" name="Column378" dataDxfId="16138"/>
    <tableColumn id="395" xr3:uid="{8A266E59-1155-4DF9-8BAE-F86F33FD661E}" name="Column379" dataDxfId="16137"/>
    <tableColumn id="396" xr3:uid="{2330C8E4-C75F-43D0-885F-2F4422720734}" name="Column380" dataDxfId="16136"/>
    <tableColumn id="397" xr3:uid="{AB3FBE18-E0F4-4F07-9E52-7F537AF5FDB9}" name="Column381" dataDxfId="16135"/>
    <tableColumn id="398" xr3:uid="{DA15B6B2-F9B6-492C-9F68-7C9F901CA996}" name="Column382" dataDxfId="16134"/>
    <tableColumn id="399" xr3:uid="{855D95B6-6FE5-4747-8136-6C675A8E71B8}" name="Column383" dataDxfId="16133"/>
    <tableColumn id="400" xr3:uid="{8200ADDF-E539-4A55-A0F3-63D559210104}" name="Column384" dataDxfId="16132"/>
    <tableColumn id="401" xr3:uid="{356496F8-C980-4927-97D1-A203682EBAD8}" name="Column385" dataDxfId="16131"/>
    <tableColumn id="402" xr3:uid="{BA2496D8-39D3-4B6B-8512-3CEEAE2C81B4}" name="Column386" dataDxfId="16130"/>
    <tableColumn id="403" xr3:uid="{242553A4-7090-44B2-91DA-A256EFD51530}" name="Column387" dataDxfId="16129"/>
    <tableColumn id="404" xr3:uid="{DD1A6A93-4035-453C-B6EF-0CFD26FD0571}" name="Column388" dataDxfId="16128"/>
    <tableColumn id="405" xr3:uid="{01EF1B9C-41D5-4A25-9E52-DFB697821282}" name="Column389" dataDxfId="16127"/>
    <tableColumn id="406" xr3:uid="{804653D1-3DCA-421C-876C-62F689E89CCB}" name="Column390" dataDxfId="16126"/>
    <tableColumn id="407" xr3:uid="{29EC180C-2041-4013-A848-090C1C716F6B}" name="Column391" dataDxfId="16125"/>
    <tableColumn id="408" xr3:uid="{4E333C39-3939-41C9-9F08-02C1A39745DF}" name="Column392" dataDxfId="16124"/>
    <tableColumn id="409" xr3:uid="{C7B3EE91-C1E2-4422-AB58-7D59534E683F}" name="Column393" dataDxfId="16123"/>
    <tableColumn id="410" xr3:uid="{2E2BA3DC-C380-44D1-9762-927DFA5B88C6}" name="Column394" dataDxfId="16122"/>
    <tableColumn id="411" xr3:uid="{5DCB89C9-F7D7-461E-A819-999D7536A265}" name="Column395" dataDxfId="16121"/>
    <tableColumn id="412" xr3:uid="{8A28B18C-ED78-47E7-A93D-0FB42E0714B4}" name="Column396" dataDxfId="16120"/>
    <tableColumn id="413" xr3:uid="{4719ACDD-034B-4645-A183-E6B480895E21}" name="Column397" dataDxfId="16119"/>
    <tableColumn id="414" xr3:uid="{B7773D35-245A-4E60-9F2A-F4BB40FC6AB5}" name="Column398" dataDxfId="16118"/>
    <tableColumn id="415" xr3:uid="{260423F1-21D5-4822-A5CA-E9E97EC5E9A1}" name="Column399" dataDxfId="16117"/>
    <tableColumn id="416" xr3:uid="{A1C4D183-C1D1-4553-9A74-AC402974EA49}" name="Column400" dataDxfId="16116"/>
    <tableColumn id="417" xr3:uid="{662777CA-8E49-4141-BE44-C29965B1636D}" name="Column401" dataDxfId="16115"/>
    <tableColumn id="418" xr3:uid="{5F38E3AF-0683-489E-A3EF-5D618F793108}" name="Column402" dataDxfId="16114"/>
    <tableColumn id="419" xr3:uid="{B9087E50-401B-4C3D-9995-4359EA110E64}" name="Column403" dataDxfId="16113"/>
    <tableColumn id="420" xr3:uid="{D090A6DC-BD32-496E-A482-A3F843EF6D81}" name="Column404" dataDxfId="16112"/>
    <tableColumn id="421" xr3:uid="{2EB4B585-265F-4A8E-9AD3-C3915983E3FA}" name="Column405" dataDxfId="16111"/>
    <tableColumn id="422" xr3:uid="{4682ED9E-579D-4FF6-BEBD-4E6149BF5536}" name="Column406" dataDxfId="16110"/>
    <tableColumn id="423" xr3:uid="{81D3F5E9-AD41-4E9C-84BD-6EF034A38EE3}" name="Column407" dataDxfId="16109"/>
    <tableColumn id="424" xr3:uid="{DBFD06E4-316D-4576-8DC2-4263106F5240}" name="Column408" dataDxfId="16108"/>
    <tableColumn id="425" xr3:uid="{19865613-A614-4CB2-AF30-BCC762412A98}" name="Column409" dataDxfId="16107"/>
    <tableColumn id="426" xr3:uid="{94A17168-26A2-488C-BBFA-26248B4E388A}" name="Column410" dataDxfId="16106"/>
    <tableColumn id="427" xr3:uid="{95DA8765-9BCE-4365-BB45-C386EC8CBDDF}" name="Column411" dataDxfId="16105"/>
    <tableColumn id="428" xr3:uid="{520C23B7-D551-4160-B82F-B83932A7DABF}" name="Column412" dataDxfId="16104"/>
    <tableColumn id="429" xr3:uid="{C5A772A8-F23E-4873-8457-0AE5A6D87D60}" name="Column413" dataDxfId="16103"/>
    <tableColumn id="430" xr3:uid="{BCB7CE28-C316-470E-955B-3465778E82CE}" name="Column414" dataDxfId="16102"/>
    <tableColumn id="431" xr3:uid="{206BD836-BEA3-4F99-805C-A8655A7E38BA}" name="Column415" dataDxfId="16101"/>
    <tableColumn id="432" xr3:uid="{549C9367-87A3-43D1-B1D8-D70E55031A4E}" name="Column416" dataDxfId="16100"/>
    <tableColumn id="433" xr3:uid="{7B386174-BCC4-4844-8098-97FD305DC865}" name="Column417" dataDxfId="16099"/>
    <tableColumn id="434" xr3:uid="{13EB48D4-67CA-472A-B287-FAB00AD9B81E}" name="Column418" dataDxfId="16098"/>
    <tableColumn id="435" xr3:uid="{98C298F0-AAED-46D9-92DF-80DB316D4520}" name="Column419" dataDxfId="16097"/>
    <tableColumn id="436" xr3:uid="{0FEA4E46-0541-4D36-8ED1-081C081B52EB}" name="Column420" dataDxfId="16096"/>
    <tableColumn id="437" xr3:uid="{B334BD16-690C-4E5E-A30E-6C60FFC0FDC4}" name="Column421" dataDxfId="16095"/>
    <tableColumn id="438" xr3:uid="{E0F448F1-782C-4499-8A24-7D0781A8CC7F}" name="Column422" dataDxfId="16094"/>
    <tableColumn id="439" xr3:uid="{9D5191D9-3B42-4310-BD09-25DE5B15D66B}" name="Column423" dataDxfId="16093"/>
    <tableColumn id="440" xr3:uid="{606DF89D-A202-4CAD-A97A-5EE9D67FB877}" name="Column424" dataDxfId="16092"/>
    <tableColumn id="441" xr3:uid="{14A5987A-7780-476C-81C9-D20EE0E20F9E}" name="Column425" dataDxfId="16091"/>
    <tableColumn id="442" xr3:uid="{72F3B739-8461-42CF-A02C-2E5237023AB1}" name="Column426" dataDxfId="16090"/>
    <tableColumn id="443" xr3:uid="{CF23F111-E5E4-4FA1-A6B6-0BF69A9577E8}" name="Column427" dataDxfId="16089"/>
    <tableColumn id="444" xr3:uid="{5ED36723-DF6F-4997-B112-E80C29201D99}" name="Column428" dataDxfId="16088"/>
    <tableColumn id="445" xr3:uid="{F1849278-CFD3-4AE3-928D-86CB7B64A36C}" name="Column429" dataDxfId="16087"/>
    <tableColumn id="446" xr3:uid="{D490656B-81D8-43F2-A477-B0B2DC76FFAF}" name="Column430" dataDxfId="16086"/>
    <tableColumn id="447" xr3:uid="{EB7BAD93-699D-4E6A-8353-5C5066A902E9}" name="Column431" dataDxfId="16085"/>
    <tableColumn id="448" xr3:uid="{C435DAB3-B130-4C75-9BCB-3D75340661A2}" name="Column432" dataDxfId="16084"/>
    <tableColumn id="449" xr3:uid="{50F48FE4-D0C3-4F86-AE5F-A6DBE3840000}" name="Column433" dataDxfId="16083"/>
    <tableColumn id="450" xr3:uid="{76F7F826-8168-4163-852D-24F09189F1A7}" name="Column434" dataDxfId="16082"/>
    <tableColumn id="451" xr3:uid="{7ABEF468-88C6-489A-9BCF-67B9CE3F6020}" name="Column435" dataDxfId="16081"/>
    <tableColumn id="452" xr3:uid="{8CA5E084-03FD-406C-BF28-4030487A9ACA}" name="Column436" dataDxfId="16080"/>
    <tableColumn id="453" xr3:uid="{6DF92935-ABD7-4600-8AAD-7E001F512472}" name="Column437" dataDxfId="16079"/>
    <tableColumn id="454" xr3:uid="{2CF71DBD-1C1B-4801-A1D6-EDE4A59A8358}" name="Column438" dataDxfId="16078"/>
    <tableColumn id="455" xr3:uid="{AD4086FE-7417-43D6-BE91-7A378D4CDA80}" name="Column439" dataDxfId="16077"/>
    <tableColumn id="456" xr3:uid="{0F625B88-9E69-48C2-81F6-AD2477549C05}" name="Column440" dataDxfId="16076"/>
    <tableColumn id="457" xr3:uid="{3FE1FB54-0982-4CF5-8754-546971CB599A}" name="Column441" dataDxfId="16075"/>
    <tableColumn id="458" xr3:uid="{AFDFA101-C7FB-4D19-BDCC-5D7C38488DF7}" name="Column442" dataDxfId="16074"/>
    <tableColumn id="459" xr3:uid="{CF7560D0-7CD7-4DE1-ACF1-A12BFB2BFB0D}" name="Column443" dataDxfId="16073"/>
    <tableColumn id="460" xr3:uid="{C009A710-46D7-4AF9-AC3E-59E659412B82}" name="Column444" dataDxfId="16072"/>
    <tableColumn id="461" xr3:uid="{76F12B95-5AEB-41AF-B30C-10AF73F24B4C}" name="Column445" dataDxfId="16071"/>
    <tableColumn id="462" xr3:uid="{933F2E2B-524F-4670-ADE1-A4C17CDB3BF3}" name="Column446" dataDxfId="16070"/>
    <tableColumn id="463" xr3:uid="{4287D276-B323-4AB4-9545-1425DD0D8068}" name="Column447" dataDxfId="16069"/>
    <tableColumn id="464" xr3:uid="{94714569-FF2E-4449-9060-62BF5CDB72FF}" name="Column448" dataDxfId="16068"/>
    <tableColumn id="465" xr3:uid="{2188F332-287F-444A-8F11-14FE73118AD3}" name="Column449" dataDxfId="16067"/>
    <tableColumn id="466" xr3:uid="{E83E62E4-0CA0-4CD9-BCB6-61DFBA5A7D30}" name="Column450" dataDxfId="16066"/>
    <tableColumn id="467" xr3:uid="{78405A61-F010-4B6E-B9DE-9672C0E22F3B}" name="Column451" dataDxfId="16065"/>
    <tableColumn id="468" xr3:uid="{89DF02D2-AF77-4EBD-9A2D-4570CF745C7C}" name="Column452" dataDxfId="16064"/>
    <tableColumn id="469" xr3:uid="{7F272FC6-456A-40E5-B40C-C8BBC47A58C3}" name="Column453" dataDxfId="16063"/>
    <tableColumn id="470" xr3:uid="{86F67908-119B-4F28-8CE5-CD5A5563F9F1}" name="Column454" dataDxfId="16062"/>
    <tableColumn id="471" xr3:uid="{2C8485CE-73FD-4E28-B1FD-5EAA864414F1}" name="Column455" dataDxfId="16061"/>
    <tableColumn id="472" xr3:uid="{F741F488-9610-4C95-A712-8F2A1CB999E1}" name="Column456" dataDxfId="16060"/>
    <tableColumn id="473" xr3:uid="{E8551033-286F-4E13-832E-DF9CFAFAE8DB}" name="Column457" dataDxfId="16059"/>
    <tableColumn id="474" xr3:uid="{821FCB06-D8B8-4C63-84FE-423BA1B9533A}" name="Column458" dataDxfId="16058"/>
    <tableColumn id="475" xr3:uid="{D06D10D9-CCBF-4411-8A32-0F6A0BB8193B}" name="Column459" dataDxfId="16057"/>
    <tableColumn id="476" xr3:uid="{D4B1DB27-6041-48C0-95A2-BBE55DC3006B}" name="Column460" dataDxfId="16056"/>
    <tableColumn id="477" xr3:uid="{807C0902-ACE4-4A4C-AA46-7F3FC1AC9084}" name="Column461" dataDxfId="16055"/>
    <tableColumn id="478" xr3:uid="{66781928-AC14-42B8-A180-8BABA05F409F}" name="Column462" dataDxfId="16054"/>
    <tableColumn id="479" xr3:uid="{9C5A285E-9BDD-4A80-993B-EA630C2C5D2B}" name="Column463" dataDxfId="16053"/>
    <tableColumn id="480" xr3:uid="{72A05531-2050-4806-9452-540C80382DE7}" name="Column464" dataDxfId="16052"/>
    <tableColumn id="481" xr3:uid="{A0FBBDE9-2555-4BBA-9DA7-E773211FF411}" name="Column465" dataDxfId="16051"/>
    <tableColumn id="482" xr3:uid="{259E8BE4-0B0F-4A99-BF2E-9B59F771B3FD}" name="Column466" dataDxfId="16050"/>
    <tableColumn id="483" xr3:uid="{74228F70-55A2-4019-9567-F61E5EC19B11}" name="Column467" dataDxfId="16049"/>
    <tableColumn id="484" xr3:uid="{2A81C3A3-D815-4A8A-981C-CDB46B49C2ED}" name="Column468" dataDxfId="16048"/>
    <tableColumn id="485" xr3:uid="{628E9752-B5A5-4F16-90BE-7C86965A3A04}" name="Column469" dataDxfId="16047"/>
    <tableColumn id="486" xr3:uid="{46FB4201-C245-4B36-8A11-D285B674ADF7}" name="Column470" dataDxfId="16046"/>
    <tableColumn id="487" xr3:uid="{3CA8A8F7-1174-427B-9598-08D851198D14}" name="Column471" dataDxfId="16045"/>
    <tableColumn id="488" xr3:uid="{7C8AA819-C1D4-41E2-8A5C-BE1E15F85B17}" name="Column472" dataDxfId="16044"/>
    <tableColumn id="489" xr3:uid="{8B1DCC05-1FB4-4189-87CE-F485BC204A8D}" name="Column473" dataDxfId="16043"/>
    <tableColumn id="490" xr3:uid="{4585B46F-B898-4833-8F08-390BD3FAE706}" name="Column474" dataDxfId="16042"/>
    <tableColumn id="491" xr3:uid="{F1C16F97-00E0-4D82-BB36-429A8563F6E3}" name="Column475" dataDxfId="16041"/>
    <tableColumn id="492" xr3:uid="{03D5AA2A-B4FF-4959-B8E3-027ED04DD5D8}" name="Column476" dataDxfId="16040"/>
    <tableColumn id="493" xr3:uid="{3EB3C221-02F1-40FF-BB72-2B9EE44B664C}" name="Column477" dataDxfId="16039"/>
    <tableColumn id="494" xr3:uid="{C01668BC-133D-439F-A1A6-C5A7630352BD}" name="Column478" dataDxfId="16038"/>
    <tableColumn id="495" xr3:uid="{BD9CC3BC-1A8E-44AA-AD93-AC9AAF07C2F3}" name="Column479" dataDxfId="16037"/>
    <tableColumn id="496" xr3:uid="{32C1B3F3-7C62-45FB-B31C-35DD4D7404EB}" name="Column480" dataDxfId="16036"/>
    <tableColumn id="497" xr3:uid="{AB355CCF-658B-42DD-A300-C3F2EE952091}" name="Column481" dataDxfId="16035"/>
    <tableColumn id="498" xr3:uid="{AEE9ADC2-52FF-4F2E-AD17-115F9321A290}" name="Column482" dataDxfId="16034"/>
    <tableColumn id="499" xr3:uid="{29723CD8-ADC0-4A02-A78A-91A1CE7F99FF}" name="Column483" dataDxfId="16033"/>
    <tableColumn id="500" xr3:uid="{1E220A71-40F2-4BF2-8D84-16E327A3FC2E}" name="Column484" dataDxfId="16032"/>
    <tableColumn id="501" xr3:uid="{12E3C959-6C60-457A-9F96-5F9A03FCF20F}" name="Column485" dataDxfId="16031"/>
    <tableColumn id="502" xr3:uid="{98A4E65F-5C13-48F3-AD1E-9ED9761499AF}" name="Column486" dataDxfId="16030"/>
    <tableColumn id="503" xr3:uid="{0181B3AA-BB73-417C-911C-5BFF67DDB6AE}" name="Column487" dataDxfId="16029"/>
    <tableColumn id="504" xr3:uid="{50575D78-A656-4ACD-836A-C3E5917590A7}" name="Column488" dataDxfId="16028"/>
    <tableColumn id="505" xr3:uid="{754F9D8D-1D2B-4F50-A4B1-F7529ECB9DAD}" name="Column489" dataDxfId="16027"/>
    <tableColumn id="506" xr3:uid="{2F1F03EE-24E2-4B39-BC7B-5EB9CDCB5A07}" name="Column490" dataDxfId="16026"/>
    <tableColumn id="507" xr3:uid="{C69CEC09-8771-43D5-9DAB-BE0412093C98}" name="Column491" dataDxfId="16025"/>
    <tableColumn id="508" xr3:uid="{A3791BF2-F97A-4CAF-8ECD-9630A535F7C0}" name="Column492" dataDxfId="16024"/>
    <tableColumn id="509" xr3:uid="{477C0213-A409-48BD-9EC7-5E09F99C3826}" name="Column493" dataDxfId="16023"/>
    <tableColumn id="510" xr3:uid="{6609B328-DE16-43E1-804D-D401FD600546}" name="Column494" dataDxfId="16022"/>
    <tableColumn id="511" xr3:uid="{BDEA922F-A925-4005-86B5-61D5AD6253C8}" name="Column495" dataDxfId="16021"/>
    <tableColumn id="512" xr3:uid="{E854CA06-2A5B-495F-B127-537AB07C7044}" name="Column496" dataDxfId="16020"/>
    <tableColumn id="513" xr3:uid="{1ED9D707-C93F-40C9-BEDD-081855019D14}" name="Column497" dataDxfId="16019"/>
    <tableColumn id="514" xr3:uid="{B7508C1A-C8F7-4CD3-84F4-E0F023C25B05}" name="Column498" dataDxfId="16018"/>
    <tableColumn id="515" xr3:uid="{4D51A525-7D58-42AD-AD34-4F02BA4440BC}" name="Column499" dataDxfId="16017"/>
    <tableColumn id="516" xr3:uid="{9693E9A9-0B9C-46EF-9869-96C70F6EFD5D}" name="Column500" dataDxfId="16016"/>
    <tableColumn id="517" xr3:uid="{8013BCED-6F3F-410A-BB6A-4383B8803AA9}" name="Column501" dataDxfId="16015"/>
    <tableColumn id="518" xr3:uid="{DFA9AAFB-5A0D-490F-B50A-DF850A770656}" name="Column502" dataDxfId="16014"/>
    <tableColumn id="519" xr3:uid="{D6BD86AE-8B35-4FF1-8425-3D745709269F}" name="Column503" dataDxfId="16013"/>
    <tableColumn id="520" xr3:uid="{C237C2E3-1CF6-4987-B35C-2428869AFC95}" name="Column504" dataDxfId="16012"/>
    <tableColumn id="521" xr3:uid="{3C4C09C9-92D1-4D08-AC56-3F4D1EA41733}" name="Column505" dataDxfId="16011"/>
    <tableColumn id="522" xr3:uid="{B1AA972C-2ABF-459B-BE26-D712A5F08E49}" name="Column506" dataDxfId="16010"/>
    <tableColumn id="523" xr3:uid="{79FF463B-FBFD-453B-9858-FC872B33B196}" name="Column507" dataDxfId="16009"/>
    <tableColumn id="524" xr3:uid="{104D8CC7-D375-4328-8725-060E20D977B8}" name="Column508" dataDxfId="16008"/>
    <tableColumn id="525" xr3:uid="{15321A25-C3EB-48D2-84E4-B9911C4A0E81}" name="Column509" dataDxfId="16007"/>
    <tableColumn id="526" xr3:uid="{6F83224D-38BE-44B8-A035-AF5FF1681F02}" name="Column510" dataDxfId="16006"/>
    <tableColumn id="527" xr3:uid="{4236DDCA-E197-4697-BB66-8976E5076535}" name="Column511" dataDxfId="16005"/>
    <tableColumn id="528" xr3:uid="{845A7CDF-9796-4711-8994-762E4322F9C1}" name="Column512" dataDxfId="16004"/>
    <tableColumn id="529" xr3:uid="{0DB2CB38-06A7-411D-9E61-B22559C41D6D}" name="Column513" dataDxfId="16003"/>
    <tableColumn id="530" xr3:uid="{47689D40-9563-4D0E-ADC5-649CADBAF4F4}" name="Column514" dataDxfId="16002"/>
    <tableColumn id="531" xr3:uid="{E05AFA6D-BF65-461C-82AE-1D4AD8495B4D}" name="Column515" dataDxfId="16001"/>
    <tableColumn id="532" xr3:uid="{5E2CA557-1E8C-43FB-8BC9-6D66750A50BD}" name="Column516" dataDxfId="16000"/>
    <tableColumn id="533" xr3:uid="{4DE0EFF2-697E-4B76-8C4E-5805168D3DEC}" name="Column517" dataDxfId="15999"/>
    <tableColumn id="534" xr3:uid="{2300E337-CC59-48E6-8957-0ACDAFB82E60}" name="Column518" dataDxfId="15998"/>
    <tableColumn id="535" xr3:uid="{A6D1A681-05EA-4A79-BE98-77DEEBCA5A15}" name="Column519" dataDxfId="15997"/>
    <tableColumn id="536" xr3:uid="{F535D531-5400-47C0-B4E6-135E320F32E2}" name="Column520" dataDxfId="15996"/>
    <tableColumn id="537" xr3:uid="{CC5FE04B-9E53-4AAC-B37E-CC784BEC9860}" name="Column521" dataDxfId="15995"/>
    <tableColumn id="538" xr3:uid="{FA8CC89F-9A34-4535-86AE-3E7AC318AEAD}" name="Column522" dataDxfId="15994"/>
    <tableColumn id="539" xr3:uid="{3AC7004B-17D2-46BE-9128-083F870D2CBE}" name="Column523" dataDxfId="15993"/>
    <tableColumn id="540" xr3:uid="{A7488D61-0A00-4C56-B073-DCB56321C9BD}" name="Column524" dataDxfId="15992"/>
    <tableColumn id="541" xr3:uid="{EEA16C18-829E-4A96-BF68-2B460A97B4E5}" name="Column525" dataDxfId="15991"/>
    <tableColumn id="542" xr3:uid="{D6D784D4-FFDC-4E2B-ADDB-6C727EFDDAF4}" name="Column526" dataDxfId="15990"/>
    <tableColumn id="543" xr3:uid="{6D181661-71FE-4DC0-A4E4-03B85AEE187E}" name="Column527" dataDxfId="15989"/>
    <tableColumn id="544" xr3:uid="{01C17FD5-62F8-4D2D-8A2D-6F0EDA5EAFCD}" name="Column528" dataDxfId="15988"/>
    <tableColumn id="545" xr3:uid="{1433AC07-0641-4B36-9350-30E6A46CF3DF}" name="Column529" dataDxfId="15987"/>
    <tableColumn id="546" xr3:uid="{E9D5E451-2739-4884-9F1A-8F59144CFA22}" name="Column530" dataDxfId="15986"/>
    <tableColumn id="547" xr3:uid="{E807773A-4DC2-4266-8F47-0623374CED15}" name="Column531" dataDxfId="15985"/>
    <tableColumn id="548" xr3:uid="{1B7C7B9C-EB63-4FA0-ADB6-E481872C3FEA}" name="Column532" dataDxfId="15984"/>
    <tableColumn id="549" xr3:uid="{404B88A3-CBB8-4148-A2C8-C8FCC4A433B2}" name="Column533" dataDxfId="15983"/>
    <tableColumn id="550" xr3:uid="{25C3A3CA-A97B-45B7-8CC0-54B46C565EF0}" name="Column534" dataDxfId="15982"/>
    <tableColumn id="551" xr3:uid="{CD26D3F9-E584-48D1-B1D2-96F33B02FE1E}" name="Column535" dataDxfId="15981"/>
    <tableColumn id="552" xr3:uid="{13B96FC8-33A9-4088-B507-4F80F4E96AF5}" name="Column536" dataDxfId="15980"/>
    <tableColumn id="553" xr3:uid="{4296DE03-80A9-405A-B0ED-6B12E7C8A406}" name="Column537" dataDxfId="15979"/>
    <tableColumn id="554" xr3:uid="{9265580E-AAFC-4663-8E54-23FE2387351C}" name="Column538" dataDxfId="15978"/>
    <tableColumn id="555" xr3:uid="{B2EDE838-C600-4A30-8123-02F739642918}" name="Column539" dataDxfId="15977"/>
    <tableColumn id="556" xr3:uid="{AFB56689-72BA-4D56-9236-61FF5DAE15DC}" name="Column540" dataDxfId="15976"/>
    <tableColumn id="557" xr3:uid="{B8B057B9-BE24-4826-B996-81FDEC5E8C47}" name="Column541" dataDxfId="15975"/>
    <tableColumn id="558" xr3:uid="{76C34573-4422-41F3-81FB-EF481D697548}" name="Column542" dataDxfId="15974"/>
    <tableColumn id="559" xr3:uid="{FF2D5E15-7983-47FB-BABA-97F70446B2BE}" name="Column543" dataDxfId="15973"/>
    <tableColumn id="560" xr3:uid="{8A4413AA-B733-4758-89CF-94017360C514}" name="Column544" dataDxfId="15972"/>
    <tableColumn id="561" xr3:uid="{2BEDCB9C-9360-4568-9739-3E055005E907}" name="Column545" dataDxfId="15971"/>
    <tableColumn id="562" xr3:uid="{2E2394BA-D18A-4B0A-BA85-733C7EF67F65}" name="Column546" dataDxfId="15970"/>
    <tableColumn id="563" xr3:uid="{C1D072E3-5DA1-415F-97D7-01B50411A554}" name="Column547" dataDxfId="15969"/>
    <tableColumn id="564" xr3:uid="{5DF36CB6-EC22-48AE-AF48-88225C49EA5E}" name="Column548" dataDxfId="15968"/>
    <tableColumn id="565" xr3:uid="{36B774B2-4CE9-4FF0-B528-9E51C8DAF358}" name="Column549" dataDxfId="15967"/>
    <tableColumn id="566" xr3:uid="{FA9569EA-574F-4279-BF41-AC11E3A844BC}" name="Column550" dataDxfId="15966"/>
    <tableColumn id="567" xr3:uid="{5BA57D0D-5089-4ED0-ADDA-BC64919BE3EE}" name="Column551" dataDxfId="15965"/>
    <tableColumn id="568" xr3:uid="{FDF57D7A-BDD2-4D37-BFF5-9E23AE488A97}" name="Column552" dataDxfId="15964"/>
    <tableColumn id="569" xr3:uid="{0DFEBDCD-D583-4B09-9E16-43103B409909}" name="Column553" dataDxfId="15963"/>
    <tableColumn id="570" xr3:uid="{36F6DB65-4E99-40C4-83F4-677A865908C6}" name="Column554" dataDxfId="15962"/>
    <tableColumn id="571" xr3:uid="{82E7417F-16E9-4844-9C8B-ACDF32D48933}" name="Column555" dataDxfId="15961"/>
    <tableColumn id="572" xr3:uid="{9F50C870-CFD3-42AC-99BB-6A0778893083}" name="Column556" dataDxfId="15960"/>
    <tableColumn id="573" xr3:uid="{7A5A6345-1787-4984-8CF3-22FCB9737520}" name="Column557" dataDxfId="15959"/>
    <tableColumn id="574" xr3:uid="{9D0AD93D-82A4-4FD2-82AF-03320F6ACB86}" name="Column558" dataDxfId="15958"/>
    <tableColumn id="575" xr3:uid="{72D0AA69-1304-4447-A3AD-F59E6D86A76F}" name="Column559" dataDxfId="15957"/>
    <tableColumn id="576" xr3:uid="{32915F42-BA48-4A11-93E2-7DC0C7B6CC76}" name="Column560" dataDxfId="15956"/>
    <tableColumn id="577" xr3:uid="{3F6BB26D-3FE6-4A5F-8D61-FCFFCC59417D}" name="Column561" dataDxfId="15955"/>
    <tableColumn id="578" xr3:uid="{33D658EB-BF25-4BB0-A725-8609FBF51EB9}" name="Column562" dataDxfId="15954"/>
    <tableColumn id="579" xr3:uid="{753FC389-7DBF-4861-9740-15101F7A7D94}" name="Column563" dataDxfId="15953"/>
    <tableColumn id="580" xr3:uid="{CCB9D21F-780D-426C-BD9E-34BB54C21FF0}" name="Column564" dataDxfId="15952"/>
    <tableColumn id="581" xr3:uid="{36DE7DBF-E57E-47FB-A603-783883E31DFA}" name="Column565" dataDxfId="15951"/>
    <tableColumn id="582" xr3:uid="{F85B0810-F2C0-473C-AB40-D14CA13AF920}" name="Column566" dataDxfId="15950"/>
    <tableColumn id="583" xr3:uid="{FBD83886-4960-4A02-9CA2-4780675A405D}" name="Column567" dataDxfId="15949"/>
    <tableColumn id="584" xr3:uid="{2D05D7F6-8B4B-477B-A424-7876920DC461}" name="Column568" dataDxfId="15948"/>
    <tableColumn id="585" xr3:uid="{220DBEDF-10D9-4CB6-96D2-E39D15F49530}" name="Column569" dataDxfId="15947"/>
    <tableColumn id="586" xr3:uid="{93E07C03-6615-40A9-A014-404CB58FFC04}" name="Column570" dataDxfId="15946"/>
    <tableColumn id="587" xr3:uid="{A260387D-6258-4848-8C27-635B515B2B7F}" name="Column571" dataDxfId="15945"/>
    <tableColumn id="588" xr3:uid="{95FA8941-C91C-4FDA-B40E-D3FD68F67361}" name="Column572" dataDxfId="15944"/>
    <tableColumn id="589" xr3:uid="{4CA6828E-2220-4687-8090-04A0BAD1BB49}" name="Column573" dataDxfId="15943"/>
    <tableColumn id="590" xr3:uid="{7C37B5B6-6D34-402E-9371-A5E192F13D49}" name="Column574" dataDxfId="15942"/>
    <tableColumn id="591" xr3:uid="{C03771C6-7B8E-4BF8-AF03-89EC9611C5E2}" name="Column575" dataDxfId="15941"/>
    <tableColumn id="592" xr3:uid="{F15067D1-4BE5-488C-8887-B8B4F63946A1}" name="Column576" dataDxfId="15940"/>
    <tableColumn id="593" xr3:uid="{AFBB2096-0B15-4B6D-BC53-EEFEB665079D}" name="Column577" dataDxfId="15939"/>
    <tableColumn id="594" xr3:uid="{C27714F5-4D12-4053-B533-6B8C5CC4AD34}" name="Column578" dataDxfId="15938"/>
    <tableColumn id="595" xr3:uid="{DB8D90AC-0E54-4117-A423-FA6986AFFCBA}" name="Column579" dataDxfId="15937"/>
    <tableColumn id="596" xr3:uid="{14F678E6-5840-49A2-A245-4AF18A077D56}" name="Column580" dataDxfId="15936"/>
    <tableColumn id="597" xr3:uid="{6FF19782-525F-47F7-B75B-1741E10C77F0}" name="Column581" dataDxfId="15935"/>
    <tableColumn id="598" xr3:uid="{BC659F95-50EF-46A0-97F6-CCD67C3A7496}" name="Column582" dataDxfId="15934"/>
    <tableColumn id="599" xr3:uid="{775D7615-2B0D-41DB-BEB6-60E52ED02AC5}" name="Column583" dataDxfId="15933"/>
    <tableColumn id="600" xr3:uid="{3135DDFC-54C8-4705-B619-6C8FF13E0168}" name="Column584" dataDxfId="15932"/>
    <tableColumn id="601" xr3:uid="{76809728-84B0-437C-B8CB-39B8FC0353D0}" name="Column585" dataDxfId="15931"/>
    <tableColumn id="602" xr3:uid="{753B97C2-F0E4-4AEE-9B7B-00217C71FCBA}" name="Column586" dataDxfId="15930"/>
    <tableColumn id="603" xr3:uid="{70533549-976F-4CF6-8A9D-089CDC3EFBDB}" name="Column587" dataDxfId="15929"/>
    <tableColumn id="604" xr3:uid="{C948A1DD-CBC7-451B-9180-CCDB4658464E}" name="Column588" dataDxfId="15928"/>
    <tableColumn id="605" xr3:uid="{8511C9EA-9B8E-4053-9695-79EC2E3DF807}" name="Column589" dataDxfId="15927"/>
    <tableColumn id="606" xr3:uid="{8D63511C-D010-4890-BEDD-B8D17414DBCE}" name="Column590" dataDxfId="15926"/>
    <tableColumn id="607" xr3:uid="{45F2DE85-DEC2-463F-ABF6-3C51ACF0989C}" name="Column591" dataDxfId="15925"/>
    <tableColumn id="608" xr3:uid="{BE0CF98E-2506-4E6C-9BC2-72689B070A9B}" name="Column592" dataDxfId="15924"/>
    <tableColumn id="609" xr3:uid="{84A7A981-23F2-46CF-8491-987E05964CFE}" name="Column593" dataDxfId="15923"/>
    <tableColumn id="610" xr3:uid="{8ED30F93-4EC8-47AB-9869-DF953A12D07F}" name="Column594" dataDxfId="15922"/>
    <tableColumn id="611" xr3:uid="{4A858381-FFCF-411D-8CB9-CF16210EDF98}" name="Column595" dataDxfId="15921"/>
    <tableColumn id="612" xr3:uid="{B7D0EC1F-3E0A-4D22-91CC-8FA74993CAB7}" name="Column596" dataDxfId="15920"/>
    <tableColumn id="613" xr3:uid="{3FFE6715-13E9-49DC-A9AB-4903DA007C72}" name="Column597" dataDxfId="15919"/>
    <tableColumn id="614" xr3:uid="{144443F0-B64D-4A4D-87C7-61E9A419EEF5}" name="Column598" dataDxfId="15918"/>
    <tableColumn id="615" xr3:uid="{8DEA3F30-8FB3-4874-AD52-5F4F687A4B74}" name="Column599" dataDxfId="15917"/>
    <tableColumn id="616" xr3:uid="{00AC9575-99E3-4F44-9367-67FB6FBB9080}" name="Column600" dataDxfId="15916"/>
    <tableColumn id="617" xr3:uid="{19E1A8F3-A8D4-4C27-8FE0-7C4D4E40CE59}" name="Column601" dataDxfId="15915"/>
    <tableColumn id="618" xr3:uid="{FD273E35-DFD0-453F-AF2D-8C8943D57842}" name="Column602" dataDxfId="15914"/>
    <tableColumn id="619" xr3:uid="{A334A645-CFDA-4A09-8B2D-8AE038F0225D}" name="Column603" dataDxfId="15913"/>
    <tableColumn id="620" xr3:uid="{9286994D-581F-4239-9CB8-0C4B57EA314A}" name="Column604" dataDxfId="15912"/>
    <tableColumn id="621" xr3:uid="{9CC0B0C1-4381-4A82-8044-DD4E8A04D1C5}" name="Column605" dataDxfId="15911"/>
    <tableColumn id="622" xr3:uid="{24C2F6C2-0B53-4F6C-847E-4E1E9D471C97}" name="Column606" dataDxfId="15910"/>
    <tableColumn id="623" xr3:uid="{C39D48E9-EF4A-4A4A-A86D-1AB58D0B6752}" name="Column607" dataDxfId="15909"/>
    <tableColumn id="624" xr3:uid="{8041A3D3-9E39-4348-AAC5-AD0F8F7DE036}" name="Column608" dataDxfId="15908"/>
    <tableColumn id="625" xr3:uid="{AF6598D6-FDAB-4928-B390-DC9C2F7C0994}" name="Column609" dataDxfId="15907"/>
    <tableColumn id="626" xr3:uid="{FED0F4F8-ECBF-45AE-B14E-B56381C4DC5C}" name="Column610" dataDxfId="15906"/>
    <tableColumn id="627" xr3:uid="{95653096-4B89-445C-A70F-648F8B79568D}" name="Column611" dataDxfId="15905"/>
    <tableColumn id="628" xr3:uid="{E93F0269-2938-4F69-8000-3A5AE037816F}" name="Column612" dataDxfId="15904"/>
    <tableColumn id="629" xr3:uid="{4FD16A51-ED59-4E1E-B8A1-F60F95959EE9}" name="Column613" dataDxfId="15903"/>
    <tableColumn id="630" xr3:uid="{15D3C6EC-B043-4400-8C20-ECFC372FF1DD}" name="Column614" dataDxfId="15902"/>
    <tableColumn id="631" xr3:uid="{0FB92EA6-1E0E-4DD1-B390-81370EB8BCEB}" name="Column615" dataDxfId="15901"/>
    <tableColumn id="632" xr3:uid="{AF7BECB3-B47D-468B-B3FB-A1724C39F590}" name="Column616" dataDxfId="15900"/>
    <tableColumn id="633" xr3:uid="{38D7AAB9-46CC-4A29-9377-BEA2F694192E}" name="Column617" dataDxfId="15899"/>
    <tableColumn id="634" xr3:uid="{CCDBE5D9-725F-47DA-874A-C882897D71BE}" name="Column618" dataDxfId="15898"/>
    <tableColumn id="635" xr3:uid="{F498107D-7453-4181-8AC5-C5747E8D4E05}" name="Column619" dataDxfId="15897"/>
    <tableColumn id="636" xr3:uid="{6FF3C44A-E391-429B-9F8D-BD41619FE4EC}" name="Column620" dataDxfId="15896"/>
    <tableColumn id="637" xr3:uid="{5C0D4AA9-4DD6-435D-A208-D4EC90684303}" name="Column621" dataDxfId="15895"/>
    <tableColumn id="638" xr3:uid="{D61ECCCE-866B-4BA7-A1D2-BC2601698746}" name="Column622" dataDxfId="15894"/>
    <tableColumn id="639" xr3:uid="{6926EBDE-5981-44C7-8A34-671E5AAA23F9}" name="Column623" dataDxfId="15893"/>
    <tableColumn id="640" xr3:uid="{ED02F90D-E330-4C0F-A7D2-49AD2771466C}" name="Column624" dataDxfId="15892"/>
    <tableColumn id="641" xr3:uid="{0FDA3B71-317A-4355-AF98-DA9735F11D35}" name="Column625" dataDxfId="15891"/>
    <tableColumn id="642" xr3:uid="{BD8EA1FB-9057-487E-AEF6-1F25945B1906}" name="Column626" dataDxfId="15890"/>
    <tableColumn id="643" xr3:uid="{C68B8DBC-2FB4-4E92-A9B7-3A4D1BD7C7D8}" name="Column627" dataDxfId="15889"/>
    <tableColumn id="644" xr3:uid="{FE5BAF4F-C3BA-4E5D-A330-360A63B92C7F}" name="Column628" dataDxfId="15888"/>
    <tableColumn id="645" xr3:uid="{E3898A60-65C0-4380-A839-056771EDEB47}" name="Column629" dataDxfId="15887"/>
    <tableColumn id="646" xr3:uid="{AEB7625E-2261-4C4F-A7AA-9089FA73945C}" name="Column630" dataDxfId="15886"/>
    <tableColumn id="647" xr3:uid="{6528DB94-B626-4FF3-A7E8-A32649D839A7}" name="Column631" dataDxfId="15885"/>
    <tableColumn id="648" xr3:uid="{32CB5598-9AF2-489D-A5A4-912327F10384}" name="Column632" dataDxfId="15884"/>
    <tableColumn id="649" xr3:uid="{2D3936E9-2029-4B12-AAB0-1BA360092E87}" name="Column633" dataDxfId="15883"/>
    <tableColumn id="650" xr3:uid="{D46F97DB-6A95-4770-B308-2DA0124CDA43}" name="Column634" dataDxfId="15882"/>
    <tableColumn id="651" xr3:uid="{36182BCF-758C-457D-BA30-60A43A3AD12E}" name="Column635" dataDxfId="15881"/>
    <tableColumn id="652" xr3:uid="{58D7ADA8-03E2-4A75-80FA-5BE17A77B26C}" name="Column636" dataDxfId="15880"/>
    <tableColumn id="653" xr3:uid="{B8E27603-9029-4E49-AEFB-1377892ABBD3}" name="Column637" dataDxfId="15879"/>
    <tableColumn id="654" xr3:uid="{3BF64994-FA0C-4BEC-BA1A-C9D9090D615D}" name="Column638" dataDxfId="15878"/>
    <tableColumn id="655" xr3:uid="{AA9D9E9F-A2D9-4D0E-AAD2-4B0983A0FC99}" name="Column639" dataDxfId="15877"/>
    <tableColumn id="656" xr3:uid="{787127D6-B201-4015-BD8D-12918F2B624A}" name="Column640" dataDxfId="15876"/>
    <tableColumn id="657" xr3:uid="{B73C08CE-4F69-42E1-B3F5-DEA77435A306}" name="Column641" dataDxfId="15875"/>
    <tableColumn id="658" xr3:uid="{93EA9F42-4660-41C2-94D1-95FC3D0BE600}" name="Column642" dataDxfId="15874"/>
    <tableColumn id="659" xr3:uid="{43685651-5401-4C12-B9C0-FCD60D1576EF}" name="Column643" dataDxfId="15873"/>
    <tableColumn id="660" xr3:uid="{76F9F472-AF59-4C2C-845F-E786941C8BF2}" name="Column644" dataDxfId="15872"/>
    <tableColumn id="661" xr3:uid="{9C9E0A61-0DB1-42F2-9499-FDD41BAD3BED}" name="Column645" dataDxfId="15871"/>
    <tableColumn id="662" xr3:uid="{55E1F89A-54AF-4F2D-A4F0-8D2926B40D84}" name="Column646" dataDxfId="15870"/>
    <tableColumn id="663" xr3:uid="{DB16A121-E5C1-4B22-BF37-22913BF68B25}" name="Column647" dataDxfId="15869"/>
    <tableColumn id="664" xr3:uid="{D8843781-9A25-4B3E-912E-990AED5865C9}" name="Column648" dataDxfId="15868"/>
    <tableColumn id="665" xr3:uid="{07A57028-4224-45C6-9B4E-C61042D94D48}" name="Column649" dataDxfId="15867"/>
    <tableColumn id="666" xr3:uid="{7DBE437E-3EE0-4BEE-9077-789AD7D06603}" name="Column650" dataDxfId="15866"/>
    <tableColumn id="667" xr3:uid="{172655A9-C4A1-4AAA-A0FD-0927E1E642F0}" name="Column651" dataDxfId="15865"/>
    <tableColumn id="668" xr3:uid="{277A1485-0C35-4B75-BF41-E2FA5A80E383}" name="Column652" dataDxfId="15864"/>
    <tableColumn id="669" xr3:uid="{2977E1D3-9D74-46CB-8910-11EC3276E32A}" name="Column653" dataDxfId="15863"/>
    <tableColumn id="670" xr3:uid="{356A05B1-1F5B-417C-AF39-6B1EF9EAD27A}" name="Column654" dataDxfId="15862"/>
    <tableColumn id="671" xr3:uid="{A389D34E-80A9-43A2-930B-413F61D0AF94}" name="Column655" dataDxfId="15861"/>
    <tableColumn id="672" xr3:uid="{A5813E89-A765-48E8-A590-867D54E2DEA5}" name="Column656" dataDxfId="15860"/>
    <tableColumn id="673" xr3:uid="{2F63FF16-39C9-4951-BA9F-AA12D59A5E1E}" name="Column657" dataDxfId="15859"/>
    <tableColumn id="674" xr3:uid="{9944C71C-3B28-416C-B455-24034E5AEAFD}" name="Column658" dataDxfId="15858"/>
    <tableColumn id="675" xr3:uid="{A9EDD506-993F-4768-874C-203CFF91E8C9}" name="Column659" dataDxfId="15857"/>
    <tableColumn id="676" xr3:uid="{3435A656-3E5F-4566-B1FF-FC46513534B6}" name="Column660" dataDxfId="15856"/>
    <tableColumn id="677" xr3:uid="{85FD10BD-142B-489C-A3A1-76CDF964CBC3}" name="Column661" dataDxfId="15855"/>
    <tableColumn id="678" xr3:uid="{EF399C1D-3508-4E04-9F65-1CEF3BAF4BDC}" name="Column662" dataDxfId="15854"/>
    <tableColumn id="679" xr3:uid="{8413DE1F-E934-4B4E-8FAA-48CED2F45C2F}" name="Column663" dataDxfId="15853"/>
    <tableColumn id="680" xr3:uid="{71FF6729-37CA-42B8-8ECA-982836DFD14F}" name="Column664" dataDxfId="15852"/>
    <tableColumn id="681" xr3:uid="{40B5DFC8-4B21-4885-9001-07120754CF47}" name="Column665" dataDxfId="15851"/>
    <tableColumn id="682" xr3:uid="{D34E963A-E173-4BE6-AA6A-C0935993DFF0}" name="Column666" dataDxfId="15850"/>
    <tableColumn id="683" xr3:uid="{5409B542-D804-4185-9C7A-20F5937918A3}" name="Column667" dataDxfId="15849"/>
    <tableColumn id="684" xr3:uid="{5A348ED9-E286-499D-BB85-72F187B44FDA}" name="Column668" dataDxfId="15848"/>
    <tableColumn id="685" xr3:uid="{040C7A5B-9821-4309-A2D8-D2E515CB5E39}" name="Column669" dataDxfId="15847"/>
    <tableColumn id="686" xr3:uid="{2BB6BB37-9381-4582-B164-CC2E2145892D}" name="Column670" dataDxfId="15846"/>
    <tableColumn id="687" xr3:uid="{1BC862D9-23CA-446D-8B54-BC21B6BDEE66}" name="Column671" dataDxfId="15845"/>
    <tableColumn id="688" xr3:uid="{C0FBA703-117A-4F23-8D54-D457A55E0728}" name="Column672" dataDxfId="15844"/>
    <tableColumn id="689" xr3:uid="{9584BA6E-BC2E-4420-A12E-B02D9A563A1D}" name="Column673" dataDxfId="15843"/>
    <tableColumn id="690" xr3:uid="{1F2291EA-05F4-4831-BFD1-20DBB6224E98}" name="Column674" dataDxfId="15842"/>
    <tableColumn id="691" xr3:uid="{15CE2060-2EDD-4DD6-9210-64C744553AA3}" name="Column675" dataDxfId="15841"/>
    <tableColumn id="692" xr3:uid="{5F73DCB7-54CA-4C92-8335-5EF34F4B8018}" name="Column676" dataDxfId="15840"/>
    <tableColumn id="693" xr3:uid="{BFD7DB56-D99E-46D4-A61B-89FB5318C7D8}" name="Column677" dataDxfId="15839"/>
    <tableColumn id="694" xr3:uid="{1406D974-8EE0-45C4-AF97-1B40A1A13FBB}" name="Column678" dataDxfId="15838"/>
    <tableColumn id="695" xr3:uid="{EAA66ADE-3871-497B-B909-AF2E8EA5C836}" name="Column679" dataDxfId="15837"/>
    <tableColumn id="696" xr3:uid="{DAC4A04B-C3D8-4C86-844B-8CB7DCB007BB}" name="Column680" dataDxfId="15836"/>
    <tableColumn id="697" xr3:uid="{6FC60E7F-B962-4891-8F99-6A7BBC465B8A}" name="Column681" dataDxfId="15835"/>
    <tableColumn id="698" xr3:uid="{43C2217B-0370-4BB7-AD18-5C933DCA929A}" name="Column682" dataDxfId="15834"/>
    <tableColumn id="699" xr3:uid="{6F111F52-98EF-4701-BDA0-A9B3470671D2}" name="Column683" dataDxfId="15833"/>
    <tableColumn id="700" xr3:uid="{D92095DD-5E02-4142-B985-CD0338A01FE3}" name="Column684" dataDxfId="15832"/>
    <tableColumn id="701" xr3:uid="{32112DB7-C930-4B8A-8A48-67EE08ACB096}" name="Column685" dataDxfId="15831"/>
    <tableColumn id="702" xr3:uid="{763FA006-EED4-403E-97A5-131631130B6D}" name="Column686" dataDxfId="15830"/>
    <tableColumn id="703" xr3:uid="{0EF568E5-8BAE-490C-88BF-5796B5216977}" name="Column687" dataDxfId="15829"/>
    <tableColumn id="704" xr3:uid="{81D23014-0096-4A71-98F8-1668FCF43F06}" name="Column688" dataDxfId="15828"/>
    <tableColumn id="705" xr3:uid="{DDA1AADE-12CE-43AA-BCB3-4E3B4D44A132}" name="Column689" dataDxfId="15827"/>
    <tableColumn id="706" xr3:uid="{773498FE-17DD-4D0A-AA5F-D367B6A89FE0}" name="Column690" dataDxfId="15826"/>
    <tableColumn id="707" xr3:uid="{595963E3-AE5F-4021-9842-C9DB67C74CAA}" name="Column691" dataDxfId="15825"/>
    <tableColumn id="708" xr3:uid="{87EE9406-7709-4115-8187-29FF42A6D7E2}" name="Column692" dataDxfId="15824"/>
    <tableColumn id="709" xr3:uid="{0CCEF332-C4AF-4253-8F11-07255FEF0224}" name="Column693" dataDxfId="15823"/>
    <tableColumn id="710" xr3:uid="{92DD144B-3A12-41DC-9183-EF7FEA55A334}" name="Column694" dataDxfId="15822"/>
    <tableColumn id="711" xr3:uid="{FB377BA2-8315-49EC-ADA7-611631870EA5}" name="Column695" dataDxfId="15821"/>
    <tableColumn id="712" xr3:uid="{DE187898-61FE-44EF-9544-A3487434C0E7}" name="Column696" dataDxfId="15820"/>
    <tableColumn id="713" xr3:uid="{F643C3DD-7E6F-496C-9648-2D5EAA49A3D7}" name="Column697" dataDxfId="15819"/>
    <tableColumn id="714" xr3:uid="{E3BEB01E-3CDC-4F28-B438-6E85B02CCD66}" name="Column698" dataDxfId="15818"/>
    <tableColumn id="715" xr3:uid="{01FA6A25-A4A6-46C0-B037-7E2BB2252D4A}" name="Column699" dataDxfId="15817"/>
    <tableColumn id="716" xr3:uid="{0CC47085-9C88-4518-A9E5-6D94C61220AF}" name="Column700" dataDxfId="15816"/>
    <tableColumn id="717" xr3:uid="{5DE68E76-7180-432F-ADAB-812B600D3E0D}" name="Column701" dataDxfId="15815"/>
    <tableColumn id="718" xr3:uid="{08F87418-FBD1-4BDF-8CA4-F35C9D41700F}" name="Column702" dataDxfId="15814"/>
    <tableColumn id="719" xr3:uid="{8A8A9611-A927-416E-9A08-701994932FB3}" name="Column703" dataDxfId="15813"/>
    <tableColumn id="720" xr3:uid="{99FF0B27-F035-48F8-BFAC-783292E6D7E4}" name="Column704" dataDxfId="15812"/>
    <tableColumn id="721" xr3:uid="{F53EA407-A472-4BDD-B19D-481EE4054E82}" name="Column705" dataDxfId="15811"/>
    <tableColumn id="722" xr3:uid="{BDE02C67-93F9-4673-99BE-294012F7C427}" name="Column706" dataDxfId="15810"/>
    <tableColumn id="723" xr3:uid="{790081ED-4086-47A0-BD0E-120F366FED90}" name="Column707" dataDxfId="15809"/>
    <tableColumn id="724" xr3:uid="{6548FC1A-4CA6-4B76-9B1A-115983F44DDC}" name="Column708" dataDxfId="15808"/>
    <tableColumn id="725" xr3:uid="{A928F6A3-2B63-4E69-B21A-63FFF932F623}" name="Column709" dataDxfId="15807"/>
    <tableColumn id="726" xr3:uid="{AF4687FD-0A20-42C0-8302-96CED54C6A36}" name="Column710" dataDxfId="15806"/>
    <tableColumn id="727" xr3:uid="{DE2A45CC-4FED-4BB5-865B-6D01438057D8}" name="Column711" dataDxfId="15805"/>
    <tableColumn id="728" xr3:uid="{62E7FD9F-BF36-4CAA-B178-330C9E833BB4}" name="Column712" dataDxfId="15804"/>
    <tableColumn id="729" xr3:uid="{5CD184B7-497A-4A9E-AB58-2A11F817ED31}" name="Column713" dataDxfId="15803"/>
    <tableColumn id="730" xr3:uid="{D661A6C2-86C9-4551-AC2C-D77FFF67C1DF}" name="Column714" dataDxfId="15802"/>
    <tableColumn id="731" xr3:uid="{B692E107-6EF7-47A2-8230-F2CC35DAFAA9}" name="Column715" dataDxfId="15801"/>
    <tableColumn id="732" xr3:uid="{D48317DC-81BB-483D-934E-E75C640B6976}" name="Column716" dataDxfId="15800"/>
    <tableColumn id="733" xr3:uid="{6802113A-8A84-410D-97E9-6BD5CE12AE7D}" name="Column717" dataDxfId="15799"/>
    <tableColumn id="734" xr3:uid="{8880FC24-8FB5-4187-8012-9E604EB340AD}" name="Column718" dataDxfId="15798"/>
    <tableColumn id="735" xr3:uid="{EE71D052-1058-4F28-B003-3A81AF7F00DA}" name="Column719" dataDxfId="15797"/>
    <tableColumn id="736" xr3:uid="{756DC667-9CCC-4780-AA3B-9BA94BE8895B}" name="Column720" dataDxfId="15796"/>
    <tableColumn id="737" xr3:uid="{1372A8E5-1928-43C1-9035-72EEE5214A5E}" name="Column721" dataDxfId="15795"/>
    <tableColumn id="738" xr3:uid="{C5961D91-C4C3-49D2-A004-B68C26BB5291}" name="Column722" dataDxfId="15794"/>
    <tableColumn id="739" xr3:uid="{43AF2084-A50C-42CD-B21C-781E471AF5B3}" name="Column723" dataDxfId="15793"/>
    <tableColumn id="740" xr3:uid="{CD5789D5-39B9-4717-AEE5-E10EBA5AB66C}" name="Column724" dataDxfId="15792"/>
    <tableColumn id="741" xr3:uid="{E081FD93-DC6F-4DF8-9EDC-DBE6E999AEAB}" name="Column725" dataDxfId="15791"/>
    <tableColumn id="742" xr3:uid="{F0A8074A-06B2-4E3D-B8DC-556B2FA456EA}" name="Column726" dataDxfId="15790"/>
    <tableColumn id="743" xr3:uid="{33537C3C-FC1C-45B0-AF3D-8F2BFBBD9E7B}" name="Column727" dataDxfId="15789"/>
    <tableColumn id="744" xr3:uid="{309FF7BC-410E-4D66-B5D0-0CA651537108}" name="Column728" dataDxfId="15788"/>
    <tableColumn id="745" xr3:uid="{4DE77AAB-54D9-4671-942B-661513695B08}" name="Column729" dataDxfId="15787"/>
    <tableColumn id="746" xr3:uid="{E5DFA631-5827-4A40-B72F-6AD7F9113479}" name="Column730" dataDxfId="15786"/>
    <tableColumn id="747" xr3:uid="{8F0B5C50-7142-4ABD-B18E-363CAF6FAC66}" name="Column731" dataDxfId="15785"/>
    <tableColumn id="748" xr3:uid="{A2F1AE89-2C88-41A0-93BB-CF3568A93B5A}" name="Column732" dataDxfId="15784"/>
    <tableColumn id="749" xr3:uid="{469600CC-FB60-4500-AE66-D4937EA10CC2}" name="Column733" dataDxfId="15783"/>
    <tableColumn id="750" xr3:uid="{61E889C2-1F90-4124-8434-E6F2E575DAFD}" name="Column734" dataDxfId="15782"/>
    <tableColumn id="751" xr3:uid="{B813BA5A-331F-4E4A-9E5D-FAC226EF6D30}" name="Column735" dataDxfId="15781"/>
    <tableColumn id="752" xr3:uid="{4A448EE1-BC42-485B-9D48-F1BCFF6B7078}" name="Column736" dataDxfId="15780"/>
    <tableColumn id="753" xr3:uid="{59A7F4D7-8EFF-4F15-A692-401BB0D320BE}" name="Column737" dataDxfId="15779"/>
    <tableColumn id="754" xr3:uid="{AAEF37E4-ABAE-4861-8DFC-4A027CA7D00D}" name="Column738" dataDxfId="15778"/>
    <tableColumn id="755" xr3:uid="{593BDF0B-B085-4881-A98F-0F01F7EA0FCA}" name="Column739" dataDxfId="15777"/>
    <tableColumn id="756" xr3:uid="{52848BF3-65D9-472B-ADCB-7F9B4D243237}" name="Column740" dataDxfId="15776"/>
    <tableColumn id="757" xr3:uid="{2B7630AD-3FDF-4DA8-A911-A8EE6A4C3494}" name="Column741" dataDxfId="15775"/>
    <tableColumn id="758" xr3:uid="{71324B0B-1132-4C4B-9F09-4FAF7D9D41CA}" name="Column742" dataDxfId="15774"/>
    <tableColumn id="759" xr3:uid="{9C30A6A7-4080-4D1A-8C22-94D43023054E}" name="Column743" dataDxfId="15773"/>
    <tableColumn id="760" xr3:uid="{65A8589A-A44D-4564-AFCA-1041468DE287}" name="Column744" dataDxfId="15772"/>
    <tableColumn id="761" xr3:uid="{CF09AC9E-016C-4A89-AEA1-EC1D4AE8F3A8}" name="Column745" dataDxfId="15771"/>
    <tableColumn id="762" xr3:uid="{0B5EE395-9D76-4FA0-82ED-C25036BF8AD6}" name="Column746" dataDxfId="15770"/>
    <tableColumn id="763" xr3:uid="{0356E730-DB07-457E-8944-AE496405D4C5}" name="Column747" dataDxfId="15769"/>
    <tableColumn id="764" xr3:uid="{AD6FD25E-E93B-46BB-AE2D-64D59487EA94}" name="Column748" dataDxfId="15768"/>
    <tableColumn id="765" xr3:uid="{3F17CCB3-362A-46EB-9D4C-149BD9D77EB9}" name="Column749" dataDxfId="15767"/>
    <tableColumn id="766" xr3:uid="{D21D9778-E35E-4172-8620-B66D3614E84C}" name="Column750" dataDxfId="15766"/>
    <tableColumn id="767" xr3:uid="{B4F6C7B8-F206-4264-9F75-00F3CF01E7E7}" name="Column751" dataDxfId="15765"/>
    <tableColumn id="768" xr3:uid="{9EBF289C-6677-4DD1-BAF0-D4111319A0C3}" name="Column752" dataDxfId="15764"/>
    <tableColumn id="769" xr3:uid="{1ED8B1E3-563A-495E-AF64-9B292BDB8A87}" name="Column753" dataDxfId="15763"/>
    <tableColumn id="770" xr3:uid="{D4E0346A-DFC2-4621-A27D-1F851DA81C53}" name="Column754" dataDxfId="15762"/>
    <tableColumn id="771" xr3:uid="{F26EA362-776A-44BD-9799-E78DF54ED965}" name="Column755" dataDxfId="15761"/>
    <tableColumn id="772" xr3:uid="{C69D6AD1-EC8F-4705-93DA-4E7352583A50}" name="Column756" dataDxfId="15760"/>
    <tableColumn id="773" xr3:uid="{D62590D3-466B-493F-85FE-A26119DC8838}" name="Column757" dataDxfId="15759"/>
    <tableColumn id="774" xr3:uid="{DA137064-EB0B-4A9D-B8B7-4EF2D8B5E540}" name="Column758" dataDxfId="15758"/>
    <tableColumn id="775" xr3:uid="{490A6F84-A79C-4716-8543-76FDD9DCCC4E}" name="Column759" dataDxfId="15757"/>
    <tableColumn id="776" xr3:uid="{4CB204D6-21B8-4B19-8433-FDA900B9EA3F}" name="Column760" dataDxfId="15756"/>
    <tableColumn id="777" xr3:uid="{5182BAE7-B87A-480B-BBAC-9D9F5E47B2F0}" name="Column761" dataDxfId="15755"/>
    <tableColumn id="778" xr3:uid="{7C44FB11-1C59-4802-91EB-D1318D376AD4}" name="Column762" dataDxfId="15754"/>
    <tableColumn id="779" xr3:uid="{10FC6466-5766-4B73-BB3A-0C478194F711}" name="Column763" dataDxfId="15753"/>
    <tableColumn id="780" xr3:uid="{BC9CC654-DA54-40B1-AC73-7F00D75B9F22}" name="Column764" dataDxfId="15752"/>
    <tableColumn id="781" xr3:uid="{5ECAEA97-CEA2-4DEC-8204-DF6E1873E119}" name="Column765" dataDxfId="15751"/>
    <tableColumn id="782" xr3:uid="{7474C50F-1E37-4372-AEB4-1EDD35F2895B}" name="Column766" dataDxfId="15750"/>
    <tableColumn id="783" xr3:uid="{B63963EE-3E06-4EA5-964E-A9D8E206E550}" name="Column767" dataDxfId="15749"/>
    <tableColumn id="784" xr3:uid="{4F0C47CF-3234-4E7A-A594-8A6B79C12AE4}" name="Column768" dataDxfId="15748"/>
    <tableColumn id="785" xr3:uid="{1D19406A-5CB0-4BD3-A61A-7344637DFEC4}" name="Column769" dataDxfId="15747"/>
    <tableColumn id="786" xr3:uid="{894ADB79-D250-44D6-8B7F-9CF609C95009}" name="Column770" dataDxfId="15746"/>
    <tableColumn id="787" xr3:uid="{4E1EE578-618E-47C4-AEE3-89CDE11E22D8}" name="Column771" dataDxfId="15745"/>
    <tableColumn id="788" xr3:uid="{9314E335-BD75-453B-AB3B-5DC10BC51241}" name="Column772" dataDxfId="15744"/>
    <tableColumn id="789" xr3:uid="{B177624B-979D-44AF-A285-5CB4B824832E}" name="Column773" dataDxfId="15743"/>
    <tableColumn id="790" xr3:uid="{51ACA056-7C35-498B-8EE3-1FABA7CA7AB9}" name="Column774" dataDxfId="15742"/>
    <tableColumn id="791" xr3:uid="{1FE6984E-081A-4D5C-9D05-3B006EEAAF0D}" name="Column775" dataDxfId="15741"/>
    <tableColumn id="792" xr3:uid="{E32D1A7C-1CC4-4849-8BC0-5DE95C7535E1}" name="Column776" dataDxfId="15740"/>
    <tableColumn id="793" xr3:uid="{3B5D4794-8DFA-40EB-AD83-2ADE63549A5C}" name="Column777" dataDxfId="15739"/>
    <tableColumn id="794" xr3:uid="{A7370025-9F70-4191-85FF-EEB85DE35447}" name="Column778" dataDxfId="15738"/>
    <tableColumn id="795" xr3:uid="{18581B42-DA8C-45A6-9884-91D001B3F5DB}" name="Column779" dataDxfId="15737"/>
    <tableColumn id="796" xr3:uid="{9EB4A3AC-EE3C-4D5E-8BB2-258C19E0B579}" name="Column780" dataDxfId="15736"/>
    <tableColumn id="797" xr3:uid="{A7A2082A-D80C-4049-A47F-471BDB144F63}" name="Column781" dataDxfId="15735"/>
    <tableColumn id="798" xr3:uid="{C5C7DB9C-0815-46C2-A1E0-C5B2A2F6C62A}" name="Column782" dataDxfId="15734"/>
    <tableColumn id="799" xr3:uid="{88956C19-433B-4AA3-AF78-01B80C80AA56}" name="Column783" dataDxfId="15733"/>
    <tableColumn id="800" xr3:uid="{D088BB87-0A83-42AA-849C-07AEFC0AD1C1}" name="Column784" dataDxfId="15732"/>
    <tableColumn id="801" xr3:uid="{39263C5F-ECE6-4506-95AA-D719D83DC128}" name="Column785" dataDxfId="15731"/>
    <tableColumn id="802" xr3:uid="{051C5CE3-737E-486C-9513-00F1EB8D2906}" name="Column786" dataDxfId="15730"/>
    <tableColumn id="803" xr3:uid="{4D12C172-ED9F-4C14-B849-2C1128E8D2A1}" name="Column787" dataDxfId="15729"/>
    <tableColumn id="804" xr3:uid="{D718A37B-1DF2-414A-ABBC-92B93CF3C652}" name="Column788" dataDxfId="15728"/>
    <tableColumn id="805" xr3:uid="{91E6D3AD-84B6-41C3-9A4E-19F0639E6FD0}" name="Column789" dataDxfId="15727"/>
    <tableColumn id="806" xr3:uid="{209A41B2-1AD9-4734-861F-239397AADF13}" name="Column790" dataDxfId="15726"/>
    <tableColumn id="807" xr3:uid="{413E5465-3356-4B07-AC29-2CCC26E9D088}" name="Column791" dataDxfId="15725"/>
    <tableColumn id="808" xr3:uid="{CD0CBF91-0DDC-45EC-B5CA-AD1BE75E2770}" name="Column792" dataDxfId="15724"/>
    <tableColumn id="809" xr3:uid="{D67896DE-4135-4426-86F9-070FCF715972}" name="Column793" dataDxfId="15723"/>
    <tableColumn id="810" xr3:uid="{78B5BBB0-CFBE-45CA-9D4F-B765471A3A3E}" name="Column794" dataDxfId="15722"/>
    <tableColumn id="811" xr3:uid="{CEEA672B-B87D-42E7-86A2-25BC588CB2FB}" name="Column795" dataDxfId="15721"/>
    <tableColumn id="812" xr3:uid="{87584327-93AA-4BDC-96F6-431AA0C85EF5}" name="Column796" dataDxfId="15720"/>
    <tableColumn id="813" xr3:uid="{D1F59535-D0F8-41B7-ABCA-C302133F8BBB}" name="Column797" dataDxfId="15719"/>
    <tableColumn id="814" xr3:uid="{A394CB71-60CE-4630-9D38-ADCFD34F02DF}" name="Column798" dataDxfId="15718"/>
    <tableColumn id="815" xr3:uid="{C48D147B-B282-4373-8FE2-22B6B8F3C3C3}" name="Column799" dataDxfId="15717"/>
    <tableColumn id="816" xr3:uid="{1EA01BA2-FEF9-4299-A828-0CCCFAD18F12}" name="Column800" dataDxfId="15716"/>
    <tableColumn id="817" xr3:uid="{D7A0F0D7-02EA-4653-9FBA-2FBAD0F597F7}" name="Column801" dataDxfId="15715"/>
    <tableColumn id="818" xr3:uid="{1BBC24F7-3D7B-4F4F-B83F-812A5AA5EF09}" name="Column802" dataDxfId="15714"/>
    <tableColumn id="819" xr3:uid="{BE26839D-D58C-49DF-959C-272B5A3AEB01}" name="Column803" dataDxfId="15713"/>
    <tableColumn id="820" xr3:uid="{722C493A-7C1C-4FBF-B1C9-24A3753A6929}" name="Column804" dataDxfId="15712"/>
    <tableColumn id="821" xr3:uid="{437524F7-F753-49D8-A5D3-19B21D09CB41}" name="Column805" dataDxfId="15711"/>
    <tableColumn id="822" xr3:uid="{C634EA53-5A26-4B79-81FA-AA73F2B6AB58}" name="Column806" dataDxfId="15710"/>
    <tableColumn id="823" xr3:uid="{F865D2C5-F9D7-45F0-B224-19CCEB7E0DD3}" name="Column807" dataDxfId="15709"/>
    <tableColumn id="824" xr3:uid="{8E4D754C-1230-48BD-B7B7-8D1D9A2644E4}" name="Column808" dataDxfId="15708"/>
    <tableColumn id="825" xr3:uid="{E440D8E6-D100-431C-A752-D0941A4B761D}" name="Column809" dataDxfId="15707"/>
    <tableColumn id="826" xr3:uid="{9E5DD5CA-F640-4B54-AAEF-97FCA0B771AC}" name="Column810" dataDxfId="15706"/>
    <tableColumn id="827" xr3:uid="{4C5DA34A-7C5B-454F-846E-FA6FC3AEF8FB}" name="Column811" dataDxfId="15705"/>
    <tableColumn id="828" xr3:uid="{8BCE303A-C7C0-497F-A413-EAC449D78C45}" name="Column812" dataDxfId="15704"/>
    <tableColumn id="829" xr3:uid="{BBB58484-02F0-41DC-9AA1-6F1F6C42E5BC}" name="Column813" dataDxfId="15703"/>
    <tableColumn id="830" xr3:uid="{7513F33C-63D0-4D6D-8F87-8991F756F508}" name="Column814" dataDxfId="15702"/>
    <tableColumn id="831" xr3:uid="{D33C3132-105F-4F7F-A3A7-5DCAAD57C947}" name="Column815" dataDxfId="15701"/>
    <tableColumn id="832" xr3:uid="{CF257CAC-B148-42DF-9603-B7AA263479D4}" name="Column816" dataDxfId="15700"/>
    <tableColumn id="833" xr3:uid="{553D3CD5-0AFE-4289-9E58-FA33BDBAEF80}" name="Column817" dataDxfId="15699"/>
    <tableColumn id="834" xr3:uid="{4CA67627-6237-4FD7-854F-57FE5A7D209B}" name="Column818" dataDxfId="15698"/>
    <tableColumn id="835" xr3:uid="{A56867F7-C165-447B-852B-5D5D8AE98DBC}" name="Column819" dataDxfId="15697"/>
    <tableColumn id="836" xr3:uid="{6FCF6DEB-0CF4-4407-B3B7-FF8AFCD15741}" name="Column820" dataDxfId="15696"/>
    <tableColumn id="837" xr3:uid="{24245283-0237-4CD7-9400-A7730D260141}" name="Column821" dataDxfId="15695"/>
    <tableColumn id="838" xr3:uid="{A4BF3551-7F99-4D21-BA93-07716724E844}" name="Column822" dataDxfId="15694"/>
    <tableColumn id="839" xr3:uid="{CC6C089F-4012-4F76-BF43-187721D24ACC}" name="Column823" dataDxfId="15693"/>
    <tableColumn id="840" xr3:uid="{54789925-1914-4765-946E-5C6023531F14}" name="Column824" dataDxfId="15692"/>
    <tableColumn id="841" xr3:uid="{01F435A7-ADF5-496A-BD39-7A60A6ADC315}" name="Column825" dataDxfId="15691"/>
    <tableColumn id="842" xr3:uid="{DACF27BF-CB62-451E-BCAF-33ED54D94A0D}" name="Column826" dataDxfId="15690"/>
    <tableColumn id="843" xr3:uid="{D465B60D-E451-4B71-ACE7-37DFC9B72356}" name="Column827" dataDxfId="15689"/>
    <tableColumn id="844" xr3:uid="{E81FF9E5-4A00-4FE8-8209-A68F3CECD358}" name="Column828" dataDxfId="15688"/>
    <tableColumn id="845" xr3:uid="{AC2191FA-9BEA-459D-A8C1-B4F09D75DD14}" name="Column829" dataDxfId="15687"/>
    <tableColumn id="846" xr3:uid="{662362FB-B4ED-4AC6-8415-65D04E61E75C}" name="Column830" dataDxfId="15686"/>
    <tableColumn id="847" xr3:uid="{39A4FD84-1677-484D-B925-3ED14A1BC6C6}" name="Column831" dataDxfId="15685"/>
    <tableColumn id="848" xr3:uid="{064AC3C0-201E-4F87-94C1-2E872AE8AC57}" name="Column832" dataDxfId="15684"/>
    <tableColumn id="849" xr3:uid="{09A91E81-8BEC-4449-91D6-298130FB5834}" name="Column833" dataDxfId="15683"/>
    <tableColumn id="850" xr3:uid="{D7429D55-41BA-45CA-9D38-D48DB7768CDF}" name="Column834" dataDxfId="15682"/>
    <tableColumn id="851" xr3:uid="{C92EFF8C-036D-448E-9A09-E3E4F17CABAE}" name="Column835" dataDxfId="15681"/>
    <tableColumn id="852" xr3:uid="{2DA66ECE-E97A-417A-B00D-43B06E9DF9DC}" name="Column836" dataDxfId="15680"/>
    <tableColumn id="853" xr3:uid="{6A8A36EE-6836-42FC-BC0E-BF2FF1DAD0C7}" name="Column837" dataDxfId="15679"/>
    <tableColumn id="854" xr3:uid="{FE22B5C5-F230-4FDD-B9DD-82B6680676EB}" name="Column838" dataDxfId="15678"/>
    <tableColumn id="855" xr3:uid="{0C113BCD-6DBD-4F1E-9C9D-4D8AFE9EF9B3}" name="Column839" dataDxfId="15677"/>
    <tableColumn id="856" xr3:uid="{53669B46-CCC8-4271-8F31-FE239B07EC1C}" name="Column840" dataDxfId="15676"/>
    <tableColumn id="857" xr3:uid="{400250A5-BB3B-47A7-BCDB-7131D91D8EBC}" name="Column841" dataDxfId="15675"/>
    <tableColumn id="858" xr3:uid="{4CE2BA0B-8F0C-43B1-9C99-21FCC2B7B04E}" name="Column842" dataDxfId="15674"/>
    <tableColumn id="859" xr3:uid="{0826DAA1-7841-4CD8-86C6-259E01837BA7}" name="Column843" dataDxfId="15673"/>
    <tableColumn id="860" xr3:uid="{CAC631D5-6531-4A27-A42A-E88DE0C86EB2}" name="Column844" dataDxfId="15672"/>
    <tableColumn id="861" xr3:uid="{610091D0-AB5F-4889-92CA-F1B2AE6C81D3}" name="Column845" dataDxfId="15671"/>
    <tableColumn id="862" xr3:uid="{D0443E70-921D-40A8-8BF6-3EDF117630EE}" name="Column846" dataDxfId="15670"/>
    <tableColumn id="863" xr3:uid="{0D9F48A7-B67E-4D87-A56F-A1663F170B6E}" name="Column847" dataDxfId="15669"/>
    <tableColumn id="864" xr3:uid="{03FAB763-F0B6-44AD-B0AB-4E2FE06AE4A4}" name="Column848" dataDxfId="15668"/>
    <tableColumn id="865" xr3:uid="{287A7610-4058-4D45-9CD9-3D9360FF9744}" name="Column849" dataDxfId="15667"/>
    <tableColumn id="866" xr3:uid="{0D64851B-C572-4F75-A73D-FC33733F2B86}" name="Column850" dataDxfId="15666"/>
    <tableColumn id="867" xr3:uid="{94CDD980-F1EB-45FA-9861-0651E7089C13}" name="Column851" dataDxfId="15665"/>
    <tableColumn id="868" xr3:uid="{45A67ADD-C892-4A1E-BCD1-D7DD1600708F}" name="Column852" dataDxfId="15664"/>
    <tableColumn id="869" xr3:uid="{71144248-A664-4BCB-8C3A-466CB63DACEC}" name="Column853" dataDxfId="15663"/>
    <tableColumn id="870" xr3:uid="{0A01E411-8079-40A8-8A51-B4F351FCE752}" name="Column854" dataDxfId="15662"/>
    <tableColumn id="871" xr3:uid="{5D580490-981D-4779-AF7A-3CC667600612}" name="Column855" dataDxfId="15661"/>
    <tableColumn id="872" xr3:uid="{64F66820-B9A5-4F89-9232-0ECFF89CCAFA}" name="Column856" dataDxfId="15660"/>
    <tableColumn id="873" xr3:uid="{AA5069F4-D62E-49C7-AD15-F2AAB68FB022}" name="Column857" dataDxfId="15659"/>
    <tableColumn id="874" xr3:uid="{73216CC6-9BD5-4FE6-991C-11508B77B1A6}" name="Column858" dataDxfId="15658"/>
    <tableColumn id="875" xr3:uid="{228C0EDF-7888-48C0-BED9-1C85594DA9F1}" name="Column859" dataDxfId="15657"/>
    <tableColumn id="876" xr3:uid="{B525C2F1-9542-4579-903A-E9EAC4C0A157}" name="Column860" dataDxfId="15656"/>
    <tableColumn id="877" xr3:uid="{5A81C422-104C-4504-A0EA-56920F4BF6D3}" name="Column861" dataDxfId="15655"/>
    <tableColumn id="878" xr3:uid="{E63A4124-AE2F-46FF-B2D1-BD68D84119C4}" name="Column862" dataDxfId="15654"/>
    <tableColumn id="879" xr3:uid="{B0CD8AC6-CE84-4F93-A31A-F12E6E65B40F}" name="Column863" dataDxfId="15653"/>
    <tableColumn id="880" xr3:uid="{763930E1-E86E-425B-B4F3-3DD176FB67CC}" name="Column864" dataDxfId="15652"/>
    <tableColumn id="881" xr3:uid="{07B056F0-5311-4D0D-A947-5E27AEA2FA4F}" name="Column865" dataDxfId="15651"/>
    <tableColumn id="882" xr3:uid="{EDC79EB0-AE0D-431A-B95A-C8B92D0433FB}" name="Column866" dataDxfId="15650"/>
    <tableColumn id="883" xr3:uid="{B25BCEB3-2664-4A48-AE5A-68C76F424F3D}" name="Column867" dataDxfId="15649"/>
    <tableColumn id="884" xr3:uid="{EADC9C7D-48DB-435C-B7B2-6C6044D6A730}" name="Column868" dataDxfId="15648"/>
    <tableColumn id="885" xr3:uid="{0120C4A9-E6AB-41DC-9635-DBB85F257D6F}" name="Column869" dataDxfId="15647"/>
    <tableColumn id="886" xr3:uid="{16C4B5F2-A113-47A3-B723-23B11ECEAA88}" name="Column870" dataDxfId="15646"/>
    <tableColumn id="887" xr3:uid="{7AEB966E-B4C3-4CB8-9E69-115C5311208A}" name="Column871" dataDxfId="15645"/>
    <tableColumn id="888" xr3:uid="{6152D8DA-64EF-4145-B417-FB1185E3AE3A}" name="Column872" dataDxfId="15644"/>
    <tableColumn id="889" xr3:uid="{A850B52F-90E0-4A94-ABBB-4C1DD1EA9AE4}" name="Column873" dataDxfId="15643"/>
    <tableColumn id="890" xr3:uid="{1F310967-918B-4703-9073-0B986D1B451E}" name="Column874" dataDxfId="15642"/>
    <tableColumn id="891" xr3:uid="{AADF4F9E-B99F-42AC-999A-9278164749CF}" name="Column875" dataDxfId="15641"/>
    <tableColumn id="892" xr3:uid="{2FC6FFDB-7CCE-4AA7-A1BD-9821B26F15AF}" name="Column876" dataDxfId="15640"/>
    <tableColumn id="893" xr3:uid="{3C835FEA-B719-457C-8390-5483B41B55F2}" name="Column877" dataDxfId="15639"/>
    <tableColumn id="894" xr3:uid="{3706D700-95D8-41E3-B4F8-A46AD16DCCB1}" name="Column878" dataDxfId="15638"/>
    <tableColumn id="895" xr3:uid="{CB4F4925-B81A-43AA-B428-4C14644033B6}" name="Column879" dataDxfId="15637"/>
    <tableColumn id="896" xr3:uid="{5F123ACD-632A-4A35-A59D-2AC25C4CAC3A}" name="Column880" dataDxfId="15636"/>
    <tableColumn id="897" xr3:uid="{DEE7158B-F28D-4A2C-A708-7DF15EC72916}" name="Column881" dataDxfId="15635"/>
    <tableColumn id="898" xr3:uid="{BF3BEBC7-937A-48CC-8F3A-9577F979225E}" name="Column882" dataDxfId="15634"/>
    <tableColumn id="899" xr3:uid="{BCDB6806-35EE-4A06-B42A-9E5822B6FECE}" name="Column883" dataDxfId="15633"/>
    <tableColumn id="900" xr3:uid="{7D0D9008-DEDB-4DBD-84F4-2582234B5A15}" name="Column884" dataDxfId="15632"/>
    <tableColumn id="901" xr3:uid="{C33E1EB0-1425-4968-A43C-12EF1A6A178E}" name="Column885" dataDxfId="15631"/>
    <tableColumn id="902" xr3:uid="{91D20C1C-9EAC-40A5-9E38-5C52AEF519C1}" name="Column886" dataDxfId="15630"/>
    <tableColumn id="903" xr3:uid="{BB0C77E6-ABA2-4E0E-9E46-1CF9BBBCF881}" name="Column887" dataDxfId="15629"/>
    <tableColumn id="904" xr3:uid="{C32D8C55-49FB-4323-8BF6-EE2007FF94D6}" name="Column888" dataDxfId="15628"/>
    <tableColumn id="905" xr3:uid="{E567F5AF-4E86-44A9-8A6F-FCB205251E5F}" name="Column889" dataDxfId="15627"/>
    <tableColumn id="906" xr3:uid="{0CF6E2D0-A9A6-4574-B618-F737F4EC9BF0}" name="Column890" dataDxfId="15626"/>
    <tableColumn id="907" xr3:uid="{A9944BA7-1E6F-456C-B076-68EADB42ABB0}" name="Column891" dataDxfId="15625"/>
    <tableColumn id="908" xr3:uid="{FBCC00B9-09B2-4A51-94D5-2D44F4FB803A}" name="Column892" dataDxfId="15624"/>
    <tableColumn id="909" xr3:uid="{5A8CDADC-2453-4F16-AA08-7B4603CED7D6}" name="Column893" dataDxfId="15623"/>
    <tableColumn id="910" xr3:uid="{932E1C53-7C6B-41E2-879F-362B138EBD35}" name="Column894" dataDxfId="15622"/>
    <tableColumn id="911" xr3:uid="{2697A0D3-32A8-4573-8A82-40C57A8DF26B}" name="Column895" dataDxfId="15621"/>
    <tableColumn id="912" xr3:uid="{6AE2512A-BFA8-4D9B-8330-320ED7A0DB9C}" name="Column896" dataDxfId="15620"/>
    <tableColumn id="913" xr3:uid="{D1FCD235-BBB0-447A-8CF3-3C4B1F1BD1BE}" name="Column897" dataDxfId="15619"/>
    <tableColumn id="914" xr3:uid="{31CCD89E-15BB-4D25-9AFA-E32123C2D563}" name="Column898" dataDxfId="15618"/>
    <tableColumn id="915" xr3:uid="{C46DDDD4-EE33-4C3F-AC60-64AC9ABD31D0}" name="Column899" dataDxfId="15617"/>
    <tableColumn id="916" xr3:uid="{B59698E6-3B27-4E9B-B79B-651BAEEE957F}" name="Column900" dataDxfId="15616"/>
    <tableColumn id="917" xr3:uid="{F9867718-04B2-402B-99B7-0E48C0708F29}" name="Column901" dataDxfId="15615"/>
    <tableColumn id="918" xr3:uid="{9915EF1E-2766-4392-9657-82B715D34C95}" name="Column902" dataDxfId="15614"/>
    <tableColumn id="919" xr3:uid="{DDDC94B2-1879-4E39-B74F-C2BF31A26AD2}" name="Column903" dataDxfId="15613"/>
    <tableColumn id="920" xr3:uid="{080D8ECB-9E9F-41BD-8029-CB468441E30F}" name="Column904" dataDxfId="15612"/>
    <tableColumn id="921" xr3:uid="{177229BB-4B1B-4069-B06C-406B0FB5DEBD}" name="Column905" dataDxfId="15611"/>
    <tableColumn id="922" xr3:uid="{59A72A0C-6B69-499D-A37E-7E238093288F}" name="Column906" dataDxfId="15610"/>
    <tableColumn id="923" xr3:uid="{B418BADD-C48D-4077-9842-B31089653B8D}" name="Column907" dataDxfId="15609"/>
    <tableColumn id="924" xr3:uid="{8D20E1A4-8AB3-41B9-80AE-4D5CF5831B2E}" name="Column908" dataDxfId="15608"/>
    <tableColumn id="925" xr3:uid="{2F70AC94-F622-4FEE-B1D7-ED39DBD56A26}" name="Column909" dataDxfId="15607"/>
    <tableColumn id="926" xr3:uid="{7B9F1C3F-4BA3-4627-943C-3CFBC85559B8}" name="Column910" dataDxfId="15606"/>
    <tableColumn id="927" xr3:uid="{CAB2A580-D860-4853-B3D0-09DC15C534E1}" name="Column911" dataDxfId="15605"/>
    <tableColumn id="928" xr3:uid="{75039D04-2ED7-4D57-B784-40057BABA5AB}" name="Column912" dataDxfId="15604"/>
    <tableColumn id="929" xr3:uid="{C4E0417C-FBB8-42A4-A0B8-6EDBE0A9E34E}" name="Column913" dataDxfId="15603"/>
    <tableColumn id="930" xr3:uid="{CC09103D-586C-4318-B3A7-2E6F08221CD6}" name="Column914" dataDxfId="15602"/>
    <tableColumn id="931" xr3:uid="{792555FD-8E4A-40DC-8BAB-4E4FEDA4B045}" name="Column915" dataDxfId="15601"/>
    <tableColumn id="932" xr3:uid="{902A85C0-2401-4A8F-97C8-93F59C666830}" name="Column916" dataDxfId="15600"/>
    <tableColumn id="933" xr3:uid="{F2BFEE30-931E-42B1-A315-A4D5AB5FCA3C}" name="Column917" dataDxfId="15599"/>
    <tableColumn id="934" xr3:uid="{4D7F1A8E-58CA-4B46-BC1E-863BFEA47F48}" name="Column918" dataDxfId="15598"/>
    <tableColumn id="935" xr3:uid="{64B50C2E-2458-433D-AD6C-BF83C3DF708F}" name="Column919" dataDxfId="15597"/>
    <tableColumn id="936" xr3:uid="{28D1A135-5AD3-4FF3-8CA0-2839F8ACA7A9}" name="Column920" dataDxfId="15596"/>
    <tableColumn id="937" xr3:uid="{E2A0D7F9-A75F-4347-9F4D-2BCEDBE32ECB}" name="Column921" dataDxfId="15595"/>
    <tableColumn id="938" xr3:uid="{616D3E9F-344B-4DC8-B361-A3759C26C41A}" name="Column922" dataDxfId="15594"/>
    <tableColumn id="939" xr3:uid="{474F1D1C-8F38-409C-BF17-0EBAFA3F450B}" name="Column923" dataDxfId="15593"/>
    <tableColumn id="940" xr3:uid="{8DB3859C-EBD1-41BD-A343-15054D2E7036}" name="Column924" dataDxfId="15592"/>
    <tableColumn id="941" xr3:uid="{3057E298-957B-4191-A4F4-FF7912CF4941}" name="Column925" dataDxfId="15591"/>
    <tableColumn id="942" xr3:uid="{E0A1193A-CE1C-4968-8656-544E1F008977}" name="Column926" dataDxfId="15590"/>
    <tableColumn id="943" xr3:uid="{3DB7B798-31B0-44A1-AEF4-ED5BD6B1A256}" name="Column927" dataDxfId="15589"/>
    <tableColumn id="944" xr3:uid="{9D21516E-2F15-4857-B7DA-E61F88B5F157}" name="Column928" dataDxfId="15588"/>
    <tableColumn id="945" xr3:uid="{A4E67D5F-1A79-46D0-8590-6B784D6EE839}" name="Column929" dataDxfId="15587"/>
    <tableColumn id="946" xr3:uid="{88EF99C4-E775-4CEC-979A-E8C8180AC2A9}" name="Column930" dataDxfId="15586"/>
    <tableColumn id="947" xr3:uid="{DBF6A706-1B79-49A9-B034-238ECC2D180D}" name="Column931" dataDxfId="15585"/>
    <tableColumn id="948" xr3:uid="{99F427A4-658D-411F-ACE1-FB9DA0708694}" name="Column932" dataDxfId="15584"/>
    <tableColumn id="949" xr3:uid="{05942B3A-1D15-4DC1-8EA4-16C25241A1BC}" name="Column933" dataDxfId="15583"/>
    <tableColumn id="950" xr3:uid="{655C6F46-6DEB-4614-AE00-EC4FEE77B7A2}" name="Column934" dataDxfId="15582"/>
    <tableColumn id="951" xr3:uid="{BE8B6AD3-FFF0-45BD-B11A-973B7A0EDA7B}" name="Column935" dataDxfId="15581"/>
    <tableColumn id="952" xr3:uid="{51DF3C72-661F-4524-8222-CFC0D62DF839}" name="Column936" dataDxfId="15580"/>
    <tableColumn id="953" xr3:uid="{68734589-B4D2-4F64-AAAD-B7362CC74BAA}" name="Column937" dataDxfId="15579"/>
    <tableColumn id="954" xr3:uid="{838A39A7-7E8E-4660-9D97-1145672207AB}" name="Column938" dataDxfId="15578"/>
    <tableColumn id="955" xr3:uid="{CFAA2847-594E-4FB6-B852-13F4B02B9CB8}" name="Column939" dataDxfId="15577"/>
    <tableColumn id="956" xr3:uid="{CEE7F164-5427-4372-891F-DD3A407C8D08}" name="Column940" dataDxfId="15576"/>
    <tableColumn id="957" xr3:uid="{C6E1561C-68FF-43DE-A9A2-87313EB1E6E9}" name="Column941" dataDxfId="15575"/>
    <tableColumn id="958" xr3:uid="{2E19EA41-8F71-4297-B5AC-EC28E176E47F}" name="Column942" dataDxfId="15574"/>
    <tableColumn id="959" xr3:uid="{C051447A-7E89-44E9-B46D-77C0335C80AB}" name="Column943" dataDxfId="15573"/>
    <tableColumn id="960" xr3:uid="{D61C203E-C47D-4304-B080-7A5D80FF1808}" name="Column944" dataDxfId="15572"/>
    <tableColumn id="961" xr3:uid="{14907D14-8728-435F-B0F0-8D7A1AA380BF}" name="Column945" dataDxfId="15571"/>
    <tableColumn id="962" xr3:uid="{27B23D23-B0C2-4336-BFAA-79A4B1DA6289}" name="Column946" dataDxfId="15570"/>
    <tableColumn id="963" xr3:uid="{2C573C13-82C5-42A6-A892-18B8F13B4B52}" name="Column947" dataDxfId="15569"/>
    <tableColumn id="964" xr3:uid="{A02B6B45-6E98-4BE2-A4CD-D89A1ED52C77}" name="Column948" dataDxfId="15568"/>
    <tableColumn id="965" xr3:uid="{6C246C63-2E88-49E5-ACE6-AF9F56B877E8}" name="Column949" dataDxfId="15567"/>
    <tableColumn id="966" xr3:uid="{11E119F8-B918-4823-9474-7DD9A4BBA244}" name="Column950" dataDxfId="15566"/>
    <tableColumn id="967" xr3:uid="{7C5B0018-F4C4-44EF-BB1C-6F5E29C71DC7}" name="Column951" dataDxfId="15565"/>
    <tableColumn id="968" xr3:uid="{64715DD5-8A6F-4FDE-9B4F-8D2AFE7FDF6A}" name="Column952" dataDxfId="15564"/>
    <tableColumn id="969" xr3:uid="{6C9A7885-A07F-481B-A5DE-27EDB046B8BB}" name="Column953" dataDxfId="15563"/>
    <tableColumn id="970" xr3:uid="{5C3D7EE0-DC68-4372-958E-9AF1076018B2}" name="Column954" dataDxfId="15562"/>
    <tableColumn id="971" xr3:uid="{A53934FB-1334-414F-B00D-CC2B3760F5C3}" name="Column955" dataDxfId="15561"/>
    <tableColumn id="972" xr3:uid="{B72D3B41-0E32-4F86-9EBB-77A7FFC29961}" name="Column956" dataDxfId="15560"/>
    <tableColumn id="973" xr3:uid="{F785E464-7208-40B9-B723-7C7251BA921C}" name="Column957" dataDxfId="15559"/>
    <tableColumn id="974" xr3:uid="{A6F7FA87-69D6-45A8-8E3E-9AE7459B12C2}" name="Column958" dataDxfId="15558"/>
    <tableColumn id="975" xr3:uid="{6BDEA410-97E7-4963-ACE8-BF1A28982BA3}" name="Column959" dataDxfId="15557"/>
    <tableColumn id="976" xr3:uid="{30A928E6-FF4B-47E8-A541-C7EB0D23DEB8}" name="Column960" dataDxfId="15556"/>
    <tableColumn id="977" xr3:uid="{6CAFCE35-48E3-4032-9609-349404A4E540}" name="Column961" dataDxfId="15555"/>
    <tableColumn id="978" xr3:uid="{9CF64A92-1790-4C0D-9BD6-6A7F74C06EB8}" name="Column962" dataDxfId="15554"/>
    <tableColumn id="979" xr3:uid="{9110A28B-D8D2-4970-AED8-4DD95F8E775B}" name="Column963" dataDxfId="15553"/>
    <tableColumn id="980" xr3:uid="{77A1B942-7A58-4480-8CD6-61C9D4D88BB2}" name="Column964" dataDxfId="15552"/>
    <tableColumn id="981" xr3:uid="{E2A431D0-BC06-4DB5-9D83-AEA4C66D1DB9}" name="Column965" dataDxfId="15551"/>
    <tableColumn id="982" xr3:uid="{3D829469-056E-4333-94A0-DB73788CE498}" name="Column966" dataDxfId="15550"/>
    <tableColumn id="983" xr3:uid="{C10449FA-035D-4458-9C00-5064E1896577}" name="Column967" dataDxfId="15549"/>
    <tableColumn id="984" xr3:uid="{875EFED9-4F6C-4085-9680-B2D31A53F947}" name="Column968" dataDxfId="15548"/>
    <tableColumn id="985" xr3:uid="{D88AB73A-3CC4-4C4B-9E29-E8989B4787D4}" name="Column969" dataDxfId="15547"/>
    <tableColumn id="986" xr3:uid="{D2A3EDD9-DA64-4514-A725-DBDEDE51AE14}" name="Column970" dataDxfId="15546"/>
    <tableColumn id="987" xr3:uid="{CEE9FF32-1624-4AE1-8720-A494A8934AF6}" name="Column971" dataDxfId="15545"/>
    <tableColumn id="988" xr3:uid="{FAE56B32-5C48-4FD3-9A27-46952CF2A1A4}" name="Column972" dataDxfId="15544"/>
    <tableColumn id="989" xr3:uid="{49D53898-CD59-480B-96B8-454D756A16BC}" name="Column973" dataDxfId="15543"/>
    <tableColumn id="990" xr3:uid="{5BA3927A-9A0D-45DA-81A3-C3A1EE8554F7}" name="Column974" dataDxfId="15542"/>
    <tableColumn id="991" xr3:uid="{DBB3681B-6BAC-4C94-AA8C-95B9CE3D6F4C}" name="Column975" dataDxfId="15541"/>
    <tableColumn id="992" xr3:uid="{0E713343-4BF7-407E-935D-EDF57FF67E9B}" name="Column976" dataDxfId="15540"/>
    <tableColumn id="993" xr3:uid="{8DAD664C-25CC-4B5A-B059-25700568B414}" name="Column977" dataDxfId="15539"/>
    <tableColumn id="994" xr3:uid="{D2D6C3D6-EE5D-46D3-8A2F-FFB7FF7634EC}" name="Column978" dataDxfId="15538"/>
    <tableColumn id="995" xr3:uid="{A2F4BCD8-2FAC-43F2-AB41-315D17993650}" name="Column979" dataDxfId="15537"/>
    <tableColumn id="996" xr3:uid="{E5521E2E-A15D-4FED-A136-F3FEF48A3009}" name="Column980" dataDxfId="15536"/>
    <tableColumn id="997" xr3:uid="{1AF70D81-3E48-4C6D-9BD7-23DC4473BB12}" name="Column981" dataDxfId="15535"/>
    <tableColumn id="998" xr3:uid="{103C74B2-8B5B-4A8C-A6B2-CF0A2939AF1B}" name="Column982" dataDxfId="15534"/>
    <tableColumn id="999" xr3:uid="{67D77D6F-5326-4167-A7B7-35FA4252F6D5}" name="Column983" dataDxfId="15533"/>
    <tableColumn id="1000" xr3:uid="{85946A7D-5350-4F6D-A4D2-A7BC775C9943}" name="Column984" dataDxfId="15532"/>
    <tableColumn id="1001" xr3:uid="{F1CD37DD-E0CD-4394-AB3E-3144DC357225}" name="Column985" dataDxfId="15531"/>
    <tableColumn id="1002" xr3:uid="{11AC7F00-B317-44A3-A766-6BF81FAD5C94}" name="Column986" dataDxfId="15530"/>
    <tableColumn id="1003" xr3:uid="{8505F4C1-B628-417D-83CE-F986EAFA435E}" name="Column987" dataDxfId="15529"/>
    <tableColumn id="1004" xr3:uid="{91333189-9B40-4106-85F3-5830B5D67D64}" name="Column988" dataDxfId="15528"/>
    <tableColumn id="1005" xr3:uid="{FF721817-9D11-4E00-8C13-6B1B6ED7840C}" name="Column989" dataDxfId="15527"/>
    <tableColumn id="1006" xr3:uid="{4B4EC1E2-A34F-4283-86A4-C29487ABD8C7}" name="Column990" dataDxfId="15526"/>
    <tableColumn id="1007" xr3:uid="{2D0C312A-0E3B-4FBB-B4EB-F3F91613BAA8}" name="Column991" dataDxfId="15525"/>
    <tableColumn id="1008" xr3:uid="{EE9CEE40-DF5F-461B-9F8D-13FF1DE9930A}" name="Column992" dataDxfId="15524"/>
    <tableColumn id="1009" xr3:uid="{52F94FD1-A793-46AC-93B3-2FE20D1B7C9C}" name="Column993" dataDxfId="15523"/>
    <tableColumn id="1010" xr3:uid="{49985CAF-5F63-412E-80D1-18D42C6460A7}" name="Column994" dataDxfId="15522"/>
    <tableColumn id="1011" xr3:uid="{64C6C8A3-37A6-4BD6-9585-4BD58F1601EF}" name="Column995" dataDxfId="15521"/>
    <tableColumn id="1012" xr3:uid="{61650E11-F4A0-4E33-944E-6A3DBDF1F79F}" name="Column996" dataDxfId="15520"/>
    <tableColumn id="1013" xr3:uid="{7F2AF7AC-EBD3-44B2-81F7-E2CB7C8E318F}" name="Column997" dataDxfId="15519"/>
    <tableColumn id="1014" xr3:uid="{66FAECBF-6BF3-43E6-BFC7-6CCC4257790E}" name="Column998" dataDxfId="15518"/>
    <tableColumn id="1015" xr3:uid="{FB695CD8-7922-4BB2-AC10-90BEE9AD01EB}" name="Column999" dataDxfId="15517"/>
    <tableColumn id="1016" xr3:uid="{C50301B2-D268-48F6-BC0B-55BDF5B6B4A6}" name="Column1000" dataDxfId="15516"/>
    <tableColumn id="1017" xr3:uid="{1FA96331-BFD7-4D66-BB2D-9A04774F2FB7}" name="Column1001" dataDxfId="15515"/>
    <tableColumn id="1018" xr3:uid="{54C6EA47-A3FB-40B9-8725-1C4BCA8197FF}" name="Column1002" dataDxfId="15514"/>
    <tableColumn id="1019" xr3:uid="{9859CA13-37A2-4302-BF8E-6B31E86851A4}" name="Column1003" dataDxfId="15513"/>
    <tableColumn id="1020" xr3:uid="{0886CBD5-D34A-4B18-B0DE-D72F978D178E}" name="Column1004" dataDxfId="15512"/>
    <tableColumn id="1021" xr3:uid="{8E7C6F9A-C029-4C35-9135-2EC4762193F9}" name="Column1005" dataDxfId="15511"/>
    <tableColumn id="1022" xr3:uid="{59F92912-2216-40CD-B0A0-CF1F837EEC0C}" name="Column1006" dataDxfId="15510"/>
    <tableColumn id="1023" xr3:uid="{10D2AE0F-B0DB-4ABB-9570-820E254DF184}" name="Column1007" dataDxfId="15509"/>
    <tableColumn id="1024" xr3:uid="{132C68CE-F0A3-4C6F-B9B6-013F9B726222}" name="Column1008" dataDxfId="15508"/>
    <tableColumn id="1025" xr3:uid="{7929DA8E-BF9A-44A9-9855-56E15D115CDE}" name="Column1009" dataDxfId="15507"/>
    <tableColumn id="1026" xr3:uid="{1E1E8778-727A-4F7D-B0FE-B279E31A682A}" name="Column1010" dataDxfId="15506"/>
    <tableColumn id="1027" xr3:uid="{9D559C30-925E-4C28-8784-3BA49E4C4C8E}" name="Column1011" dataDxfId="15505"/>
    <tableColumn id="1028" xr3:uid="{F3D7D9EE-622A-4AA4-97E3-69BDFDDABDB6}" name="Column1012" dataDxfId="15504"/>
    <tableColumn id="1029" xr3:uid="{BB4AFCF3-C19D-47AF-BB22-ADBC4B4DAD81}" name="Column1013" dataDxfId="15503"/>
    <tableColumn id="1030" xr3:uid="{A655A0E3-C449-4054-B52D-A9A6DA62B3A3}" name="Column1014" dataDxfId="15502"/>
    <tableColumn id="1031" xr3:uid="{CCA0B7BE-E961-4DB4-860D-EF8467C33E02}" name="Column1015" dataDxfId="15501"/>
    <tableColumn id="1032" xr3:uid="{CDC673B4-9587-4EA7-A116-95729DD91424}" name="Column1016" dataDxfId="15500"/>
    <tableColumn id="1033" xr3:uid="{F9EBFA37-F90D-4835-9C49-B814F0452C0D}" name="Column1017" dataDxfId="15499"/>
    <tableColumn id="1034" xr3:uid="{1004F881-D762-4B3B-829E-8FB463E7FB4A}" name="Column1018" dataDxfId="15498"/>
    <tableColumn id="1035" xr3:uid="{A8549C0C-4821-4829-9B19-D0B5EC0E7A3E}" name="Column1019" dataDxfId="15497"/>
    <tableColumn id="1036" xr3:uid="{2B210291-2801-4B66-8C30-431FB14C78F4}" name="Column1020" dataDxfId="15496"/>
    <tableColumn id="1037" xr3:uid="{EB5E9203-CA03-4860-A1B1-64D40895ECCE}" name="Column1021" dataDxfId="15495"/>
    <tableColumn id="1038" xr3:uid="{FBC9AD21-99E6-4335-AD73-8511523C79F9}" name="Column1022" dataDxfId="15494"/>
    <tableColumn id="1039" xr3:uid="{6602CB1B-E98A-47C4-8619-F27F7D1114A1}" name="Column1023" dataDxfId="15493"/>
    <tableColumn id="1040" xr3:uid="{9EEEA69E-7162-4715-9276-134AF6A58D29}" name="Column1024" dataDxfId="15492"/>
    <tableColumn id="1041" xr3:uid="{C042EA59-9CCF-4D26-9CD8-1A8A4D8EBCD9}" name="Column1025" dataDxfId="15491"/>
    <tableColumn id="1042" xr3:uid="{9E48DC4C-19E2-446D-B3A5-F6E2A4172B45}" name="Column1026" dataDxfId="15490"/>
    <tableColumn id="1043" xr3:uid="{8C872E3C-33FC-448C-95D6-5BA3095AA50A}" name="Column1027" dataDxfId="15489"/>
    <tableColumn id="1044" xr3:uid="{76ADE794-B451-4859-808B-8440E5AED006}" name="Column1028" dataDxfId="15488"/>
    <tableColumn id="1045" xr3:uid="{C083DD34-EFBC-4546-8FC1-E0576FB6ED0B}" name="Column1029" dataDxfId="15487"/>
    <tableColumn id="1046" xr3:uid="{EE881CB3-7A0E-49C2-A2F9-A5649E856C8B}" name="Column1030" dataDxfId="15486"/>
    <tableColumn id="1047" xr3:uid="{C17631F6-5D45-457B-A013-3AA9EB0F827B}" name="Column1031" dataDxfId="15485"/>
    <tableColumn id="1048" xr3:uid="{087D8FA8-D937-4A84-81A4-CA5D2C06001E}" name="Column1032" dataDxfId="15484"/>
    <tableColumn id="1049" xr3:uid="{E74EC570-BDFB-4912-8D44-81FAD6DDA920}" name="Column1033" dataDxfId="15483"/>
    <tableColumn id="1050" xr3:uid="{EB2603EF-10FB-40C1-8B03-80E87318E985}" name="Column1034" dataDxfId="15482"/>
    <tableColumn id="1051" xr3:uid="{6F38BD2E-8E78-4AAB-9506-DF623E43143A}" name="Column1035" dataDxfId="15481"/>
    <tableColumn id="1052" xr3:uid="{DC2D93A2-A757-4379-A26E-1B8B9E5DFCE2}" name="Column1036" dataDxfId="15480"/>
    <tableColumn id="1053" xr3:uid="{873339B9-450F-4E8A-9D44-BD10715A6996}" name="Column1037" dataDxfId="15479"/>
    <tableColumn id="1054" xr3:uid="{B6CD567B-E77F-46A9-BA97-F4E93FE931B2}" name="Column1038" dataDxfId="15478"/>
    <tableColumn id="1055" xr3:uid="{AA01EEEB-8CE7-4802-8182-230DD98F6047}" name="Column1039" dataDxfId="15477"/>
    <tableColumn id="1056" xr3:uid="{98AA2887-9805-4986-9E92-8399F9038AC2}" name="Column1040" dataDxfId="15476"/>
    <tableColumn id="1057" xr3:uid="{C75DC6D0-332D-43BF-87F3-F00C5AC57D6D}" name="Column1041" dataDxfId="15475"/>
    <tableColumn id="1058" xr3:uid="{D235E9D9-C7EE-4444-A65F-E4F057754471}" name="Column1042" dataDxfId="15474"/>
    <tableColumn id="1059" xr3:uid="{EA9D377B-B747-4F53-A529-8CD444B7F312}" name="Column1043" dataDxfId="15473"/>
    <tableColumn id="1060" xr3:uid="{2DBCA0F9-8800-44F5-A3AC-FFA11352EFE5}" name="Column1044" dataDxfId="15472"/>
    <tableColumn id="1061" xr3:uid="{FD584173-C2D8-444B-8264-9C30B6FDE1A0}" name="Column1045" dataDxfId="15471"/>
    <tableColumn id="1062" xr3:uid="{BC759D62-BEBC-4031-8664-14E5A7FE8B69}" name="Column1046" dataDxfId="15470"/>
    <tableColumn id="1063" xr3:uid="{5328D8F1-B531-4EF6-999F-33073BC5CB8F}" name="Column1047" dataDxfId="15469"/>
    <tableColumn id="1064" xr3:uid="{32B15C7D-D952-4A7B-9F19-D45A587B859D}" name="Column1048" dataDxfId="15468"/>
    <tableColumn id="1065" xr3:uid="{C57E9721-6BD8-42E2-803D-4440F9EB4975}" name="Column1049" dataDxfId="15467"/>
    <tableColumn id="1066" xr3:uid="{E8C0862F-21D7-4C84-8431-E745DE3504D4}" name="Column1050" dataDxfId="15466"/>
    <tableColumn id="1067" xr3:uid="{3DEF2F29-457E-4919-91C6-BD8B1DBF9078}" name="Column1051" dataDxfId="15465"/>
    <tableColumn id="1068" xr3:uid="{50E81E73-23BF-4CA7-9B14-225675770636}" name="Column1052" dataDxfId="15464"/>
    <tableColumn id="1069" xr3:uid="{7E52C3F6-0C26-4516-B4AE-4406009C8015}" name="Column1053" dataDxfId="15463"/>
    <tableColumn id="1070" xr3:uid="{92BD36CC-94CD-4055-94F1-49750262919F}" name="Column1054" dataDxfId="15462"/>
    <tableColumn id="1071" xr3:uid="{4657B8E6-41FE-4D34-92A8-443226F86812}" name="Column1055" dataDxfId="15461"/>
    <tableColumn id="1072" xr3:uid="{5E672AE6-E0E7-4576-B88B-5547F8A289DE}" name="Column1056" dataDxfId="15460"/>
    <tableColumn id="1073" xr3:uid="{523AEEBB-FB41-4A1A-9201-C1F1240C0E6A}" name="Column1057" dataDxfId="15459"/>
    <tableColumn id="1074" xr3:uid="{8F6968EB-77DC-4741-8870-98C9FADA9492}" name="Column1058" dataDxfId="15458"/>
    <tableColumn id="1075" xr3:uid="{DC66E238-CA34-4797-BA43-DF23DD794C51}" name="Column1059" dataDxfId="15457"/>
    <tableColumn id="1076" xr3:uid="{3AA4A406-AFC1-4AB4-8213-87EDE24F06B5}" name="Column1060" dataDxfId="15456"/>
    <tableColumn id="1077" xr3:uid="{447CB808-E23A-4F5F-A2EE-1E3C45793A67}" name="Column1061" dataDxfId="15455"/>
    <tableColumn id="1078" xr3:uid="{635CB4F1-B585-43B9-B27B-265F67B19174}" name="Column1062" dataDxfId="15454"/>
    <tableColumn id="1079" xr3:uid="{A4CCFC77-0BD1-445D-A515-CFFE3232AD20}" name="Column1063" dataDxfId="15453"/>
    <tableColumn id="1080" xr3:uid="{8379DA39-6EA3-46BB-90CF-72DF8AE5CA0D}" name="Column1064" dataDxfId="15452"/>
    <tableColumn id="1081" xr3:uid="{9BF69D49-93ED-4B93-9F2A-26A1F39D2E2A}" name="Column1065" dataDxfId="15451"/>
    <tableColumn id="1082" xr3:uid="{1A980DF5-949A-4C36-A019-F32C6AFCA94D}" name="Column1066" dataDxfId="15450"/>
    <tableColumn id="1083" xr3:uid="{7E349CAB-FC63-4E0B-8322-E34A703ED021}" name="Column1067" dataDxfId="15449"/>
    <tableColumn id="1084" xr3:uid="{A28C1E26-AA7B-454F-A53C-8F95D3D0C592}" name="Column1068" dataDxfId="15448"/>
    <tableColumn id="1085" xr3:uid="{06C9CE1E-AE98-4795-91DD-AFF7275F8CA3}" name="Column1069" dataDxfId="15447"/>
    <tableColumn id="1086" xr3:uid="{AB6B5F74-9CCD-46E6-B3DA-2F8DA17D76E9}" name="Column1070" dataDxfId="15446"/>
    <tableColumn id="1087" xr3:uid="{CADC8B57-63CE-4795-9BF8-3F918E33342C}" name="Column1071" dataDxfId="15445"/>
    <tableColumn id="1088" xr3:uid="{AD8C3EE4-054D-4BBC-96EE-22A8B9F00584}" name="Column1072" dataDxfId="15444"/>
    <tableColumn id="1089" xr3:uid="{4F9C6859-8075-4F95-AA1E-0668E536F635}" name="Column1073" dataDxfId="15443"/>
    <tableColumn id="1090" xr3:uid="{7C414B6B-BEBB-42E5-869F-CC43B087724D}" name="Column1074" dataDxfId="15442"/>
    <tableColumn id="1091" xr3:uid="{9290D12D-DB90-4DAD-9F71-6AF2D1214D86}" name="Column1075" dataDxfId="15441"/>
    <tableColumn id="1092" xr3:uid="{B55D5563-7296-4970-845A-B460E2AA0674}" name="Column1076" dataDxfId="15440"/>
    <tableColumn id="1093" xr3:uid="{5440287D-BB69-415F-A5E2-A31F80FAE2B6}" name="Column1077" dataDxfId="15439"/>
    <tableColumn id="1094" xr3:uid="{2E19FE09-DAF3-45C5-AEA1-E87364693CA0}" name="Column1078" dataDxfId="15438"/>
    <tableColumn id="1095" xr3:uid="{726DDC0F-711D-4736-A67C-9D049B068968}" name="Column1079" dataDxfId="15437"/>
    <tableColumn id="1096" xr3:uid="{C951A6DD-57AC-4477-9AC8-F8ACC79D41BA}" name="Column1080" dataDxfId="15436"/>
    <tableColumn id="1097" xr3:uid="{1F4480C3-EC16-4714-BFB2-6680EC199D48}" name="Column1081" dataDxfId="15435"/>
    <tableColumn id="1098" xr3:uid="{C3FB2F6E-36B1-4924-A883-67309AA12462}" name="Column1082" dataDxfId="15434"/>
    <tableColumn id="1099" xr3:uid="{CEC7CF1E-A6C3-4494-A06A-606BEEF0362B}" name="Column1083" dataDxfId="15433"/>
    <tableColumn id="1100" xr3:uid="{0F031B7C-E1AC-42D2-9887-AE28CFCF3C51}" name="Column1084" dataDxfId="15432"/>
    <tableColumn id="1101" xr3:uid="{833DEA30-1FC8-4399-BA95-0CEDC61539EE}" name="Column1085" dataDxfId="15431"/>
    <tableColumn id="1102" xr3:uid="{82080B4E-7FB1-48F6-AFD7-EE47A761DDC7}" name="Column1086" dataDxfId="15430"/>
    <tableColumn id="1103" xr3:uid="{F43605F4-1861-476F-993C-6A8CB0809DF6}" name="Column1087" dataDxfId="15429"/>
    <tableColumn id="1104" xr3:uid="{E42F26C9-25D0-4345-9E70-5540B7F84631}" name="Column1088" dataDxfId="15428"/>
    <tableColumn id="1105" xr3:uid="{2B8E1B84-200F-4E40-8208-842C20C2796A}" name="Column1089" dataDxfId="15427"/>
    <tableColumn id="1106" xr3:uid="{B11A983F-1228-4437-8AB3-2275E66CD2C3}" name="Column1090" dataDxfId="15426"/>
    <tableColumn id="1107" xr3:uid="{9BC1B1E2-F35A-4280-90ED-725B14875CE3}" name="Column1091" dataDxfId="15425"/>
    <tableColumn id="1108" xr3:uid="{19AD6B0E-1A10-4045-8D73-3E0ABC07BF2F}" name="Column1092" dataDxfId="15424"/>
    <tableColumn id="1109" xr3:uid="{FEB9B948-7370-4DCB-8004-7D39865AB11B}" name="Column1093" dataDxfId="15423"/>
    <tableColumn id="1110" xr3:uid="{F59E0E4D-27CF-4DE6-B9CE-B9492D93B569}" name="Column1094" dataDxfId="15422"/>
    <tableColumn id="1111" xr3:uid="{540895BB-1EF4-49FA-896E-B986DFC5D243}" name="Column1095" dataDxfId="15421"/>
    <tableColumn id="1112" xr3:uid="{576362A0-45C8-4969-B66A-DF9533DC3B88}" name="Column1096" dataDxfId="15420"/>
    <tableColumn id="1113" xr3:uid="{3AC90021-B35B-4FA5-B5D8-3154CBDA8186}" name="Column1097" dataDxfId="15419"/>
    <tableColumn id="1114" xr3:uid="{670C9E9A-E935-4D54-8795-A743DF4D738C}" name="Column1098" dataDxfId="15418"/>
    <tableColumn id="1115" xr3:uid="{6F63C74A-D7A5-4B92-B187-8A7BEC24F650}" name="Column1099" dataDxfId="15417"/>
    <tableColumn id="1116" xr3:uid="{2F375753-3989-4E59-884A-9CEF92C77DBD}" name="Column1100" dataDxfId="15416"/>
    <tableColumn id="1117" xr3:uid="{58DA38A0-637A-40D3-A737-96B891823EAF}" name="Column1101" dataDxfId="15415"/>
    <tableColumn id="1118" xr3:uid="{2E8C34F9-C428-447B-B6F6-E41FF997B576}" name="Column1102" dataDxfId="15414"/>
    <tableColumn id="1119" xr3:uid="{B74371A9-A15D-45ED-9240-233CE5C66282}" name="Column1103" dataDxfId="15413"/>
    <tableColumn id="1120" xr3:uid="{C4D2F5EC-12D1-4341-A3EB-016D9D531289}" name="Column1104" dataDxfId="15412"/>
    <tableColumn id="1121" xr3:uid="{3095F07F-BC97-4916-AD83-78C0D54823AC}" name="Column1105" dataDxfId="15411"/>
    <tableColumn id="1122" xr3:uid="{87EA52D6-79BF-44C0-B257-8217D1684722}" name="Column1106" dataDxfId="15410"/>
    <tableColumn id="1123" xr3:uid="{A4EC85B4-3806-4176-B9CB-7C2E580FBF72}" name="Column1107" dataDxfId="15409"/>
    <tableColumn id="1124" xr3:uid="{7C7FC1A7-2781-42A0-8DDA-1131A8E84EFF}" name="Column1108" dataDxfId="15408"/>
    <tableColumn id="1125" xr3:uid="{C466D139-784E-428F-8BEE-7E0EF7BBA839}" name="Column1109" dataDxfId="15407"/>
    <tableColumn id="1126" xr3:uid="{E65F5C21-81AF-4EC9-A46C-4261720B0DE9}" name="Column1110" dataDxfId="15406"/>
    <tableColumn id="1127" xr3:uid="{AD50B53A-C5D3-45A9-B07D-72E49335968D}" name="Column1111" dataDxfId="15405"/>
    <tableColumn id="1128" xr3:uid="{35F4A4E3-31C0-4B8C-A60B-05A6423063D8}" name="Column1112" dataDxfId="15404"/>
    <tableColumn id="1129" xr3:uid="{C9465650-FB41-4BEC-9665-553B6CE14857}" name="Column1113" dataDxfId="15403"/>
    <tableColumn id="1130" xr3:uid="{170EEFC4-83E0-4568-8BBA-A083B6E53A25}" name="Column1114" dataDxfId="15402"/>
    <tableColumn id="1131" xr3:uid="{5B1922FF-F1B5-42AD-B9F7-F4DD7C046304}" name="Column1115" dataDxfId="15401"/>
    <tableColumn id="1132" xr3:uid="{22C79E26-E1A1-46C9-8B7E-5B31F182962C}" name="Column1116" dataDxfId="15400"/>
    <tableColumn id="1133" xr3:uid="{F2B3B48A-D74A-4244-9094-D1A8EB13A4B6}" name="Column1117" dataDxfId="15399"/>
    <tableColumn id="1134" xr3:uid="{1B1A6622-53DC-466D-8D18-25D794A5AA23}" name="Column1118" dataDxfId="15398"/>
    <tableColumn id="1135" xr3:uid="{6F7FEA45-31BB-4781-AC4A-FF3CBF07AF9B}" name="Column1119" dataDxfId="15397"/>
    <tableColumn id="1136" xr3:uid="{7A38A229-5C46-4CA4-AB9A-2496DEFDB8FE}" name="Column1120" dataDxfId="15396"/>
    <tableColumn id="1137" xr3:uid="{50D0A714-CDE3-498A-9C7B-913B845B7A4A}" name="Column1121" dataDxfId="15395"/>
    <tableColumn id="1138" xr3:uid="{E9465193-ADCC-43AA-8D85-7B2531F013DE}" name="Column1122" dataDxfId="15394"/>
    <tableColumn id="1139" xr3:uid="{5F92274B-06B4-49D6-9F58-E793D57A9DAD}" name="Column1123" dataDxfId="15393"/>
    <tableColumn id="1140" xr3:uid="{C96DA0C3-C698-44C5-AF4F-E285A4CD2C08}" name="Column1124" dataDxfId="15392"/>
    <tableColumn id="1141" xr3:uid="{340B8915-E3C6-49BC-A712-3AC622A1D610}" name="Column1125" dataDxfId="15391"/>
    <tableColumn id="1142" xr3:uid="{28904F23-EC31-4643-9AD4-B099D01F8636}" name="Column1126" dataDxfId="15390"/>
    <tableColumn id="1143" xr3:uid="{BA5B7E2F-11E1-4BFD-99E9-72DC3104D15F}" name="Column1127" dataDxfId="15389"/>
    <tableColumn id="1144" xr3:uid="{5192316C-D5BB-4A96-83C3-703D55222C77}" name="Column1128" dataDxfId="15388"/>
    <tableColumn id="1145" xr3:uid="{E8D6A266-A4C8-48E3-8303-A636210E9C1E}" name="Column1129" dataDxfId="15387"/>
    <tableColumn id="1146" xr3:uid="{A73A51D8-9924-4926-AA4E-F1F6F3ECDC4F}" name="Column1130" dataDxfId="15386"/>
    <tableColumn id="1147" xr3:uid="{691FC147-7723-46E0-869E-0F55E51DAAC4}" name="Column1131" dataDxfId="15385"/>
    <tableColumn id="1148" xr3:uid="{247EDC10-C507-4B28-9DA7-5BB7D82B094A}" name="Column1132" dataDxfId="15384"/>
    <tableColumn id="1149" xr3:uid="{A7666BA8-1A21-4CED-B159-1804C41E2E21}" name="Column1133" dataDxfId="15383"/>
    <tableColumn id="1150" xr3:uid="{C791756C-1B56-4416-AA91-63D3F2227CE1}" name="Column1134" dataDxfId="15382"/>
    <tableColumn id="1151" xr3:uid="{CB4FCFF6-94DA-4B72-B579-E07DB39CD137}" name="Column1135" dataDxfId="15381"/>
    <tableColumn id="1152" xr3:uid="{817035BF-3877-455F-B1CB-D99ED0CDD107}" name="Column1136" dataDxfId="15380"/>
    <tableColumn id="1153" xr3:uid="{F232C086-EBB1-464D-8D4A-2EDE06FE9096}" name="Column1137" dataDxfId="15379"/>
    <tableColumn id="1154" xr3:uid="{DFA08559-B665-4C2F-985E-91458CC27EFA}" name="Column1138" dataDxfId="15378"/>
    <tableColumn id="1155" xr3:uid="{60A06408-4472-4B2D-BF71-057F31A26153}" name="Column1139" dataDxfId="15377"/>
    <tableColumn id="1156" xr3:uid="{C5590435-5E5E-4753-8C1D-9D762FFAEEBC}" name="Column1140" dataDxfId="15376"/>
    <tableColumn id="1157" xr3:uid="{58256F47-3022-4F78-BF69-3D7CCB71767A}" name="Column1141" dataDxfId="15375"/>
    <tableColumn id="1158" xr3:uid="{9053A609-E318-4206-BE1A-7B874A02E07D}" name="Column1142" dataDxfId="15374"/>
    <tableColumn id="1159" xr3:uid="{14F75D99-9462-494E-A57B-F9E4E8A698B7}" name="Column1143" dataDxfId="15373"/>
    <tableColumn id="1160" xr3:uid="{3B37CEAE-86FA-4E76-9301-E72F6E47631B}" name="Column1144" dataDxfId="15372"/>
    <tableColumn id="1161" xr3:uid="{EF36C3A4-7EAB-4F4D-82A9-50A5850D4189}" name="Column1145" dataDxfId="15371"/>
    <tableColumn id="1162" xr3:uid="{3C3AE187-F19F-4205-8F85-1FE4E247234A}" name="Column1146" dataDxfId="15370"/>
    <tableColumn id="1163" xr3:uid="{A5B7ECB5-2663-4EA2-8D53-637F9E08CE71}" name="Column1147" dataDxfId="15369"/>
    <tableColumn id="1164" xr3:uid="{D6A815F5-1782-4ABF-B401-C7EBB151EE7D}" name="Column1148" dataDxfId="15368"/>
    <tableColumn id="1165" xr3:uid="{D9F403CD-0481-4404-A63A-1854B365DC91}" name="Column1149" dataDxfId="15367"/>
    <tableColumn id="1166" xr3:uid="{85596E50-F29D-4108-936B-09F27CFCF483}" name="Column1150" dataDxfId="15366"/>
    <tableColumn id="1167" xr3:uid="{53E5BACA-F4EF-47D5-B2E4-41997E057F6A}" name="Column1151" dataDxfId="15365"/>
    <tableColumn id="1168" xr3:uid="{8A0CFC92-0C2B-4933-8789-06B65356D7F9}" name="Column1152" dataDxfId="15364"/>
    <tableColumn id="1169" xr3:uid="{F9F818A2-29F8-4F67-862C-0E651BF10600}" name="Column1153" dataDxfId="15363"/>
    <tableColumn id="1170" xr3:uid="{D62F07FE-99E2-4F49-9F0F-40599D6F930D}" name="Column1154" dataDxfId="15362"/>
    <tableColumn id="1171" xr3:uid="{223CA123-CE9F-4592-899D-54529BA8694A}" name="Column1155" dataDxfId="15361"/>
    <tableColumn id="1172" xr3:uid="{25E34CE0-8529-4E55-AAC8-A25512538864}" name="Column1156" dataDxfId="15360"/>
    <tableColumn id="1173" xr3:uid="{54C0D321-8293-46A7-94C8-DF3CEDAB209F}" name="Column1157" dataDxfId="15359"/>
    <tableColumn id="1174" xr3:uid="{B289CAAB-A55E-4980-95A9-C1854C7DAC87}" name="Column1158" dataDxfId="15358"/>
    <tableColumn id="1175" xr3:uid="{FC2A939F-6F7E-4FF5-9707-11F9B24C5F66}" name="Column1159" dataDxfId="15357"/>
    <tableColumn id="1176" xr3:uid="{F0196A23-22A8-4D74-9474-AE70054D1FCB}" name="Column1160" dataDxfId="15356"/>
    <tableColumn id="1177" xr3:uid="{988C728A-71AE-4EE6-982E-A38E4D1F6CE9}" name="Column1161" dataDxfId="15355"/>
    <tableColumn id="1178" xr3:uid="{5B562F66-6188-428F-BCAC-D35DA1030FCD}" name="Column1162" dataDxfId="15354"/>
    <tableColumn id="1179" xr3:uid="{990DFF75-EA38-43EE-B42E-01601CBC60C5}" name="Column1163" dataDxfId="15353"/>
    <tableColumn id="1180" xr3:uid="{12251262-E122-4345-B189-5B5B28D08E24}" name="Column1164" dataDxfId="15352"/>
    <tableColumn id="1181" xr3:uid="{3D73166A-B218-4E79-988A-8B94B3FDEFEF}" name="Column1165" dataDxfId="15351"/>
    <tableColumn id="1182" xr3:uid="{FA98AB60-B04B-4CF0-BC17-EFD664752496}" name="Column1166" dataDxfId="15350"/>
    <tableColumn id="1183" xr3:uid="{36EACB61-3DCA-4A45-B70B-5188F384CD81}" name="Column1167" dataDxfId="15349"/>
    <tableColumn id="1184" xr3:uid="{9A8B86E7-560C-4C90-B0D8-B92584E05AB4}" name="Column1168" dataDxfId="15348"/>
    <tableColumn id="1185" xr3:uid="{2E26A50A-1128-48B2-9478-4FF4AE0DF928}" name="Column1169" dataDxfId="15347"/>
    <tableColumn id="1186" xr3:uid="{7F301E8B-6734-4895-82C7-39D49E0B2468}" name="Column1170" dataDxfId="15346"/>
    <tableColumn id="1187" xr3:uid="{EE846CF4-FD47-40A9-B6C6-2E93010DAEE2}" name="Column1171" dataDxfId="15345"/>
    <tableColumn id="1188" xr3:uid="{36AF441D-A291-4DB0-8E04-00495CE3645A}" name="Column1172" dataDxfId="15344"/>
    <tableColumn id="1189" xr3:uid="{E1412AC1-FB44-4462-A61A-CE2520027E5F}" name="Column1173" dataDxfId="15343"/>
    <tableColumn id="1190" xr3:uid="{61EE2018-8FE7-4582-AB65-A68F799CEC0C}" name="Column1174" dataDxfId="15342"/>
    <tableColumn id="1191" xr3:uid="{2E758837-EBA9-4614-AC51-C4842AA24193}" name="Column1175" dataDxfId="15341"/>
    <tableColumn id="1192" xr3:uid="{419D26FD-A075-40E6-A468-5EBE2A65E705}" name="Column1176" dataDxfId="15340"/>
    <tableColumn id="1193" xr3:uid="{F15687FA-0972-4967-A0AE-B00462B73BA9}" name="Column1177" dataDxfId="15339"/>
    <tableColumn id="1194" xr3:uid="{EFF30A09-C764-4E58-AFA8-F241121F6DCA}" name="Column1178" dataDxfId="15338"/>
    <tableColumn id="1195" xr3:uid="{D63A431A-8EAD-4FE6-8E7D-F9E01E238732}" name="Column1179" dataDxfId="15337"/>
    <tableColumn id="1196" xr3:uid="{364460F5-4E5E-48E4-8746-A63AB7AF8DE1}" name="Column1180" dataDxfId="15336"/>
    <tableColumn id="1197" xr3:uid="{9B8E4917-EB65-43CC-8B86-C49A908299A9}" name="Column1181" dataDxfId="15335"/>
    <tableColumn id="1198" xr3:uid="{69C6666B-567A-4083-8666-B3D22BC2AF55}" name="Column1182" dataDxfId="15334"/>
    <tableColumn id="1199" xr3:uid="{CA8089F6-77C7-4187-927D-2469C65F293E}" name="Column1183" dataDxfId="15333"/>
    <tableColumn id="1200" xr3:uid="{6384B198-C115-4BBC-837A-980C3BC57437}" name="Column1184" dataDxfId="15332"/>
    <tableColumn id="1201" xr3:uid="{965A9A2F-D30C-46EF-A38F-CEA5D9F47B8D}" name="Column1185" dataDxfId="15331"/>
    <tableColumn id="1202" xr3:uid="{A2ECBEC4-EFC6-40DC-8B7E-6F91D6F9166D}" name="Column1186" dataDxfId="15330"/>
    <tableColumn id="1203" xr3:uid="{67EBC560-0D70-41CD-B481-8EB3BF5950B7}" name="Column1187" dataDxfId="15329"/>
    <tableColumn id="1204" xr3:uid="{4A4EF82F-CF1C-4EFD-A8CC-8C088B936562}" name="Column1188" dataDxfId="15328"/>
    <tableColumn id="1205" xr3:uid="{96C3F4C8-2F53-4A6B-A4F6-9EA1F3A5121E}" name="Column1189" dataDxfId="15327"/>
    <tableColumn id="1206" xr3:uid="{76E6D34E-1B43-411E-A973-7AD1185730B4}" name="Column1190" dataDxfId="15326"/>
    <tableColumn id="1207" xr3:uid="{0F140E3B-152C-498B-9240-3FE122E062E7}" name="Column1191" dataDxfId="15325"/>
    <tableColumn id="1208" xr3:uid="{BD77931C-E258-4E72-AC83-27A95E32C194}" name="Column1192" dataDxfId="15324"/>
    <tableColumn id="1209" xr3:uid="{277F6209-AC14-45AA-BB37-367E3828B901}" name="Column1193" dataDxfId="15323"/>
    <tableColumn id="1210" xr3:uid="{D43AB7EB-AD66-4A03-927D-567F79733924}" name="Column1194" dataDxfId="15322"/>
    <tableColumn id="1211" xr3:uid="{83F2D69C-06B6-4724-8327-3A117D1EC495}" name="Column1195" dataDxfId="15321"/>
    <tableColumn id="1212" xr3:uid="{5F2288E9-12F9-435D-B710-EBA0E8425FB5}" name="Column1196" dataDxfId="15320"/>
    <tableColumn id="1213" xr3:uid="{DFAB9EC7-9879-4CD9-B6EB-94D3CA1E51D9}" name="Column1197" dataDxfId="15319"/>
    <tableColumn id="1214" xr3:uid="{0A7F16E8-21A9-4E81-AD0A-C69E7E43A836}" name="Column1198" dataDxfId="15318"/>
    <tableColumn id="1215" xr3:uid="{4F48AC8D-A052-4B66-A980-75CE5D736F51}" name="Column1199" dataDxfId="15317"/>
    <tableColumn id="1216" xr3:uid="{6B7C4BEB-A381-4B49-B015-55B7389AF48F}" name="Column1200" dataDxfId="15316"/>
    <tableColumn id="1217" xr3:uid="{4E2CA8B8-BFED-4876-9AF7-1C36ED98A8E8}" name="Column1201" dataDxfId="15315"/>
    <tableColumn id="1218" xr3:uid="{DCCE79DA-2B99-4799-A2C6-99D05D8BF643}" name="Column1202" dataDxfId="15314"/>
    <tableColumn id="1219" xr3:uid="{B49FD46E-6398-4735-8079-CA45CB7F07A2}" name="Column1203" dataDxfId="15313"/>
    <tableColumn id="1220" xr3:uid="{81C79736-E9F2-43B4-A266-72013C137E74}" name="Column1204" dataDxfId="15312"/>
    <tableColumn id="1221" xr3:uid="{BEB2BA06-70A4-4BB8-92E5-4C5DAF3CB603}" name="Column1205" dataDxfId="15311"/>
    <tableColumn id="1222" xr3:uid="{0C5BEB5F-2C6F-4F93-BDA9-93F2B2F22C23}" name="Column1206" dataDxfId="15310"/>
    <tableColumn id="1223" xr3:uid="{B1A91647-A663-4C8C-A1B4-5F5B5F84923B}" name="Column1207" dataDxfId="15309"/>
    <tableColumn id="1224" xr3:uid="{53935E7E-371A-469C-B0FE-18BF5FEA2F6B}" name="Column1208" dataDxfId="15308"/>
    <tableColumn id="1225" xr3:uid="{9BE2F73D-5011-4A19-8C7B-2F4C43D862F7}" name="Column1209" dataDxfId="15307"/>
    <tableColumn id="1226" xr3:uid="{0B6D757F-CE34-4395-83B0-D56BB6C6A676}" name="Column1210" dataDxfId="15306"/>
    <tableColumn id="1227" xr3:uid="{CB5F37A0-7117-41F6-9D2E-68C90CE95378}" name="Column1211" dataDxfId="15305"/>
    <tableColumn id="1228" xr3:uid="{6B400A3F-24EC-48AE-93D8-F466DDD3D21B}" name="Column1212" dataDxfId="15304"/>
    <tableColumn id="1229" xr3:uid="{047FCD4E-F1A0-4A66-910C-13BB5B9EF497}" name="Column1213" dataDxfId="15303"/>
    <tableColumn id="1230" xr3:uid="{63FDE77F-09B1-4567-A4EA-48D512A5B91B}" name="Column1214" dataDxfId="15302"/>
    <tableColumn id="1231" xr3:uid="{51713051-9A2E-4E1E-A6AF-ECDAEB299890}" name="Column1215" dataDxfId="15301"/>
    <tableColumn id="1232" xr3:uid="{524D7B46-926E-47A6-9B43-DF09B4745F1F}" name="Column1216" dataDxfId="15300"/>
    <tableColumn id="1233" xr3:uid="{B45AEBB3-93D8-441D-85F2-12073338DA84}" name="Column1217" dataDxfId="15299"/>
    <tableColumn id="1234" xr3:uid="{9CC256B8-6709-4A75-A864-3C8F43E45871}" name="Column1218" dataDxfId="15298"/>
    <tableColumn id="1235" xr3:uid="{33444A8F-B924-4A4F-960D-E5FB69797ACC}" name="Column1219" dataDxfId="15297"/>
    <tableColumn id="1236" xr3:uid="{17C60DA3-1521-4074-9BFC-6ED9463D00FD}" name="Column1220" dataDxfId="15296"/>
    <tableColumn id="1237" xr3:uid="{C78B3385-F13E-400E-9258-6672D13A9183}" name="Column1221" dataDxfId="15295"/>
    <tableColumn id="1238" xr3:uid="{0AC07500-EF69-428D-834D-32643E195EA5}" name="Column1222" dataDxfId="15294"/>
    <tableColumn id="1239" xr3:uid="{E42E64E3-4178-4F38-B605-1F430F57A606}" name="Column1223" dataDxfId="15293"/>
    <tableColumn id="1240" xr3:uid="{21D8E00B-F6F3-4FC9-83D2-ABE7DA4C8C79}" name="Column1224" dataDxfId="15292"/>
    <tableColumn id="1241" xr3:uid="{10C54DFF-2A02-42FB-867A-5C126FA117F1}" name="Column1225" dataDxfId="15291"/>
    <tableColumn id="1242" xr3:uid="{513B7993-E7D3-4967-BCDA-2DD7F3E402CA}" name="Column1226" dataDxfId="15290"/>
    <tableColumn id="1243" xr3:uid="{77902AC6-D5DB-46CC-9C20-D07E725ECEE0}" name="Column1227" dataDxfId="15289"/>
    <tableColumn id="1244" xr3:uid="{958C1B0E-9BD1-4A95-80F3-C2EB54B746D5}" name="Column1228" dataDxfId="15288"/>
    <tableColumn id="1245" xr3:uid="{42066613-6434-4857-81F4-4E819B0407A0}" name="Column1229" dataDxfId="15287"/>
    <tableColumn id="1246" xr3:uid="{8FB2C0AA-0A70-468D-AB52-39487827A350}" name="Column1230" dataDxfId="15286"/>
    <tableColumn id="1247" xr3:uid="{D2799EF8-12C6-496A-98E1-ACAFAD90E28F}" name="Column1231" dataDxfId="15285"/>
    <tableColumn id="1248" xr3:uid="{F610B8EC-4E56-40B9-9901-DE7223385A56}" name="Column1232" dataDxfId="15284"/>
    <tableColumn id="1249" xr3:uid="{E33518DD-727B-46DC-9BE2-409BF691CC7F}" name="Column1233" dataDxfId="15283"/>
    <tableColumn id="1250" xr3:uid="{9826A709-4F8B-48C9-A64F-AEC59AD5FD75}" name="Column1234" dataDxfId="15282"/>
    <tableColumn id="1251" xr3:uid="{A9A88D9C-779F-4F73-956D-2B9668BCE05E}" name="Column1235" dataDxfId="15281"/>
    <tableColumn id="1252" xr3:uid="{D9B5C5F7-CE22-4355-BEBE-5D0713600A8E}" name="Column1236" dataDxfId="15280"/>
    <tableColumn id="1253" xr3:uid="{14D2C894-840F-4592-A8F4-647291F741DE}" name="Column1237" dataDxfId="15279"/>
    <tableColumn id="1254" xr3:uid="{7149ACBB-3124-47F0-9B24-0DF85283B296}" name="Column1238" dataDxfId="15278"/>
    <tableColumn id="1255" xr3:uid="{D4FEC3CB-FA5E-4505-AD4A-072393F40979}" name="Column1239" dataDxfId="15277"/>
    <tableColumn id="1256" xr3:uid="{A206CE7C-86B5-4143-B9DB-47BED8A2F221}" name="Column1240" dataDxfId="15276"/>
    <tableColumn id="1257" xr3:uid="{B4FE9D51-C5BE-4443-A979-5D0250728E2D}" name="Column1241" dataDxfId="15275"/>
    <tableColumn id="1258" xr3:uid="{A08C76BA-17BA-49DE-9B09-42ACBFFB26D9}" name="Column1242" dataDxfId="15274"/>
    <tableColumn id="1259" xr3:uid="{1511FC0B-FF5B-4520-8754-5C25C3C98F32}" name="Column1243" dataDxfId="15273"/>
    <tableColumn id="1260" xr3:uid="{46231681-6318-4A74-95CE-1ECC9A138BC1}" name="Column1244" dataDxfId="15272"/>
    <tableColumn id="1261" xr3:uid="{6C410009-C113-4256-8835-C32B5B15E989}" name="Column1245" dataDxfId="15271"/>
    <tableColumn id="1262" xr3:uid="{A4336845-41C1-4A98-AC49-1215239CF272}" name="Column1246" dataDxfId="15270"/>
    <tableColumn id="1263" xr3:uid="{4F51B0CF-F442-4FBB-A230-08CA23622253}" name="Column1247" dataDxfId="15269"/>
    <tableColumn id="1264" xr3:uid="{6F0070FA-B616-44A6-A145-72369ABFC3F7}" name="Column1248" dataDxfId="15268"/>
    <tableColumn id="1265" xr3:uid="{418AAC12-B2C1-4F3C-AEBE-49E69A1D1F34}" name="Column1249" dataDxfId="15267"/>
    <tableColumn id="1266" xr3:uid="{DD4D114A-FEF6-41E5-AD3A-56F78EB58F00}" name="Column1250" dataDxfId="15266"/>
    <tableColumn id="1267" xr3:uid="{250EBAFB-FC02-48B9-BBC4-D96DFCD74BFD}" name="Column1251" dataDxfId="15265"/>
    <tableColumn id="1268" xr3:uid="{C9AAF964-3A8D-4669-9796-534B70283028}" name="Column1252" dataDxfId="15264"/>
    <tableColumn id="1269" xr3:uid="{0463C959-D7FF-43F6-A7DA-FF2ED37033EB}" name="Column1253" dataDxfId="15263"/>
    <tableColumn id="1270" xr3:uid="{22A5744B-CC3C-4479-B547-90CD1E7CF23F}" name="Column1254" dataDxfId="15262"/>
    <tableColumn id="1271" xr3:uid="{172A9FF9-3E90-4B42-A09D-CAEE852BB4AA}" name="Column1255" dataDxfId="15261"/>
    <tableColumn id="1272" xr3:uid="{9D661083-7646-4CCF-AA0B-0924A29930C4}" name="Column1256" dataDxfId="15260"/>
    <tableColumn id="1273" xr3:uid="{88CB0163-D7EA-4D59-8615-06995B6CB391}" name="Column1257" dataDxfId="15259"/>
    <tableColumn id="1274" xr3:uid="{3EDAE83D-FF5C-4058-8C0D-0717BD376857}" name="Column1258" dataDxfId="15258"/>
    <tableColumn id="1275" xr3:uid="{743611D9-2699-4B7F-BC10-32FA565746DB}" name="Column1259" dataDxfId="15257"/>
    <tableColumn id="1276" xr3:uid="{670E036E-5B6D-4F05-82B8-37B13F4101F9}" name="Column1260" dataDxfId="15256"/>
    <tableColumn id="1277" xr3:uid="{24509FCD-829E-476E-814D-7B448326864D}" name="Column1261" dataDxfId="15255"/>
    <tableColumn id="1278" xr3:uid="{A5E0DA18-72D6-44C4-BDFC-10548BBC8AD5}" name="Column1262" dataDxfId="15254"/>
    <tableColumn id="1279" xr3:uid="{1C92910E-8646-4BC2-B026-CF28A8E19B4C}" name="Column1263" dataDxfId="15253"/>
    <tableColumn id="1280" xr3:uid="{505CACFE-F772-4F7C-AEF0-B18B46F65606}" name="Column1264" dataDxfId="15252"/>
    <tableColumn id="1281" xr3:uid="{9128B556-F1CC-4515-BDB1-3ED331A431E3}" name="Column1265" dataDxfId="15251"/>
    <tableColumn id="1282" xr3:uid="{35E93B0A-F5EE-48C7-A0B3-EB8594EAE996}" name="Column1266" dataDxfId="15250"/>
    <tableColumn id="1283" xr3:uid="{4DA1475E-C1E5-4F52-A712-FE297564D8BE}" name="Column1267" dataDxfId="15249"/>
    <tableColumn id="1284" xr3:uid="{3B1DB21C-A549-4D7B-8716-B1C1E1B839E0}" name="Column1268" dataDxfId="15248"/>
    <tableColumn id="1285" xr3:uid="{81940D82-DBFE-454E-90DF-F89F9505F73A}" name="Column1269" dataDxfId="15247"/>
    <tableColumn id="1286" xr3:uid="{EE16AD66-114F-46BC-BBBB-3DF7D5165E3D}" name="Column1270" dataDxfId="15246"/>
    <tableColumn id="1287" xr3:uid="{403BEBE9-924E-460F-998D-DD53CFCFBAD9}" name="Column1271" dataDxfId="15245"/>
    <tableColumn id="1288" xr3:uid="{834902E4-792F-453E-86F0-CB688C25CE28}" name="Column1272" dataDxfId="15244"/>
    <tableColumn id="1289" xr3:uid="{AA513C33-4470-4D11-B8CE-74F1CB2E3F57}" name="Column1273" dataDxfId="15243"/>
    <tableColumn id="1290" xr3:uid="{BCE28D93-D17C-4BAC-8FEF-32725ABBE1A5}" name="Column1274" dataDxfId="15242"/>
    <tableColumn id="1291" xr3:uid="{4A0912C0-051D-4022-A862-1B5C94511DAF}" name="Column1275" dataDxfId="15241"/>
    <tableColumn id="1292" xr3:uid="{26FEA5B0-C97D-47EA-AECF-03E90C16B769}" name="Column1276" dataDxfId="15240"/>
    <tableColumn id="1293" xr3:uid="{1BA2808E-A8F3-44BC-8356-7F5812DD7154}" name="Column1277" dataDxfId="15239"/>
    <tableColumn id="1294" xr3:uid="{024C9F97-C704-42C7-BE54-E0CF6819320C}" name="Column1278" dataDxfId="15238"/>
    <tableColumn id="1295" xr3:uid="{2F6E8D56-A2B9-4318-9FCA-29CF6005FCB2}" name="Column1279" dataDxfId="15237"/>
    <tableColumn id="1296" xr3:uid="{2C0E8E93-FD89-4CCA-92F6-9DB373C7E35F}" name="Column1280" dataDxfId="15236"/>
    <tableColumn id="1297" xr3:uid="{72DC52A1-4341-4893-83F9-AD4F0D57FC28}" name="Column1281" dataDxfId="15235"/>
    <tableColumn id="1298" xr3:uid="{B7A5F36B-D206-4D43-B2A2-CCBA539063DF}" name="Column1282" dataDxfId="15234"/>
    <tableColumn id="1299" xr3:uid="{97D97BAD-9C01-4808-B543-1E6281971361}" name="Column1283" dataDxfId="15233"/>
    <tableColumn id="1300" xr3:uid="{1B4EE965-2C09-42C5-A3FC-C2E984F4EEB6}" name="Column1284" dataDxfId="15232"/>
    <tableColumn id="1301" xr3:uid="{8CC03FEF-91BA-4E7B-BDCA-0AA82E0C08BF}" name="Column1285" dataDxfId="15231"/>
    <tableColumn id="1302" xr3:uid="{23B832E7-EDAF-4163-BF10-74337417D1FE}" name="Column1286" dataDxfId="15230"/>
    <tableColumn id="1303" xr3:uid="{F5FFDC8B-5147-4F90-B409-04E18322731B}" name="Column1287" dataDxfId="15229"/>
    <tableColumn id="1304" xr3:uid="{8C591C92-5DDA-456A-8E4B-49F09FA3AF99}" name="Column1288" dataDxfId="15228"/>
    <tableColumn id="1305" xr3:uid="{9DADF5E4-0AEC-4766-A3B8-623C5771F12D}" name="Column1289" dataDxfId="15227"/>
    <tableColumn id="1306" xr3:uid="{8396C9D9-D53D-436B-A8A7-F8FE967F46A7}" name="Column1290" dataDxfId="15226"/>
    <tableColumn id="1307" xr3:uid="{BD9022E5-4DFE-4D36-9571-546996F1CEB4}" name="Column1291" dataDxfId="15225"/>
    <tableColumn id="1308" xr3:uid="{FE10769D-8426-45F7-A4D1-623B36C977FC}" name="Column1292" dataDxfId="15224"/>
    <tableColumn id="1309" xr3:uid="{6292711E-B101-421B-AAC3-76405A43AC21}" name="Column1293" dataDxfId="15223"/>
    <tableColumn id="1310" xr3:uid="{AA5EC27C-4299-435F-9103-02EF50E6BD28}" name="Column1294" dataDxfId="15222"/>
    <tableColumn id="1311" xr3:uid="{A478BF6B-2965-4F20-9622-E0D7BA8A4289}" name="Column1295" dataDxfId="15221"/>
    <tableColumn id="1312" xr3:uid="{518F51C5-FE37-4E0D-A942-7E4B3E58080D}" name="Column1296" dataDxfId="15220"/>
    <tableColumn id="1313" xr3:uid="{37757EFE-E8D7-47F9-8B1A-5114EEEAE4DB}" name="Column1297" dataDxfId="15219"/>
    <tableColumn id="1314" xr3:uid="{7B5E0005-4462-4FBB-B9D8-96D421824702}" name="Column1298" dataDxfId="15218"/>
    <tableColumn id="1315" xr3:uid="{B86E9D0F-8D9E-4337-AB06-59026336F23C}" name="Column1299" dataDxfId="15217"/>
    <tableColumn id="1316" xr3:uid="{131D2EB9-3C45-48A7-9438-EC122016D269}" name="Column1300" dataDxfId="15216"/>
    <tableColumn id="1317" xr3:uid="{73AF560B-977F-4D7C-87FA-B16B79166E5B}" name="Column1301" dataDxfId="15215"/>
    <tableColumn id="1318" xr3:uid="{5467C474-03DC-4C6C-836F-ECF36530476E}" name="Column1302" dataDxfId="15214"/>
    <tableColumn id="1319" xr3:uid="{B5ADFE4F-D0AC-47E5-8324-43D42A833D3C}" name="Column1303" dataDxfId="15213"/>
    <tableColumn id="1320" xr3:uid="{60BFBB9A-7A90-4A0B-964C-32F66C0E5916}" name="Column1304" dataDxfId="15212"/>
    <tableColumn id="1321" xr3:uid="{48D4F8AF-BA21-4472-859D-32C0FF356B45}" name="Column1305" dataDxfId="15211"/>
    <tableColumn id="1322" xr3:uid="{B44B8C17-A663-4328-BCAD-0E6A7EF65CF4}" name="Column1306" dataDxfId="15210"/>
    <tableColumn id="1323" xr3:uid="{57BFECE5-C0FB-4070-B0F6-F29727DB523F}" name="Column1307" dataDxfId="15209"/>
    <tableColumn id="1324" xr3:uid="{30C4C3F3-20D6-4971-B216-5C82AEA3B872}" name="Column1308" dataDxfId="15208"/>
    <tableColumn id="1325" xr3:uid="{EA9C80E4-36CE-41A8-838F-F8CC0757F57C}" name="Column1309" dataDxfId="15207"/>
    <tableColumn id="1326" xr3:uid="{6D10B827-74FD-4147-AB71-25B2A8084985}" name="Column1310" dataDxfId="15206"/>
    <tableColumn id="1327" xr3:uid="{C3F0CFB8-349E-4599-A59F-0EFAE5E776CE}" name="Column1311" dataDxfId="15205"/>
    <tableColumn id="1328" xr3:uid="{AC4E9956-AEDB-47DB-A4C9-48D92E55B1F6}" name="Column1312" dataDxfId="15204"/>
    <tableColumn id="1329" xr3:uid="{5525CB1B-F148-41BD-AEC2-1F053FE5E568}" name="Column1313" dataDxfId="15203"/>
    <tableColumn id="1330" xr3:uid="{1CEF61BE-20E0-484F-9C35-471B9545A946}" name="Column1314" dataDxfId="15202"/>
    <tableColumn id="1331" xr3:uid="{CF5D0C3F-7196-4BED-AB89-B8D69C2A2C63}" name="Column1315" dataDxfId="15201"/>
    <tableColumn id="1332" xr3:uid="{101A63BB-BDAD-4BB9-89BB-A729E388D8F7}" name="Column1316" dataDxfId="15200"/>
    <tableColumn id="1333" xr3:uid="{F3AA15C0-A65A-4D1F-BC5D-15CD2A6A6038}" name="Column1317" dataDxfId="15199"/>
    <tableColumn id="1334" xr3:uid="{E91678CF-357C-41C0-85DA-7F042E279552}" name="Column1318" dataDxfId="15198"/>
    <tableColumn id="1335" xr3:uid="{598215D6-7C71-42D3-B3D0-F852B281672C}" name="Column1319" dataDxfId="15197"/>
    <tableColumn id="1336" xr3:uid="{224E71C0-A518-4590-8BFC-98E022F692DF}" name="Column1320" dataDxfId="15196"/>
    <tableColumn id="1337" xr3:uid="{C573C315-7CDC-4921-B774-80B4AAE52117}" name="Column1321" dataDxfId="15195"/>
    <tableColumn id="1338" xr3:uid="{06FA58A0-46CE-4112-A93E-54E26D59085F}" name="Column1322" dataDxfId="15194"/>
    <tableColumn id="1339" xr3:uid="{9D6AC3F2-FF1A-474E-A692-01FB4FA1521F}" name="Column1323" dataDxfId="15193"/>
    <tableColumn id="1340" xr3:uid="{5C3FB7BF-FCC8-4D4E-8BF3-D9B07633C18A}" name="Column1324" dataDxfId="15192"/>
    <tableColumn id="1341" xr3:uid="{ECC96AEA-E5E0-41EE-BF72-DCD7812044C8}" name="Column1325" dataDxfId="15191"/>
    <tableColumn id="1342" xr3:uid="{7531BFC8-636D-4C0A-9419-563734A16083}" name="Column1326" dataDxfId="15190"/>
    <tableColumn id="1343" xr3:uid="{0091022C-8FB3-43B1-94A2-D947CC43A47D}" name="Column1327" dataDxfId="15189"/>
    <tableColumn id="1344" xr3:uid="{994B9249-763A-44F4-BB45-6BCB1486DD8B}" name="Column1328" dataDxfId="15188"/>
    <tableColumn id="1345" xr3:uid="{CF9BE2F0-707F-4BBE-B428-C2000C24F800}" name="Column1329" dataDxfId="15187"/>
    <tableColumn id="1346" xr3:uid="{EF94B5C3-1314-46B2-A178-B90BC07372C3}" name="Column1330" dataDxfId="15186"/>
    <tableColumn id="1347" xr3:uid="{ACBC9B32-A1F9-4524-B580-648BD07E53C2}" name="Column1331" dataDxfId="15185"/>
    <tableColumn id="1348" xr3:uid="{EABFDE30-1F9D-4BE9-BA51-39DFC1168146}" name="Column1332" dataDxfId="15184"/>
    <tableColumn id="1349" xr3:uid="{67220A18-45A0-47BB-B9EC-71694D9A91E0}" name="Column1333" dataDxfId="15183"/>
    <tableColumn id="1350" xr3:uid="{BBEE57C2-4A42-42FF-A5C5-F8700E548B9F}" name="Column1334" dataDxfId="15182"/>
    <tableColumn id="1351" xr3:uid="{84470AB9-FDDC-4FF7-BEFC-E7BFA71BFFC8}" name="Column1335" dataDxfId="15181"/>
    <tableColumn id="1352" xr3:uid="{EA6E212A-A8BF-4299-9DB0-D36C34245529}" name="Column1336" dataDxfId="15180"/>
    <tableColumn id="1353" xr3:uid="{660CCF82-CB81-411C-8F1D-AECC35270227}" name="Column1337" dataDxfId="15179"/>
    <tableColumn id="1354" xr3:uid="{588FF6B2-41BB-4B66-83ED-2D4167146064}" name="Column1338" dataDxfId="15178"/>
    <tableColumn id="1355" xr3:uid="{5F73C7E7-7182-4B31-BF8C-C7BD8D8B3EFB}" name="Column1339" dataDxfId="15177"/>
    <tableColumn id="1356" xr3:uid="{E96C2F6B-1C10-4CF4-B0DF-F1B1F73B654F}" name="Column1340" dataDxfId="15176"/>
    <tableColumn id="1357" xr3:uid="{6777AB15-420D-4049-9F86-7B0759284589}" name="Column1341" dataDxfId="15175"/>
    <tableColumn id="1358" xr3:uid="{ACC7783D-988D-406E-A319-5935124B2B4A}" name="Column1342" dataDxfId="15174"/>
    <tableColumn id="1359" xr3:uid="{9806C57F-E1E1-435D-B9D4-A69D4BD7D672}" name="Column1343" dataDxfId="15173"/>
    <tableColumn id="1360" xr3:uid="{42C431FC-5E13-4005-941D-38D628760102}" name="Column1344" dataDxfId="15172"/>
    <tableColumn id="1361" xr3:uid="{2A131927-0208-4E01-BE52-DB9EB0237470}" name="Column1345" dataDxfId="15171"/>
    <tableColumn id="1362" xr3:uid="{5A33C7E0-140A-4C7F-B8B2-699E8ADB78D4}" name="Column1346" dataDxfId="15170"/>
    <tableColumn id="1363" xr3:uid="{CD652785-9092-434D-BE61-03E0312C5101}" name="Column1347" dataDxfId="15169"/>
    <tableColumn id="1364" xr3:uid="{BE1EED4D-3E74-4F83-A2D8-585EDABB6201}" name="Column1348" dataDxfId="15168"/>
    <tableColumn id="1365" xr3:uid="{045A3CC0-B052-4083-9EA5-A27E066C0003}" name="Column1349" dataDxfId="15167"/>
    <tableColumn id="1366" xr3:uid="{853189F9-D0AF-40C6-8489-33F53DD5F3B5}" name="Column1350" dataDxfId="15166"/>
    <tableColumn id="1367" xr3:uid="{923412B8-902A-4A15-A3B2-5781DC9D773D}" name="Column1351" dataDxfId="15165"/>
    <tableColumn id="1368" xr3:uid="{0C293207-DFE7-4A01-8BCF-774CD6728667}" name="Column1352" dataDxfId="15164"/>
    <tableColumn id="1369" xr3:uid="{26941213-6597-411D-ADC9-A61E9637C4BF}" name="Column1353" dataDxfId="15163"/>
    <tableColumn id="1370" xr3:uid="{00FC2652-2659-43AE-829D-59BCAE01166D}" name="Column1354" dataDxfId="15162"/>
    <tableColumn id="1371" xr3:uid="{65375454-A156-4B5C-82A7-B6DDDB76937E}" name="Column1355" dataDxfId="15161"/>
    <tableColumn id="1372" xr3:uid="{611D9720-306E-418D-91ED-F96B6D42E939}" name="Column1356" dataDxfId="15160"/>
    <tableColumn id="1373" xr3:uid="{AEF76412-D8D8-4CAF-AA9E-69E5305AE391}" name="Column1357" dataDxfId="15159"/>
    <tableColumn id="1374" xr3:uid="{A62DF2FD-FAD9-4A3E-9D6C-7010AAA72C7E}" name="Column1358" dataDxfId="15158"/>
    <tableColumn id="1375" xr3:uid="{7F3E9D14-CCB5-43DB-96DB-77A3C37C110D}" name="Column1359" dataDxfId="15157"/>
    <tableColumn id="1376" xr3:uid="{2F3F6D89-6DD4-43D3-94AE-7FB414169225}" name="Column1360" dataDxfId="15156"/>
    <tableColumn id="1377" xr3:uid="{0796DA0B-64DA-42D5-8422-9741CB4384A9}" name="Column1361" dataDxfId="15155"/>
    <tableColumn id="1378" xr3:uid="{0033828D-8F60-42AB-800A-0F6CEB0E7A82}" name="Column1362" dataDxfId="15154"/>
    <tableColumn id="1379" xr3:uid="{25AAE710-B5CB-401E-8C1B-D98D79B5AA36}" name="Column1363" dataDxfId="15153"/>
    <tableColumn id="1380" xr3:uid="{759EBF6B-95C6-480C-A717-277C78A25ECF}" name="Column1364" dataDxfId="15152"/>
    <tableColumn id="1381" xr3:uid="{EC44C7EE-1EB7-4932-A1F5-2C8FFFF892FD}" name="Column1365" dataDxfId="15151"/>
    <tableColumn id="1382" xr3:uid="{0E12B898-76EB-44AA-99AE-4B2A1FEFEED1}" name="Column1366" dataDxfId="15150"/>
    <tableColumn id="1383" xr3:uid="{86164DF1-811A-4365-AF32-154144DBE4FE}" name="Column1367" dataDxfId="15149"/>
    <tableColumn id="1384" xr3:uid="{77FFE732-9A6E-4450-A475-4AAE02F75D89}" name="Column1368" dataDxfId="15148"/>
    <tableColumn id="1385" xr3:uid="{D0B4D19D-C73E-42B4-A7F8-210143753C0C}" name="Column1369" dataDxfId="15147"/>
    <tableColumn id="1386" xr3:uid="{A7DEED72-EEC9-4D14-9A56-539E0D246372}" name="Column1370" dataDxfId="15146"/>
    <tableColumn id="1387" xr3:uid="{834D68D0-DD7A-438A-8183-5DE4DD462354}" name="Column1371" dataDxfId="15145"/>
    <tableColumn id="1388" xr3:uid="{E5E15D59-2240-433B-BCB6-7E16BA7FC88D}" name="Column1372" dataDxfId="15144"/>
    <tableColumn id="1389" xr3:uid="{F0CCF10C-C318-452A-85F3-0E02DCA38218}" name="Column1373" dataDxfId="15143"/>
    <tableColumn id="1390" xr3:uid="{A8ACDDEC-AF53-4641-ADF0-F39B8C135329}" name="Column1374" dataDxfId="15142"/>
    <tableColumn id="1391" xr3:uid="{A477C9AC-4652-4E64-8A4F-25B93E023401}" name="Column1375" dataDxfId="15141"/>
    <tableColumn id="1392" xr3:uid="{59668904-F2BC-48E3-83B0-44325C1F04DF}" name="Column1376" dataDxfId="15140"/>
    <tableColumn id="1393" xr3:uid="{46736A52-FE33-4FE3-90E6-4B1DD4880C40}" name="Column1377" dataDxfId="15139"/>
    <tableColumn id="1394" xr3:uid="{C4B873CB-39A6-47EC-8919-E9BED902B338}" name="Column1378" dataDxfId="15138"/>
    <tableColumn id="1395" xr3:uid="{AF241A37-DEFA-4547-8B07-46BBAAF91C49}" name="Column1379" dataDxfId="15137"/>
    <tableColumn id="1396" xr3:uid="{B43473A7-2FC9-432E-9FA1-8AC233A015DB}" name="Column1380" dataDxfId="15136"/>
    <tableColumn id="1397" xr3:uid="{0F2C60EA-BD62-4190-B707-4DC4F1A83BCD}" name="Column1381" dataDxfId="15135"/>
    <tableColumn id="1398" xr3:uid="{1E6EBFDD-40F8-4BD0-9396-43D475C152F6}" name="Column1382" dataDxfId="15134"/>
    <tableColumn id="1399" xr3:uid="{FB4B28A6-705C-4BDA-92FC-3F2D221B53DC}" name="Column1383" dataDxfId="15133"/>
    <tableColumn id="1400" xr3:uid="{680BA760-3AE1-4EC1-895C-FADB246A6C45}" name="Column1384" dataDxfId="15132"/>
    <tableColumn id="1401" xr3:uid="{8A4134EA-D40C-4D4E-B5C0-F3A6EBBC772F}" name="Column1385" dataDxfId="15131"/>
    <tableColumn id="1402" xr3:uid="{96DEAE70-E6B3-47BC-83BC-11C7071606C0}" name="Column1386" dataDxfId="15130"/>
    <tableColumn id="1403" xr3:uid="{EC42C7E2-6D7D-40E4-8E68-05C191842706}" name="Column1387" dataDxfId="15129"/>
    <tableColumn id="1404" xr3:uid="{79CEF745-1DA1-4A62-A98E-A67F0281BBAE}" name="Column1388" dataDxfId="15128"/>
    <tableColumn id="1405" xr3:uid="{18765D83-D99A-4746-AB02-EC75FC47438D}" name="Column1389" dataDxfId="15127"/>
    <tableColumn id="1406" xr3:uid="{0396C24B-97CF-4CBF-A500-78E2C4049BBF}" name="Column1390" dataDxfId="15126"/>
    <tableColumn id="1407" xr3:uid="{7C0DCE2D-2673-41D8-AE9C-9113EEF8C7B0}" name="Column1391" dataDxfId="15125"/>
    <tableColumn id="1408" xr3:uid="{FBCF4B1B-2908-4A27-BCD4-11671B7EA8DC}" name="Column1392" dataDxfId="15124"/>
    <tableColumn id="1409" xr3:uid="{64A3CC07-219C-45E2-B3FD-7AC553A94956}" name="Column1393" dataDxfId="15123"/>
    <tableColumn id="1410" xr3:uid="{92987E78-DF2B-4C4E-9A19-15C3B88C01CB}" name="Column1394" dataDxfId="15122"/>
    <tableColumn id="1411" xr3:uid="{3E309618-146D-4C83-8E36-2628C59C8A53}" name="Column1395" dataDxfId="15121"/>
    <tableColumn id="1412" xr3:uid="{7024C2D8-32E9-4FC2-B0FF-B489EA19DC0C}" name="Column1396" dataDxfId="15120"/>
    <tableColumn id="1413" xr3:uid="{4D053124-0B89-4C2A-99CB-7A9FCD18B228}" name="Column1397" dataDxfId="15119"/>
    <tableColumn id="1414" xr3:uid="{5DE3E9E0-26AE-4E97-B7BA-A9411864F833}" name="Column1398" dataDxfId="15118"/>
    <tableColumn id="1415" xr3:uid="{DE7064B3-CF1A-4CE0-A662-DD7B6B34BBFD}" name="Column1399" dataDxfId="15117"/>
    <tableColumn id="1416" xr3:uid="{A6754E7B-36E5-47B6-9B59-73B3D4E01803}" name="Column1400" dataDxfId="15116"/>
    <tableColumn id="1417" xr3:uid="{7ED9D752-F12C-4414-8D1C-B09CF279D1FC}" name="Column1401" dataDxfId="15115"/>
    <tableColumn id="1418" xr3:uid="{99912074-5D75-40C5-BF28-401D2EA8CB28}" name="Column1402" dataDxfId="15114"/>
    <tableColumn id="1419" xr3:uid="{FB2945E1-9702-46C0-BE7E-594B066DB6DF}" name="Column1403" dataDxfId="15113"/>
    <tableColumn id="1420" xr3:uid="{6931794D-36B6-4AC8-BC5A-BCD0D10D2B84}" name="Column1404" dataDxfId="15112"/>
    <tableColumn id="1421" xr3:uid="{93F059AB-1245-47E4-8E0E-3EEF69159A40}" name="Column1405" dataDxfId="15111"/>
    <tableColumn id="1422" xr3:uid="{41EC3E1D-AFD3-422F-A77B-97326F158718}" name="Column1406" dataDxfId="15110"/>
    <tableColumn id="1423" xr3:uid="{93B26987-1F6D-4DAA-909A-AD30B0BBE09F}" name="Column1407" dataDxfId="15109"/>
    <tableColumn id="1424" xr3:uid="{8A91181A-6807-463B-B609-AB4CE43080EF}" name="Column1408" dataDxfId="15108"/>
    <tableColumn id="1425" xr3:uid="{7BC08E2D-6407-4C9B-BCE8-6487DE98D931}" name="Column1409" dataDxfId="15107"/>
    <tableColumn id="1426" xr3:uid="{8849D384-F3E0-455D-81DB-6BE3C153679E}" name="Column1410" dataDxfId="15106"/>
    <tableColumn id="1427" xr3:uid="{98CB6BC5-8AB0-4B57-AC80-6CB5524D31F0}" name="Column1411" dataDxfId="15105"/>
    <tableColumn id="1428" xr3:uid="{2E0A7059-EE83-48CE-8FC5-3326C191288A}" name="Column1412" dataDxfId="15104"/>
    <tableColumn id="1429" xr3:uid="{4EBED0B5-28EC-4FE1-A15C-B1E5A9D14F6C}" name="Column1413" dataDxfId="15103"/>
    <tableColumn id="1430" xr3:uid="{59299E0B-B61D-404B-ADA9-F9A368321E55}" name="Column1414" dataDxfId="15102"/>
    <tableColumn id="1431" xr3:uid="{0627EEFB-ADA6-4DEE-8902-29A2B040DEB5}" name="Column1415" dataDxfId="15101"/>
    <tableColumn id="1432" xr3:uid="{2AC8ED43-F1F3-499C-B3B9-813E484F0633}" name="Column1416" dataDxfId="15100"/>
    <tableColumn id="1433" xr3:uid="{5A405CD0-38CD-409C-A667-7F566AB3A482}" name="Column1417" dataDxfId="15099"/>
    <tableColumn id="1434" xr3:uid="{81893917-06D2-4309-AD4E-AD1F023CA5EA}" name="Column1418" dataDxfId="15098"/>
    <tableColumn id="1435" xr3:uid="{D12E45A4-B6FB-4E7E-9817-D96FDF0640D2}" name="Column1419" dataDxfId="15097"/>
    <tableColumn id="1436" xr3:uid="{1DD941BA-D7D2-4700-8C9A-FC7EC98BB179}" name="Column1420" dataDxfId="15096"/>
    <tableColumn id="1437" xr3:uid="{00E46D0C-EB67-4946-9BE3-BDAFB65030C9}" name="Column1421" dataDxfId="15095"/>
    <tableColumn id="1438" xr3:uid="{1E685DBA-79DE-47A8-8903-D5017363F69D}" name="Column1422" dataDxfId="15094"/>
    <tableColumn id="1439" xr3:uid="{D698FCCB-33F5-4D57-BE29-81DE0CD094BA}" name="Column1423" dataDxfId="15093"/>
    <tableColumn id="1440" xr3:uid="{ECB642E8-F265-4DD5-B29F-4B2840C49D37}" name="Column1424" dataDxfId="15092"/>
    <tableColumn id="1441" xr3:uid="{343F55EA-4516-4BF9-9B2C-9AF52D74E3D7}" name="Column1425" dataDxfId="15091"/>
    <tableColumn id="1442" xr3:uid="{B16CF58F-EB6B-4C97-89D1-A1378B4C9579}" name="Column1426" dataDxfId="15090"/>
    <tableColumn id="1443" xr3:uid="{DB214A67-BDA3-4D13-831D-E16AEB4D09D4}" name="Column1427" dataDxfId="15089"/>
    <tableColumn id="1444" xr3:uid="{C73A396D-FD62-44CA-BC0A-03E38DC8BF8B}" name="Column1428" dataDxfId="15088"/>
    <tableColumn id="1445" xr3:uid="{8BE83274-5554-4050-B39A-CDC9517BBF57}" name="Column1429" dataDxfId="15087"/>
    <tableColumn id="1446" xr3:uid="{9774D3A4-4902-4D28-AD70-3E384D4CB096}" name="Column1430" dataDxfId="15086"/>
    <tableColumn id="1447" xr3:uid="{5115FA9B-A18E-4A4C-9D08-255EB9537C82}" name="Column1431" dataDxfId="15085"/>
    <tableColumn id="1448" xr3:uid="{905FA945-C108-42AD-87C9-275A4D6C66A5}" name="Column1432" dataDxfId="15084"/>
    <tableColumn id="1449" xr3:uid="{F1100969-497B-47E3-BD3B-5CE5CD866899}" name="Column1433" dataDxfId="15083"/>
    <tableColumn id="1450" xr3:uid="{6962900C-3A10-4A99-B40B-671DBA0730DC}" name="Column1434" dataDxfId="15082"/>
    <tableColumn id="1451" xr3:uid="{63535E55-CC53-497D-BE60-7B15ACF30A06}" name="Column1435" dataDxfId="15081"/>
    <tableColumn id="1452" xr3:uid="{47457343-72AB-4853-A826-D390CE3458E2}" name="Column1436" dataDxfId="15080"/>
    <tableColumn id="1453" xr3:uid="{EBC61F1C-D1E4-4462-A246-FB171636C0D5}" name="Column1437" dataDxfId="15079"/>
    <tableColumn id="1454" xr3:uid="{61134867-2652-42EA-A5D5-198A2BE769E8}" name="Column1438" dataDxfId="15078"/>
    <tableColumn id="1455" xr3:uid="{2D324F9D-ADC4-46BF-9CB5-0BFFA9131A56}" name="Column1439" dataDxfId="15077"/>
    <tableColumn id="1456" xr3:uid="{EAF332F6-543D-4244-9B40-14D4FB911713}" name="Column1440" dataDxfId="15076"/>
    <tableColumn id="1457" xr3:uid="{AABA8F9C-C527-4884-818A-93E2B55D56BC}" name="Column1441" dataDxfId="15075"/>
    <tableColumn id="1458" xr3:uid="{A6C5F286-5580-4E78-84B1-951A88D6AA32}" name="Column1442" dataDxfId="15074"/>
    <tableColumn id="1459" xr3:uid="{23624913-A0C7-4ADB-921F-6000806D6F1E}" name="Column1443" dataDxfId="15073"/>
    <tableColumn id="1460" xr3:uid="{D82C31F0-DA8F-48D1-95B6-4C84E5133258}" name="Column1444" dataDxfId="15072"/>
    <tableColumn id="1461" xr3:uid="{91E98F18-A75D-48FF-871C-DD583D16E943}" name="Column1445" dataDxfId="15071"/>
    <tableColumn id="1462" xr3:uid="{A54807F8-014A-4464-B4ED-C342E4FBA8D0}" name="Column1446" dataDxfId="15070"/>
    <tableColumn id="1463" xr3:uid="{7573518B-6A46-4991-A3DB-C62164CB18B4}" name="Column1447" dataDxfId="15069"/>
    <tableColumn id="1464" xr3:uid="{C6AD2149-72A8-4C62-9E9C-45B58724068C}" name="Column1448" dataDxfId="15068"/>
    <tableColumn id="1465" xr3:uid="{CC1B4C3E-39C4-496B-9EF1-67DAAA933F8B}" name="Column1449" dataDxfId="15067"/>
    <tableColumn id="1466" xr3:uid="{6E54F424-5A60-46DF-A64F-442184921A4E}" name="Column1450" dataDxfId="15066"/>
    <tableColumn id="1467" xr3:uid="{04032C01-9716-4742-8396-B8E028F082A6}" name="Column1451" dataDxfId="15065"/>
    <tableColumn id="1468" xr3:uid="{9D0840CC-A0B9-4022-AA41-BA310F9C7B6B}" name="Column1452" dataDxfId="15064"/>
    <tableColumn id="1469" xr3:uid="{FC1EB09F-FB85-43FD-B300-C26ED4524832}" name="Column1453" dataDxfId="15063"/>
    <tableColumn id="1470" xr3:uid="{E1B34D39-3285-44CA-9B68-5AD76CA5B6AE}" name="Column1454" dataDxfId="15062"/>
    <tableColumn id="1471" xr3:uid="{ED665C10-2803-4550-A423-4E7BAB861FF2}" name="Column1455" dataDxfId="15061"/>
    <tableColumn id="1472" xr3:uid="{5CE61563-7968-4986-8D77-1E1DF8FEFD52}" name="Column1456" dataDxfId="15060"/>
    <tableColumn id="1473" xr3:uid="{918AA250-A19F-4EFF-96F8-C62687BD7283}" name="Column1457" dataDxfId="15059"/>
    <tableColumn id="1474" xr3:uid="{99536EF0-2E00-4B2D-9B35-42DD64090C84}" name="Column1458" dataDxfId="15058"/>
    <tableColumn id="1475" xr3:uid="{845901A0-E1ED-41A2-B129-D3008A92DBA9}" name="Column1459" dataDxfId="15057"/>
    <tableColumn id="1476" xr3:uid="{D6C803D6-49AC-4163-96D9-5640BB96F595}" name="Column1460" dataDxfId="15056"/>
    <tableColumn id="1477" xr3:uid="{5BB9A7D5-B8C1-49DA-8C6F-AB99632F7CC9}" name="Column1461" dataDxfId="15055"/>
    <tableColumn id="1478" xr3:uid="{E7A355C4-4C44-4FEE-B15F-D9105EACAB81}" name="Column1462" dataDxfId="15054"/>
    <tableColumn id="1479" xr3:uid="{0AD679C5-D3AD-4F18-BA92-5822C79C5013}" name="Column1463" dataDxfId="15053"/>
    <tableColumn id="1480" xr3:uid="{7413A46F-0B36-4C76-B54A-B1A0BB77B96A}" name="Column1464" dataDxfId="15052"/>
    <tableColumn id="1481" xr3:uid="{65703E67-B55C-401F-BEB3-3D8EB105A091}" name="Column1465" dataDxfId="15051"/>
    <tableColumn id="1482" xr3:uid="{5FE4C1D8-5D33-4393-BC2F-1D91982CE9C9}" name="Column1466" dataDxfId="15050"/>
    <tableColumn id="1483" xr3:uid="{4B4C66CA-DFE6-4576-AA48-2D0106C09E1F}" name="Column1467" dataDxfId="15049"/>
    <tableColumn id="1484" xr3:uid="{57BB5430-07AD-4A22-B337-9FF1C76F89FB}" name="Column1468" dataDxfId="15048"/>
    <tableColumn id="1485" xr3:uid="{0D061D93-BD4D-4188-AB81-CCBB7010463D}" name="Column1469" dataDxfId="15047"/>
    <tableColumn id="1486" xr3:uid="{D64533F7-EEE9-4947-9571-F9ED4E42FB80}" name="Column1470" dataDxfId="15046"/>
    <tableColumn id="1487" xr3:uid="{CBEF6107-730F-45D3-8ABE-390EF21A1EA4}" name="Column1471" dataDxfId="15045"/>
    <tableColumn id="1488" xr3:uid="{6343E4AE-51D5-4CF0-A767-BDEB2E8C7919}" name="Column1472" dataDxfId="15044"/>
    <tableColumn id="1489" xr3:uid="{329395C0-F98A-4447-A3CE-BDAA489FE47E}" name="Column1473" dataDxfId="15043"/>
    <tableColumn id="1490" xr3:uid="{5D7E8FBE-D648-4AA4-9EAA-CA1A8241234B}" name="Column1474" dataDxfId="15042"/>
    <tableColumn id="1491" xr3:uid="{16B340D4-D919-4ECF-B46D-E9FD6745214E}" name="Column1475" dataDxfId="15041"/>
    <tableColumn id="1492" xr3:uid="{10EAC77B-E1CF-4F7F-B699-8A95A216E97B}" name="Column1476" dataDxfId="15040"/>
    <tableColumn id="1493" xr3:uid="{FC048524-2D68-43AA-8F43-A9DBC2DD558F}" name="Column1477" dataDxfId="15039"/>
    <tableColumn id="1494" xr3:uid="{76E32A57-A122-458F-A4E6-601E2D80775E}" name="Column1478" dataDxfId="15038"/>
    <tableColumn id="1495" xr3:uid="{4FB9F3E8-8492-46C4-A0D3-A5D225D5B95B}" name="Column1479" dataDxfId="15037"/>
    <tableColumn id="1496" xr3:uid="{A30F5449-78E2-47A8-A2CA-9B40FCBF8293}" name="Column1480" dataDxfId="15036"/>
    <tableColumn id="1497" xr3:uid="{D921C23E-A2D5-4A4A-9AE9-C37799D10E0D}" name="Column1481" dataDxfId="15035"/>
    <tableColumn id="1498" xr3:uid="{D63121E6-AC84-4349-8CAE-083451EC4090}" name="Column1482" dataDxfId="15034"/>
    <tableColumn id="1499" xr3:uid="{86B4B642-B24C-4BF2-9A6A-126F319262D0}" name="Column1483" dataDxfId="15033"/>
    <tableColumn id="1500" xr3:uid="{BEFFE7B7-AC13-443B-9ADB-B859376EDF56}" name="Column1484" dataDxfId="15032"/>
    <tableColumn id="1501" xr3:uid="{5E948649-0EEB-4B2C-AE75-5C16A68C88A0}" name="Column1485" dataDxfId="15031"/>
    <tableColumn id="1502" xr3:uid="{8290FB72-3249-42A6-952F-6D2D404B4C28}" name="Column1486" dataDxfId="15030"/>
    <tableColumn id="1503" xr3:uid="{68EB6F9B-F7F4-4FA8-92B5-75CAF2D10A8D}" name="Column1487" dataDxfId="15029"/>
    <tableColumn id="1504" xr3:uid="{66DF6AF2-6DD4-47D1-A08F-68D647E1B5D2}" name="Column1488" dataDxfId="15028"/>
    <tableColumn id="1505" xr3:uid="{0AB6A08C-AE63-4A18-AEF7-68123563E9DD}" name="Column1489" dataDxfId="15027"/>
    <tableColumn id="1506" xr3:uid="{FA1A9C3A-67EF-4BE7-B6C7-6F0185E77B8D}" name="Column1490" dataDxfId="15026"/>
    <tableColumn id="1507" xr3:uid="{4F603E50-21F7-4CF4-9BEE-B8F302F3843D}" name="Column1491" dataDxfId="15025"/>
    <tableColumn id="1508" xr3:uid="{93924E25-2E49-4334-804A-C6A7B250EC35}" name="Column1492" dataDxfId="15024"/>
    <tableColumn id="1509" xr3:uid="{BC8EE360-2CF3-4F2B-BD36-AC7A244C3DF1}" name="Column1493" dataDxfId="15023"/>
    <tableColumn id="1510" xr3:uid="{0EFDAB03-6145-4319-A618-79956BC6EA12}" name="Column1494" dataDxfId="15022"/>
    <tableColumn id="1511" xr3:uid="{90A4051D-CC17-48DA-9851-CE0EEF49ADFD}" name="Column1495" dataDxfId="15021"/>
    <tableColumn id="1512" xr3:uid="{054B8ECF-6EAF-4D27-A2DF-9FDD423973DF}" name="Column1496" dataDxfId="15020"/>
    <tableColumn id="1513" xr3:uid="{B86BA6E6-F134-49D0-876B-DF3F4DECBAEE}" name="Column1497" dataDxfId="15019"/>
    <tableColumn id="1514" xr3:uid="{09CC635E-BF0C-4B61-8C3A-132655F4D92F}" name="Column1498" dataDxfId="15018"/>
    <tableColumn id="1515" xr3:uid="{BD66D58F-BC87-4DD1-B89C-FA703ED1E8A8}" name="Column1499" dataDxfId="15017"/>
    <tableColumn id="1516" xr3:uid="{1DC56840-B93F-4104-814B-E2AFB33E125A}" name="Column1500" dataDxfId="15016"/>
    <tableColumn id="1517" xr3:uid="{4E32A6B6-BF8C-43E4-A1E0-1239F618A612}" name="Column1501" dataDxfId="15015"/>
    <tableColumn id="1518" xr3:uid="{CFACA3BC-19B3-4954-84E6-1F201624C862}" name="Column1502" dataDxfId="15014"/>
    <tableColumn id="1519" xr3:uid="{EBD1B19F-F0C0-4A87-A53E-46DBED6DB783}" name="Column1503" dataDxfId="15013"/>
    <tableColumn id="1520" xr3:uid="{3D602636-C119-4544-9805-B8076DCBC34F}" name="Column1504" dataDxfId="15012"/>
    <tableColumn id="1521" xr3:uid="{16099486-13C4-4F84-96E4-8E324765B728}" name="Column1505" dataDxfId="15011"/>
    <tableColumn id="1522" xr3:uid="{61F4E385-5F31-40B5-AB31-CCC3FB8B5F1D}" name="Column1506" dataDxfId="15010"/>
    <tableColumn id="1523" xr3:uid="{137CE5A4-697F-4C23-A367-362CF5524453}" name="Column1507" dataDxfId="15009"/>
    <tableColumn id="1524" xr3:uid="{D7B3C649-2C1B-4BA4-8D4B-06DD53E2338C}" name="Column1508" dataDxfId="15008"/>
    <tableColumn id="1525" xr3:uid="{905983E1-55B6-4D8D-853D-523C8C385C7A}" name="Column1509" dataDxfId="15007"/>
    <tableColumn id="1526" xr3:uid="{0918A420-BDB5-4821-95D2-35133595CD39}" name="Column1510" dataDxfId="15006"/>
    <tableColumn id="1527" xr3:uid="{B7AEE24F-3B70-474C-AAFD-38E1DA0E2E1C}" name="Column1511" dataDxfId="15005"/>
    <tableColumn id="1528" xr3:uid="{6EBC2D4B-B2F6-4589-9342-32670E60EAA6}" name="Column1512" dataDxfId="15004"/>
    <tableColumn id="1529" xr3:uid="{C3F6A950-32FF-4B13-84CC-69D75FB0853A}" name="Column1513" dataDxfId="15003"/>
    <tableColumn id="1530" xr3:uid="{D994862C-455B-4C6B-8518-4B3E102311E0}" name="Column1514" dataDxfId="15002"/>
    <tableColumn id="1531" xr3:uid="{BEF3F433-57C8-4490-A4BC-924EC82A9425}" name="Column1515" dataDxfId="15001"/>
    <tableColumn id="1532" xr3:uid="{646ECD42-EAA9-4891-938D-55C0F55C124B}" name="Column1516" dataDxfId="15000"/>
    <tableColumn id="1533" xr3:uid="{B7BF4645-B0FA-43F9-972D-8CD7EEC51A72}" name="Column1517" dataDxfId="14999"/>
    <tableColumn id="1534" xr3:uid="{6F0F37F5-6D56-4345-A3E3-95B077C215F9}" name="Column1518" dataDxfId="14998"/>
    <tableColumn id="1535" xr3:uid="{01A16B36-84A3-4D5F-BF19-BE1D2035EFC0}" name="Column1519" dataDxfId="14997"/>
    <tableColumn id="1536" xr3:uid="{E8840051-352D-45B9-ADA5-723C458713D5}" name="Column1520" dataDxfId="14996"/>
    <tableColumn id="1537" xr3:uid="{7EE2AFF0-8736-4678-902E-C9F1A3E13504}" name="Column1521" dataDxfId="14995"/>
    <tableColumn id="1538" xr3:uid="{9AEE71BA-C2C3-43DB-8C2D-6BE954BFDF24}" name="Column1522" dataDxfId="14994"/>
    <tableColumn id="1539" xr3:uid="{1161486D-B788-4A86-921D-EA7AAE8FEE29}" name="Column1523" dataDxfId="14993"/>
    <tableColumn id="1540" xr3:uid="{10DCBE8C-54D6-46B3-900C-F0A481909A16}" name="Column1524" dataDxfId="14992"/>
    <tableColumn id="1541" xr3:uid="{BBD7B950-ABA9-47E6-AEDC-8F7F054F9F08}" name="Column1525" dataDxfId="14991"/>
    <tableColumn id="1542" xr3:uid="{95F9B524-037B-4C55-81FD-24504F11ADCD}" name="Column1526" dataDxfId="14990"/>
    <tableColumn id="1543" xr3:uid="{C7600853-8FA0-4C87-ACDA-3A52E6E9E8D6}" name="Column1527" dataDxfId="14989"/>
    <tableColumn id="1544" xr3:uid="{FDF7750A-BE2E-4DA5-9B83-F75718916D58}" name="Column1528" dataDxfId="14988"/>
    <tableColumn id="1545" xr3:uid="{B2C511E4-1F49-4827-9F45-34B57E7F37D0}" name="Column1529" dataDxfId="14987"/>
    <tableColumn id="1546" xr3:uid="{A36E58DE-6C1F-4CF5-957E-36172AD7C8F8}" name="Column1530" dataDxfId="14986"/>
    <tableColumn id="1547" xr3:uid="{25562E7F-1992-43DB-B15A-34A529B0A7BA}" name="Column1531" dataDxfId="14985"/>
    <tableColumn id="1548" xr3:uid="{97A796E3-5B6C-4FE0-8BDB-99E5EC8A23FB}" name="Column1532" dataDxfId="14984"/>
    <tableColumn id="1549" xr3:uid="{1683D4D4-6082-4335-9C63-B658230C2967}" name="Column1533" dataDxfId="14983"/>
    <tableColumn id="1550" xr3:uid="{12F5DB69-7C1E-41AC-A818-08EE997FEC55}" name="Column1534" dataDxfId="14982"/>
    <tableColumn id="1551" xr3:uid="{475CD280-2752-49C3-B0ED-44328417C11F}" name="Column1535" dataDxfId="14981"/>
    <tableColumn id="1552" xr3:uid="{EFEFD2F9-4A81-4F29-9602-7B590D3DED3D}" name="Column1536" dataDxfId="14980"/>
    <tableColumn id="1553" xr3:uid="{E68EC6E6-D22F-44A5-A44B-EF85D833A91B}" name="Column1537" dataDxfId="14979"/>
    <tableColumn id="1554" xr3:uid="{06E52E78-0A79-41FC-979F-9C33B49CACE2}" name="Column1538" dataDxfId="14978"/>
    <tableColumn id="1555" xr3:uid="{35B8C560-7ACF-4293-83AB-40C1DA7009F8}" name="Column1539" dataDxfId="14977"/>
    <tableColumn id="1556" xr3:uid="{BB6C5027-F5ED-483C-BFF3-2764AE6F37D9}" name="Column1540" dataDxfId="14976"/>
    <tableColumn id="1557" xr3:uid="{4297DA86-4698-454A-85DF-241FC4C8FC5B}" name="Column1541" dataDxfId="14975"/>
    <tableColumn id="1558" xr3:uid="{795C45BF-36FB-4566-BD7A-3CBD303777F6}" name="Column1542" dataDxfId="14974"/>
    <tableColumn id="1559" xr3:uid="{E56C67DD-AB0A-4861-BFAA-BA0356BE12A2}" name="Column1543" dataDxfId="14973"/>
    <tableColumn id="1560" xr3:uid="{86A7C713-83B9-44CD-8447-87A96FC22AF1}" name="Column1544" dataDxfId="14972"/>
    <tableColumn id="1561" xr3:uid="{F6F8173D-5023-4D76-9C20-F3D47A48B6EB}" name="Column1545" dataDxfId="14971"/>
    <tableColumn id="1562" xr3:uid="{B24434BF-DE0A-44EA-8D63-E4289AB67131}" name="Column1546" dataDxfId="14970"/>
    <tableColumn id="1563" xr3:uid="{2CB74364-A0B8-432B-84AE-81DBE5681A96}" name="Column1547" dataDxfId="14969"/>
    <tableColumn id="1564" xr3:uid="{267AA81C-7335-4A8D-93F6-A81D96FD5D60}" name="Column1548" dataDxfId="14968"/>
    <tableColumn id="1565" xr3:uid="{E252498F-EC2D-4438-A865-40D6240CD723}" name="Column1549" dataDxfId="14967"/>
    <tableColumn id="1566" xr3:uid="{61CCA1C0-D3F9-45A8-A6BB-052D720FA220}" name="Column1550" dataDxfId="14966"/>
    <tableColumn id="1567" xr3:uid="{9F4F6387-96F3-4145-8DC1-E20CC4DD4393}" name="Column1551" dataDxfId="14965"/>
    <tableColumn id="1568" xr3:uid="{16816756-B18C-4150-B979-DD6CE060C982}" name="Column1552" dataDxfId="14964"/>
    <tableColumn id="1569" xr3:uid="{26A67FDD-04DA-4E45-B204-9CE92600E6B0}" name="Column1553" dataDxfId="14963"/>
    <tableColumn id="1570" xr3:uid="{F0F74E65-8738-4EAB-A138-5C4315720C50}" name="Column1554" dataDxfId="14962"/>
    <tableColumn id="1571" xr3:uid="{DB2E1EBE-9461-4BE7-A430-31A2E20669E1}" name="Column1555" dataDxfId="14961"/>
    <tableColumn id="1572" xr3:uid="{8AB47EC5-0F23-4832-BBE6-C42EA4DBD949}" name="Column1556" dataDxfId="14960"/>
    <tableColumn id="1573" xr3:uid="{738140EB-6098-411E-A1DE-8E99AD3827D6}" name="Column1557" dataDxfId="14959"/>
    <tableColumn id="1574" xr3:uid="{15F9B240-EE2C-4428-B7B2-15B1D9970ECA}" name="Column1558" dataDxfId="14958"/>
    <tableColumn id="1575" xr3:uid="{0BA2433D-7E67-4E5E-90B3-8468FBCBF94B}" name="Column1559" dataDxfId="14957"/>
    <tableColumn id="1576" xr3:uid="{C786B69F-413E-4119-9B89-DAC308FA765D}" name="Column1560" dataDxfId="14956"/>
    <tableColumn id="1577" xr3:uid="{26529B59-28E9-44F0-9F41-13644057FF98}" name="Column1561" dataDxfId="14955"/>
    <tableColumn id="1578" xr3:uid="{27E5D38C-2EB0-483A-9E49-BB861615AF0F}" name="Column1562" dataDxfId="14954"/>
    <tableColumn id="1579" xr3:uid="{560112B9-61ED-4A45-93EB-E339E24F3E65}" name="Column1563" dataDxfId="14953"/>
    <tableColumn id="1580" xr3:uid="{77DAC87A-E896-4214-86FE-5247173F3970}" name="Column1564" dataDxfId="14952"/>
    <tableColumn id="1581" xr3:uid="{E029675A-92B8-499E-9F8D-A01B603C48C7}" name="Column1565" dataDxfId="14951"/>
    <tableColumn id="1582" xr3:uid="{9101BC15-BB09-491C-AA9D-2A5D2D9A7BCA}" name="Column1566" dataDxfId="14950"/>
    <tableColumn id="1583" xr3:uid="{01F48E65-2819-4846-AFC1-167B73F3B15C}" name="Column1567" dataDxfId="14949"/>
    <tableColumn id="1584" xr3:uid="{EDAF3627-06DE-49F9-800E-DE47D5BC1B53}" name="Column1568" dataDxfId="14948"/>
    <tableColumn id="1585" xr3:uid="{D8CF5F71-D06F-4D54-B341-25A6FF9012AD}" name="Column1569" dataDxfId="14947"/>
    <tableColumn id="1586" xr3:uid="{9F667056-F81F-48E0-8B30-19F74CA1AA91}" name="Column1570" dataDxfId="14946"/>
    <tableColumn id="1587" xr3:uid="{505B6C29-D21D-432B-AA3E-E826889C2ACA}" name="Column1571" dataDxfId="14945"/>
    <tableColumn id="1588" xr3:uid="{F6629E5E-032A-49E6-B15B-134184C00D71}" name="Column1572" dataDxfId="14944"/>
    <tableColumn id="1589" xr3:uid="{481D76C5-0F8F-41CD-9635-A69502A02973}" name="Column1573" dataDxfId="14943"/>
    <tableColumn id="1590" xr3:uid="{CDE15198-CC2D-4F44-A57C-F944A2D1EC83}" name="Column1574" dataDxfId="14942"/>
    <tableColumn id="1591" xr3:uid="{C601002E-2B40-4ACE-AA47-4E0923A78C54}" name="Column1575" dataDxfId="14941"/>
    <tableColumn id="1592" xr3:uid="{21DA8854-0E91-4202-A9E4-777C9805C6F4}" name="Column1576" dataDxfId="14940"/>
    <tableColumn id="1593" xr3:uid="{6927B571-BD14-47C7-A542-F58723469EEC}" name="Column1577" dataDxfId="14939"/>
    <tableColumn id="1594" xr3:uid="{572E6649-2F38-4EC6-844D-AD201F114080}" name="Column1578" dataDxfId="14938"/>
    <tableColumn id="1595" xr3:uid="{6B392554-7478-4AF5-ADEA-04BC99A9AAB3}" name="Column1579" dataDxfId="14937"/>
    <tableColumn id="1596" xr3:uid="{712EEA20-A312-4C33-B64B-840496209540}" name="Column1580" dataDxfId="14936"/>
    <tableColumn id="1597" xr3:uid="{239FA926-722C-4147-8630-13876627DA46}" name="Column1581" dataDxfId="14935"/>
    <tableColumn id="1598" xr3:uid="{BC777FF8-38F6-4760-A3FE-ABD51FA9B942}" name="Column1582" dataDxfId="14934"/>
    <tableColumn id="1599" xr3:uid="{F57D71EC-0340-42A8-B86C-55C2620E088D}" name="Column1583" dataDxfId="14933"/>
    <tableColumn id="1600" xr3:uid="{47AFD1B3-DEEF-4ED6-9749-E53421D11D6D}" name="Column1584" dataDxfId="14932"/>
    <tableColumn id="1601" xr3:uid="{DE33654F-C23A-4DE6-A737-0B239DBF92D1}" name="Column1585" dataDxfId="14931"/>
    <tableColumn id="1602" xr3:uid="{77E73A09-F9B6-4347-9432-2DE0D8F335EB}" name="Column1586" dataDxfId="14930"/>
    <tableColumn id="1603" xr3:uid="{5EB17134-E164-4620-95A7-705F09986DEC}" name="Column1587" dataDxfId="14929"/>
    <tableColumn id="1604" xr3:uid="{874AEB7A-8892-4A10-8BE9-447A5E5BFB89}" name="Column1588" dataDxfId="14928"/>
    <tableColumn id="1605" xr3:uid="{E29AB5C9-EB67-480A-99EF-0AA854636F31}" name="Column1589" dataDxfId="14927"/>
    <tableColumn id="1606" xr3:uid="{6AFCFDAE-F49A-4A6A-AF88-A5DEF965E152}" name="Column1590" dataDxfId="14926"/>
    <tableColumn id="1607" xr3:uid="{46B4F35E-5EDB-41BA-A31E-C17E0E6BFF9B}" name="Column1591" dataDxfId="14925"/>
    <tableColumn id="1608" xr3:uid="{1F01528F-7841-4251-B2AE-C00E92006E1F}" name="Column1592" dataDxfId="14924"/>
    <tableColumn id="1609" xr3:uid="{99073773-C632-4711-B607-DDF639E269B5}" name="Column1593" dataDxfId="14923"/>
    <tableColumn id="1610" xr3:uid="{702C6B8B-FB27-473B-A8AA-0517F6A444B7}" name="Column1594" dataDxfId="14922"/>
    <tableColumn id="1611" xr3:uid="{54205A62-9B39-4EC1-885A-7C70D398E714}" name="Column1595" dataDxfId="14921"/>
    <tableColumn id="1612" xr3:uid="{E42E245B-CBD1-44D3-960E-CF9113269F83}" name="Column1596" dataDxfId="14920"/>
    <tableColumn id="1613" xr3:uid="{7F1D90C9-A111-44A9-AA6A-D730B22C8056}" name="Column1597" dataDxfId="14919"/>
    <tableColumn id="1614" xr3:uid="{7AAE50AD-6E89-4C37-920A-76F9DA9E59DB}" name="Column1598" dataDxfId="14918"/>
    <tableColumn id="1615" xr3:uid="{2A0F8C8B-9C17-4777-8045-3F319C3ACAD5}" name="Column1599" dataDxfId="14917"/>
    <tableColumn id="1616" xr3:uid="{D5AEE8F4-A351-49B8-8BFC-232B1B2D855E}" name="Column1600" dataDxfId="14916"/>
    <tableColumn id="1617" xr3:uid="{FAEC6B2A-4483-4E87-89DD-D5807600AE21}" name="Column1601" dataDxfId="14915"/>
    <tableColumn id="1618" xr3:uid="{58C63971-2B32-4A27-A102-C92059F697E5}" name="Column1602" dataDxfId="14914"/>
    <tableColumn id="1619" xr3:uid="{1011D3CF-1E96-493C-898C-401BBB8B0D5D}" name="Column1603" dataDxfId="14913"/>
    <tableColumn id="1620" xr3:uid="{033FF789-2533-4C84-8A76-09D2F68532A4}" name="Column1604" dataDxfId="14912"/>
    <tableColumn id="1621" xr3:uid="{4B8AC5A8-585A-42B4-87F2-6271DC282EA8}" name="Column1605" dataDxfId="14911"/>
    <tableColumn id="1622" xr3:uid="{FC7509F7-E517-4822-8CFE-50B4C2EF1BC6}" name="Column1606" dataDxfId="14910"/>
    <tableColumn id="1623" xr3:uid="{C7470463-196F-4147-A628-EBC13041DAB4}" name="Column1607" dataDxfId="14909"/>
    <tableColumn id="1624" xr3:uid="{77C72F89-0991-4E95-8941-40EC5ED33629}" name="Column1608" dataDxfId="14908"/>
    <tableColumn id="1625" xr3:uid="{1F012908-E36B-4F58-A26E-A0997759E35E}" name="Column1609" dataDxfId="14907"/>
    <tableColumn id="1626" xr3:uid="{C4A50407-D302-495B-977B-BF484AC89481}" name="Column1610" dataDxfId="14906"/>
    <tableColumn id="1627" xr3:uid="{D9BFD4D7-D17E-4D6A-9BD3-96B731A13004}" name="Column1611" dataDxfId="14905"/>
    <tableColumn id="1628" xr3:uid="{785E639D-32A3-477B-ADBE-2A325EB4C283}" name="Column1612" dataDxfId="14904"/>
    <tableColumn id="1629" xr3:uid="{24A276F8-8542-410C-B9F3-C467D2B41467}" name="Column1613" dataDxfId="14903"/>
    <tableColumn id="1630" xr3:uid="{7BB532C1-5AAE-4166-9C7B-753BD3838647}" name="Column1614" dataDxfId="14902"/>
    <tableColumn id="1631" xr3:uid="{6A5C5384-20CD-49E9-AA0D-2CDA1C55DD50}" name="Column1615" dataDxfId="14901"/>
    <tableColumn id="1632" xr3:uid="{223B0420-56ED-4201-B0A7-21B387DE5A47}" name="Column1616" dataDxfId="14900"/>
    <tableColumn id="1633" xr3:uid="{0687C1C3-83FE-4A70-8791-067605B6032B}" name="Column1617" dataDxfId="14899"/>
    <tableColumn id="1634" xr3:uid="{D7524690-3850-4E9C-866F-F934B0EF3EE4}" name="Column1618" dataDxfId="14898"/>
    <tableColumn id="1635" xr3:uid="{564CE426-F4A2-46DA-A6BF-C57F1CE09DA2}" name="Column1619" dataDxfId="14897"/>
    <tableColumn id="1636" xr3:uid="{AD55AB2D-06F1-45C1-B9AC-C5DD5B405659}" name="Column1620" dataDxfId="14896"/>
    <tableColumn id="1637" xr3:uid="{B82AEBCA-E602-4E17-86F7-7B520C216C61}" name="Column1621" dataDxfId="14895"/>
    <tableColumn id="1638" xr3:uid="{E34F35B3-785E-416F-A349-DAFA539D6158}" name="Column1622" dataDxfId="14894"/>
    <tableColumn id="1639" xr3:uid="{A216D7C1-E88D-4054-9B36-6EF6DAF66197}" name="Column1623" dataDxfId="14893"/>
    <tableColumn id="1640" xr3:uid="{CBA7FBCF-B882-4F46-B1D5-A48FDB8D54E0}" name="Column1624" dataDxfId="14892"/>
    <tableColumn id="1641" xr3:uid="{6DEE03E7-817E-4719-8E23-AC3CBB4C2D63}" name="Column1625" dataDxfId="14891"/>
    <tableColumn id="1642" xr3:uid="{9905D7A7-3B42-40FC-829C-15CA827873FC}" name="Column1626" dataDxfId="14890"/>
    <tableColumn id="1643" xr3:uid="{C8B9B12D-9DC8-49CE-BE96-B88B20319EEE}" name="Column1627" dataDxfId="14889"/>
    <tableColumn id="1644" xr3:uid="{57FDFA68-F91F-4FB9-8188-6987F212D493}" name="Column1628" dataDxfId="14888"/>
    <tableColumn id="1645" xr3:uid="{8772DB09-C9B7-4A83-9494-ACB0F661396D}" name="Column1629" dataDxfId="14887"/>
    <tableColumn id="1646" xr3:uid="{821174C2-8881-46C8-BF7F-91C2BFA22E23}" name="Column1630" dataDxfId="14886"/>
    <tableColumn id="1647" xr3:uid="{8FC55A55-8CBB-4BCD-B2F2-3D984345C261}" name="Column1631" dataDxfId="14885"/>
    <tableColumn id="1648" xr3:uid="{8C2AB1EA-7241-4D85-BC44-5E8858C9CE4D}" name="Column1632" dataDxfId="14884"/>
    <tableColumn id="1649" xr3:uid="{87128EE0-CE5B-4F9E-9903-108BF266C605}" name="Column1633" dataDxfId="14883"/>
    <tableColumn id="1650" xr3:uid="{10F02A93-3844-4E9C-B9CB-46BE3C51FBDB}" name="Column1634" dataDxfId="14882"/>
    <tableColumn id="1651" xr3:uid="{CF275148-F1A6-4BCF-A685-703218CB820A}" name="Column1635" dataDxfId="14881"/>
    <tableColumn id="1652" xr3:uid="{B3349474-9348-4F40-BBB3-AB99E2239D1C}" name="Column1636" dataDxfId="14880"/>
    <tableColumn id="1653" xr3:uid="{72F7FD20-E3D3-403E-8B0E-094017D15E6C}" name="Column1637" dataDxfId="14879"/>
    <tableColumn id="1654" xr3:uid="{BAED50BA-AE59-4DD3-90F5-083A2A1D8D26}" name="Column1638" dataDxfId="14878"/>
    <tableColumn id="1655" xr3:uid="{76B21F99-A38D-4C7E-8E40-6ECAF64932CB}" name="Column1639" dataDxfId="14877"/>
    <tableColumn id="1656" xr3:uid="{1FA1E5B4-CA8B-48C8-9577-AE4F7F7AE826}" name="Column1640" dataDxfId="14876"/>
    <tableColumn id="1657" xr3:uid="{559DCEB6-9090-442E-96FE-33FF2D487039}" name="Column1641" dataDxfId="14875"/>
    <tableColumn id="1658" xr3:uid="{17AEC997-A361-4E6F-82CA-5A0E0511B596}" name="Column1642" dataDxfId="14874"/>
    <tableColumn id="1659" xr3:uid="{3E23F248-9933-4771-9270-04D63F278834}" name="Column1643" dataDxfId="14873"/>
    <tableColumn id="1660" xr3:uid="{7A3D0CAC-2630-4E55-9026-6AA668F2BF33}" name="Column1644" dataDxfId="14872"/>
    <tableColumn id="1661" xr3:uid="{69BAA517-4499-4199-85C3-F436F05AB0DB}" name="Column1645" dataDxfId="14871"/>
    <tableColumn id="1662" xr3:uid="{23EBFF22-E721-49D6-8178-BE1115383F7C}" name="Column1646" dataDxfId="14870"/>
    <tableColumn id="1663" xr3:uid="{EC228E22-7EE7-4EDD-9133-50D802545656}" name="Column1647" dataDxfId="14869"/>
    <tableColumn id="1664" xr3:uid="{3A7E65BC-5298-4E75-9EE6-5577712491C1}" name="Column1648" dataDxfId="14868"/>
    <tableColumn id="1665" xr3:uid="{755B26CC-863F-4CD0-ABC1-F4B40B73C9F2}" name="Column1649" dataDxfId="14867"/>
    <tableColumn id="1666" xr3:uid="{9D85429D-7D88-40F6-833D-836BABD32001}" name="Column1650" dataDxfId="14866"/>
    <tableColumn id="1667" xr3:uid="{EF7C3E23-D841-44C3-836C-6D4DAE802BAD}" name="Column1651" dataDxfId="14865"/>
    <tableColumn id="1668" xr3:uid="{C1DE2C75-8F86-4512-8A33-8CDAFDBE0208}" name="Column1652" dataDxfId="14864"/>
    <tableColumn id="1669" xr3:uid="{15452174-F51F-4319-AE48-D197E01FC3A7}" name="Column1653" dataDxfId="14863"/>
    <tableColumn id="1670" xr3:uid="{BE7BDCCA-4FFE-47D4-B202-707D568CA364}" name="Column1654" dataDxfId="14862"/>
    <tableColumn id="1671" xr3:uid="{B2A54C5F-28C6-4F55-B590-7CC2BAB6AA19}" name="Column1655" dataDxfId="14861"/>
    <tableColumn id="1672" xr3:uid="{21D00023-BD84-4968-A4A2-C68017FB17BF}" name="Column1656" dataDxfId="14860"/>
    <tableColumn id="1673" xr3:uid="{124AC4A3-5930-463A-9487-A8C753400C85}" name="Column1657" dataDxfId="14859"/>
    <tableColumn id="1674" xr3:uid="{B4DB6189-9318-4C75-B219-578B4FBE2DC6}" name="Column1658" dataDxfId="14858"/>
    <tableColumn id="1675" xr3:uid="{0C55D3FB-5D40-4F18-A572-7CC8B8CFE74C}" name="Column1659" dataDxfId="14857"/>
    <tableColumn id="1676" xr3:uid="{688F03B0-4C1B-425D-8AE9-AC53DACEFF10}" name="Column1660" dataDxfId="14856"/>
    <tableColumn id="1677" xr3:uid="{05CB72A9-A2BF-4520-91D5-11BFFEA3DE55}" name="Column1661" dataDxfId="14855"/>
    <tableColumn id="1678" xr3:uid="{2787460C-4B7D-4421-86F6-6FD18DA0FE92}" name="Column1662" dataDxfId="14854"/>
    <tableColumn id="1679" xr3:uid="{B5129F63-8080-426A-8E8E-E0100D3B334C}" name="Column1663" dataDxfId="14853"/>
    <tableColumn id="1680" xr3:uid="{83F25FB0-4192-4901-A988-8A282472AACD}" name="Column1664" dataDxfId="14852"/>
    <tableColumn id="1681" xr3:uid="{34334546-75F7-45FF-BD8E-6FB7C4ECF57C}" name="Column1665" dataDxfId="14851"/>
    <tableColumn id="1682" xr3:uid="{799F73D0-ACDF-4E63-B5C9-7D158AA6B701}" name="Column1666" dataDxfId="14850"/>
    <tableColumn id="1683" xr3:uid="{1714E493-4631-4635-A077-96E32486857D}" name="Column1667" dataDxfId="14849"/>
    <tableColumn id="1684" xr3:uid="{605F11B5-FDB7-4DCA-9632-73A28B86A7E6}" name="Column1668" dataDxfId="14848"/>
    <tableColumn id="1685" xr3:uid="{344B82B4-DF53-4AB6-9158-D1B053D8D489}" name="Column1669" dataDxfId="14847"/>
    <tableColumn id="1686" xr3:uid="{A1AC4C04-CA26-4404-86E0-E6E2032223EE}" name="Column1670" dataDxfId="14846"/>
    <tableColumn id="1687" xr3:uid="{29034DDF-B0C9-4C92-A0D7-51F43B877E7F}" name="Column1671" dataDxfId="14845"/>
    <tableColumn id="1688" xr3:uid="{C4028D0F-60C8-4BDB-9402-50105D64178C}" name="Column1672" dataDxfId="14844"/>
    <tableColumn id="1689" xr3:uid="{C7C4C44B-45BC-48CC-A716-88A2DD5BF18E}" name="Column1673" dataDxfId="14843"/>
    <tableColumn id="1690" xr3:uid="{A093C54A-5B52-4691-B400-012010714C4B}" name="Column1674" dataDxfId="14842"/>
    <tableColumn id="1691" xr3:uid="{BBC4C714-1F86-466D-AB9D-29548F266B85}" name="Column1675" dataDxfId="14841"/>
    <tableColumn id="1692" xr3:uid="{6D99314C-999D-4368-BAD0-423F61E4A2E4}" name="Column1676" dataDxfId="14840"/>
    <tableColumn id="1693" xr3:uid="{C9ECF3C6-90C9-4C80-9C11-E703ADF2FE0D}" name="Column1677" dataDxfId="14839"/>
    <tableColumn id="1694" xr3:uid="{507802A6-4832-4CC1-9DAA-B16DD2E22868}" name="Column1678" dataDxfId="14838"/>
    <tableColumn id="1695" xr3:uid="{31B839AE-9FB5-4F10-A6B0-46F53DD72E38}" name="Column1679" dataDxfId="14837"/>
    <tableColumn id="1696" xr3:uid="{306F646D-C847-4481-A1FB-0A691DC9B6D5}" name="Column1680" dataDxfId="14836"/>
    <tableColumn id="1697" xr3:uid="{1AD7D1E4-4B67-4FCC-B513-BF1152A8E921}" name="Column1681" dataDxfId="14835"/>
    <tableColumn id="1698" xr3:uid="{B4EC734F-7072-428F-B141-0D9ADCFB9803}" name="Column1682" dataDxfId="14834"/>
    <tableColumn id="1699" xr3:uid="{DD83945F-EC4A-4D0B-9ABC-635906E2B22C}" name="Column1683" dataDxfId="14833"/>
    <tableColumn id="1700" xr3:uid="{5280BF5F-615F-4F14-B59D-1A4F755E89BD}" name="Column1684" dataDxfId="14832"/>
    <tableColumn id="1701" xr3:uid="{96750E8F-C55C-48B1-B347-E3423B5EEEA1}" name="Column1685" dataDxfId="14831"/>
    <tableColumn id="1702" xr3:uid="{2617D9BD-057E-438C-99A7-BEB9CE77E45A}" name="Column1686" dataDxfId="14830"/>
    <tableColumn id="1703" xr3:uid="{F1BDFC62-6D5B-48CF-BC13-E461E08331FA}" name="Column1687" dataDxfId="14829"/>
    <tableColumn id="1704" xr3:uid="{FC451CB5-6F10-4A8B-BB47-F6285130C4B1}" name="Column1688" dataDxfId="14828"/>
    <tableColumn id="1705" xr3:uid="{1AD96317-86C3-4A26-A2BD-63586229E0B3}" name="Column1689" dataDxfId="14827"/>
    <tableColumn id="1706" xr3:uid="{117C12F7-C3B3-4A92-B012-C50741E3F0A4}" name="Column1690" dataDxfId="14826"/>
    <tableColumn id="1707" xr3:uid="{4815DD9A-C6A4-4568-AD03-330922248778}" name="Column1691" dataDxfId="14825"/>
    <tableColumn id="1708" xr3:uid="{E1BD0DCE-7955-4654-AD5F-99AC50D75CFD}" name="Column1692" dataDxfId="14824"/>
    <tableColumn id="1709" xr3:uid="{9A4ACEC4-5C0F-4CB2-9943-B9D85A1C0E0C}" name="Column1693" dataDxfId="14823"/>
    <tableColumn id="1710" xr3:uid="{4CD7143E-F1EF-4DBA-96CB-8AA63E8D9A21}" name="Column1694" dataDxfId="14822"/>
    <tableColumn id="1711" xr3:uid="{FFC1DB8E-7ACB-4B27-B165-99894FA71A18}" name="Column1695" dataDxfId="14821"/>
    <tableColumn id="1712" xr3:uid="{0704DE0C-1986-427E-AFD3-BD92CAABAFB2}" name="Column1696" dataDxfId="14820"/>
    <tableColumn id="1713" xr3:uid="{CE770852-D9B0-4E6B-ADAF-405AD24D3721}" name="Column1697" dataDxfId="14819"/>
    <tableColumn id="1714" xr3:uid="{8E9442BD-AC41-4518-9B8C-CDEEEE55DD9F}" name="Column1698" dataDxfId="14818"/>
    <tableColumn id="1715" xr3:uid="{4C150BD0-9D97-426E-8C61-83818021356C}" name="Column1699" dataDxfId="14817"/>
    <tableColumn id="1716" xr3:uid="{626AC788-4693-40D2-BB4E-8947D669CE5A}" name="Column1700" dataDxfId="14816"/>
    <tableColumn id="1717" xr3:uid="{D86EFA0E-B7AE-4A0E-B342-4C243AB55FAB}" name="Column1701" dataDxfId="14815"/>
    <tableColumn id="1718" xr3:uid="{BA955D26-86DF-47A5-9586-0D862F2788FC}" name="Column1702" dataDxfId="14814"/>
    <tableColumn id="1719" xr3:uid="{FCBF2447-5E00-47C5-941E-D7F672F46B90}" name="Column1703" dataDxfId="14813"/>
    <tableColumn id="1720" xr3:uid="{F3E836A6-BE0B-4888-A779-2A4DE29182EA}" name="Column1704" dataDxfId="14812"/>
    <tableColumn id="1721" xr3:uid="{295E8645-E583-4DF6-93CB-37E0A0B566C4}" name="Column1705" dataDxfId="14811"/>
    <tableColumn id="1722" xr3:uid="{A4F272E6-6762-4C1E-8D86-42D1CADBE5EA}" name="Column1706" dataDxfId="14810"/>
    <tableColumn id="1723" xr3:uid="{DBF42017-2E56-452D-855A-0F659F246CA0}" name="Column1707" dataDxfId="14809"/>
    <tableColumn id="1724" xr3:uid="{E2FFFFA1-73FE-4586-A4A8-6AE30DCC1A4E}" name="Column1708" dataDxfId="14808"/>
    <tableColumn id="1725" xr3:uid="{0AB208D0-1251-471E-989A-27FC499EC3E4}" name="Column1709" dataDxfId="14807"/>
    <tableColumn id="1726" xr3:uid="{5F982699-7F74-4BCE-81E0-8FB30753FF6D}" name="Column1710" dataDxfId="14806"/>
    <tableColumn id="1727" xr3:uid="{45B049D8-948B-43CC-9A35-76F1B92B6B79}" name="Column1711" dataDxfId="14805"/>
    <tableColumn id="1728" xr3:uid="{8B0E5413-6E6B-4A1B-8D9B-1FF53120960C}" name="Column1712" dataDxfId="14804"/>
    <tableColumn id="1729" xr3:uid="{95AC8FA1-4251-4C62-B4EF-FD745719D916}" name="Column1713" dataDxfId="14803"/>
    <tableColumn id="1730" xr3:uid="{015AAD1F-8B72-4FE3-B7C8-FC38EA653CF9}" name="Column1714" dataDxfId="14802"/>
    <tableColumn id="1731" xr3:uid="{6A1F0188-0A11-4E83-9C54-E18ACE1CE5C5}" name="Column1715" dataDxfId="14801"/>
    <tableColumn id="1732" xr3:uid="{068B354E-F260-46BE-B095-AEE7AA8D7435}" name="Column1716" dataDxfId="14800"/>
    <tableColumn id="1733" xr3:uid="{B92193A2-9D44-4D9F-A95A-D32123316765}" name="Column1717" dataDxfId="14799"/>
    <tableColumn id="1734" xr3:uid="{285425ED-B7A9-4DA2-ABAF-AB55DD25C639}" name="Column1718" dataDxfId="14798"/>
    <tableColumn id="1735" xr3:uid="{7F3DC9AB-95CC-4F04-9045-86ED6610E7A9}" name="Column1719" dataDxfId="14797"/>
    <tableColumn id="1736" xr3:uid="{8F187462-0776-4B8A-925A-3006580F9151}" name="Column1720" dataDxfId="14796"/>
    <tableColumn id="1737" xr3:uid="{451F57B3-2AC2-46C1-A4D8-E647463F7D21}" name="Column1721" dataDxfId="14795"/>
    <tableColumn id="1738" xr3:uid="{7C31D41F-8D62-4A2D-99E7-1FEE23DD4364}" name="Column1722" dataDxfId="14794"/>
    <tableColumn id="1739" xr3:uid="{9D64CCB7-C4C0-4AC6-9A92-B9ADFD087E67}" name="Column1723" dataDxfId="14793"/>
    <tableColumn id="1740" xr3:uid="{E73F14DC-B556-4615-84C0-F9BC2DF30C85}" name="Column1724" dataDxfId="14792"/>
    <tableColumn id="1741" xr3:uid="{A15CFCD5-077E-402B-9B69-4B62C3475026}" name="Column1725" dataDxfId="14791"/>
    <tableColumn id="1742" xr3:uid="{3A938FBE-5651-4EE4-98F8-AB8657A77B2D}" name="Column1726" dataDxfId="14790"/>
    <tableColumn id="1743" xr3:uid="{86D48848-F6D3-44C6-9380-7C44421D6C5F}" name="Column1727" dataDxfId="14789"/>
    <tableColumn id="1744" xr3:uid="{EAD61113-0BC3-4687-B867-417DB10C5743}" name="Column1728" dataDxfId="14788"/>
    <tableColumn id="1745" xr3:uid="{539335F3-770C-4A5B-B318-5E0BAB33C796}" name="Column1729" dataDxfId="14787"/>
    <tableColumn id="1746" xr3:uid="{A18C43FB-942F-44EA-896F-492A7EDCDEB8}" name="Column1730" dataDxfId="14786"/>
    <tableColumn id="1747" xr3:uid="{D2F7B342-CF2A-40B7-90FD-8BA322EEA28A}" name="Column1731" dataDxfId="14785"/>
    <tableColumn id="1748" xr3:uid="{E77F42B5-4F42-4A5E-9201-EB8C677799DB}" name="Column1732" dataDxfId="14784"/>
    <tableColumn id="1749" xr3:uid="{DA04BA6F-E667-42E3-B037-4B3A5207FD44}" name="Column1733" dataDxfId="14783"/>
    <tableColumn id="1750" xr3:uid="{F7516F03-9DE7-4909-A6B8-CA46502CA370}" name="Column1734" dataDxfId="14782"/>
    <tableColumn id="1751" xr3:uid="{54D1388E-80F9-426F-863D-FCE3E9EB29E6}" name="Column1735" dataDxfId="14781"/>
    <tableColumn id="1752" xr3:uid="{2EE4A257-71CB-4371-9D83-02C0BE50DD46}" name="Column1736" dataDxfId="14780"/>
    <tableColumn id="1753" xr3:uid="{F7475397-5773-439C-9FD5-8D39753BC519}" name="Column1737" dataDxfId="14779"/>
    <tableColumn id="1754" xr3:uid="{BDC7A852-0708-4897-B0CB-DADD452919CC}" name="Column1738" dataDxfId="14778"/>
    <tableColumn id="1755" xr3:uid="{65E9488F-424C-4233-8F60-49E807FD6D99}" name="Column1739" dataDxfId="14777"/>
    <tableColumn id="1756" xr3:uid="{A9EEDF4A-29C6-4BB7-AC1D-EF0F9D733D3C}" name="Column1740" dataDxfId="14776"/>
    <tableColumn id="1757" xr3:uid="{7FB314E4-7C68-448C-A19A-69F30F10F22A}" name="Column1741" dataDxfId="14775"/>
    <tableColumn id="1758" xr3:uid="{B7BA3AA9-D48B-46C4-9CAB-C700BA05CB11}" name="Column1742" dataDxfId="14774"/>
    <tableColumn id="1759" xr3:uid="{A2BBE6E5-0763-4E31-AD72-B770FB1CCFC5}" name="Column1743" dataDxfId="14773"/>
    <tableColumn id="1760" xr3:uid="{632CF711-F118-4ED3-A9C0-A32557FD0267}" name="Column1744" dataDxfId="14772"/>
    <tableColumn id="1761" xr3:uid="{E165DAFB-432F-4F29-BD5B-FA39B950D72E}" name="Column1745" dataDxfId="14771"/>
    <tableColumn id="1762" xr3:uid="{AF4E6FE0-FDB9-4ADB-BACB-F4D4B9E4C724}" name="Column1746" dataDxfId="14770"/>
    <tableColumn id="1763" xr3:uid="{97486B89-6916-4B71-9084-052F25935436}" name="Column1747" dataDxfId="14769"/>
    <tableColumn id="1764" xr3:uid="{CEF90567-28F8-4193-9AA1-08CA8F8DCD57}" name="Column1748" dataDxfId="14768"/>
    <tableColumn id="1765" xr3:uid="{ED8829F9-D7B4-4DB9-8ED2-80DA0360DD41}" name="Column1749" dataDxfId="14767"/>
    <tableColumn id="1766" xr3:uid="{F911C574-0F7C-4CC7-A2AE-7F88419D2442}" name="Column1750" dataDxfId="14766"/>
    <tableColumn id="1767" xr3:uid="{AB4AF260-0E1A-433B-97D1-F9374621DD3C}" name="Column1751" dataDxfId="14765"/>
    <tableColumn id="1768" xr3:uid="{80E373B2-2895-498B-8770-7A62FD5D033B}" name="Column1752" dataDxfId="14764"/>
    <tableColumn id="1769" xr3:uid="{AE25643B-563C-4B0C-B595-F6B2D155F32A}" name="Column1753" dataDxfId="14763"/>
    <tableColumn id="1770" xr3:uid="{1DC456BD-4B0B-4827-8BD6-51F8ACE98690}" name="Column1754" dataDxfId="14762"/>
    <tableColumn id="1771" xr3:uid="{2606D52C-B90A-4FA5-ABDE-8EC11A808A53}" name="Column1755" dataDxfId="14761"/>
    <tableColumn id="1772" xr3:uid="{AA9A3A0F-662C-48FB-9885-E26877618095}" name="Column1756" dataDxfId="14760"/>
    <tableColumn id="1773" xr3:uid="{EA0A7B29-B4F0-44FF-9C08-D51B3C809AA4}" name="Column1757" dataDxfId="14759"/>
    <tableColumn id="1774" xr3:uid="{ABE3D008-D9E0-4E6A-9AA9-1F0C754B4C2C}" name="Column1758" dataDxfId="14758"/>
    <tableColumn id="1775" xr3:uid="{4903B85D-9007-4B32-9854-7F1FA27384F9}" name="Column1759" dataDxfId="14757"/>
    <tableColumn id="1776" xr3:uid="{490D39D3-1619-4B2E-8F78-80482210539A}" name="Column1760" dataDxfId="14756"/>
    <tableColumn id="1777" xr3:uid="{419677B5-73E5-4E11-BCC9-24F4B617E2CB}" name="Column1761" dataDxfId="14755"/>
    <tableColumn id="1778" xr3:uid="{37D6B338-9B4D-4926-86AC-E0DC9CE0EEF5}" name="Column1762" dataDxfId="14754"/>
    <tableColumn id="1779" xr3:uid="{994DB67D-53AB-46E3-95B0-A0B05E5CBC6A}" name="Column1763" dataDxfId="14753"/>
    <tableColumn id="1780" xr3:uid="{1F97FD99-1325-480F-A169-2833B8469A16}" name="Column1764" dataDxfId="14752"/>
    <tableColumn id="1781" xr3:uid="{D0A03388-C407-4DC3-9BF0-C21D53A8724B}" name="Column1765" dataDxfId="14751"/>
    <tableColumn id="1782" xr3:uid="{5DE5BBD2-57FE-4A80-8C34-F980287AB507}" name="Column1766" dataDxfId="14750"/>
    <tableColumn id="1783" xr3:uid="{9CD1C503-5CE4-459E-8746-A0F2EC110100}" name="Column1767" dataDxfId="14749"/>
    <tableColumn id="1784" xr3:uid="{90AD0C17-B7B5-469C-A2FE-16095D178698}" name="Column1768" dataDxfId="14748"/>
    <tableColumn id="1785" xr3:uid="{5422B943-D817-417B-AC59-E37F5B7B3590}" name="Column1769" dataDxfId="14747"/>
    <tableColumn id="1786" xr3:uid="{653CC9A2-92EB-4C41-B039-63D1A620F985}" name="Column1770" dataDxfId="14746"/>
    <tableColumn id="1787" xr3:uid="{6E658239-8304-4724-BC6D-1ECEE8D6B939}" name="Column1771" dataDxfId="14745"/>
    <tableColumn id="1788" xr3:uid="{92CE60A7-13E9-44EF-B457-8D373C548C2E}" name="Column1772" dataDxfId="14744"/>
    <tableColumn id="1789" xr3:uid="{E2573949-FFBE-45FA-91B6-D7076797FF81}" name="Column1773" dataDxfId="14743"/>
    <tableColumn id="1790" xr3:uid="{2E750E24-6FC1-4CA5-A3BA-BFC41F98F1D0}" name="Column1774" dataDxfId="14742"/>
    <tableColumn id="1791" xr3:uid="{BBE46B92-477C-490E-AF5F-49957532A44B}" name="Column1775" dataDxfId="14741"/>
    <tableColumn id="1792" xr3:uid="{7B0F671B-BA9F-43B5-A6C7-528B059E450C}" name="Column1776" dataDxfId="14740"/>
    <tableColumn id="1793" xr3:uid="{2B643997-CBD6-477A-AA39-1F4244678BDB}" name="Column1777" dataDxfId="14739"/>
    <tableColumn id="1794" xr3:uid="{DCA93721-A342-4C24-95B9-EEB813380E96}" name="Column1778" dataDxfId="14738"/>
    <tableColumn id="1795" xr3:uid="{99FF331E-136E-4424-ACCD-794FBB45475D}" name="Column1779" dataDxfId="14737"/>
    <tableColumn id="1796" xr3:uid="{002C3E56-8723-4BDE-A07D-91FFE6F5C62B}" name="Column1780" dataDxfId="14736"/>
    <tableColumn id="1797" xr3:uid="{1FE5F06B-855F-4AC7-A4D5-E7A324A716F7}" name="Column1781" dataDxfId="14735"/>
    <tableColumn id="1798" xr3:uid="{B19DDC2A-C641-438D-A112-5318D78FDD0A}" name="Column1782" dataDxfId="14734"/>
    <tableColumn id="1799" xr3:uid="{DD523516-3A26-4FF0-9EF3-4EA2D475AA90}" name="Column1783" dataDxfId="14733"/>
    <tableColumn id="1800" xr3:uid="{C11108CC-FFFC-4D90-B2ED-F5959F65C076}" name="Column1784" dataDxfId="14732"/>
    <tableColumn id="1801" xr3:uid="{49150346-4A5C-4964-B0CB-C1D0EDD86A87}" name="Column1785" dataDxfId="14731"/>
    <tableColumn id="1802" xr3:uid="{48DFFC8F-A172-4A09-A38F-E10EE5DD37E6}" name="Column1786" dataDxfId="14730"/>
    <tableColumn id="1803" xr3:uid="{BE9D3A74-19AC-4925-8E80-96AAC2E3A2E5}" name="Column1787" dataDxfId="14729"/>
    <tableColumn id="1804" xr3:uid="{286FD39D-A7EB-4822-992E-988DA6552AC4}" name="Column1788" dataDxfId="14728"/>
    <tableColumn id="1805" xr3:uid="{8BE273E7-D312-41FA-A93E-5FE0EAD8CB24}" name="Column1789" dataDxfId="14727"/>
    <tableColumn id="1806" xr3:uid="{87275222-A2C8-4D24-AE9E-ED4DB2E2BDFB}" name="Column1790" dataDxfId="14726"/>
    <tableColumn id="1807" xr3:uid="{6431D262-BEDF-4FAF-91F1-5E595BC16697}" name="Column1791" dataDxfId="14725"/>
    <tableColumn id="1808" xr3:uid="{EB170C05-0CA0-470C-AA30-BC659DB47362}" name="Column1792" dataDxfId="14724"/>
    <tableColumn id="1809" xr3:uid="{B03B7E08-7C0E-4838-9CA1-CDDBC32DDDD6}" name="Column1793" dataDxfId="14723"/>
    <tableColumn id="1810" xr3:uid="{02FA5EA7-0993-4D41-A0A1-2272D0C509A8}" name="Column1794" dataDxfId="14722"/>
    <tableColumn id="1811" xr3:uid="{99C0DE52-FA4A-461A-A10A-3ECBFC01F513}" name="Column1795" dataDxfId="14721"/>
    <tableColumn id="1812" xr3:uid="{B2BD32C1-DFDF-40C0-B11C-815D00C02575}" name="Column1796" dataDxfId="14720"/>
    <tableColumn id="1813" xr3:uid="{312D9AC4-83F9-4509-BF0D-13A9764826C7}" name="Column1797" dataDxfId="14719"/>
    <tableColumn id="1814" xr3:uid="{B894CC9F-B3C1-4349-B139-8FA60086648C}" name="Column1798" dataDxfId="14718"/>
    <tableColumn id="1815" xr3:uid="{771BDA70-AB5E-4002-846E-5C66F5A9DCB8}" name="Column1799" dataDxfId="14717"/>
    <tableColumn id="1816" xr3:uid="{B365C727-128B-4D06-B982-BCD30101D21A}" name="Column1800" dataDxfId="14716"/>
    <tableColumn id="1817" xr3:uid="{993DFE0C-DFF2-4029-BB32-3B6BCE05C7C7}" name="Column1801" dataDxfId="14715"/>
    <tableColumn id="1818" xr3:uid="{5B024534-64D2-4214-A621-49079245E83A}" name="Column1802" dataDxfId="14714"/>
    <tableColumn id="1819" xr3:uid="{259BE570-39CF-4658-BC6E-61F7D4F61CA6}" name="Column1803" dataDxfId="14713"/>
    <tableColumn id="1820" xr3:uid="{EBEA8106-425B-4B22-9A84-A79EFFD71843}" name="Column1804" dataDxfId="14712"/>
    <tableColumn id="1821" xr3:uid="{60CC3B9D-773C-4724-BF9D-329852ADC1BC}" name="Column1805" dataDxfId="14711"/>
    <tableColumn id="1822" xr3:uid="{3B3BB023-65ED-497D-8FA0-E03B77C71497}" name="Column1806" dataDxfId="14710"/>
    <tableColumn id="1823" xr3:uid="{70D2F773-080D-4F60-B04A-2CF941BE022A}" name="Column1807" dataDxfId="14709"/>
    <tableColumn id="1824" xr3:uid="{5858666D-BDB4-433F-A721-CF7F5E371D46}" name="Column1808" dataDxfId="14708"/>
    <tableColumn id="1825" xr3:uid="{9F8112B8-8A3E-4005-8C5D-E3B63BD3489A}" name="Column1809" dataDxfId="14707"/>
    <tableColumn id="1826" xr3:uid="{466BC3C9-5E4A-48B3-BA45-9E108580B31A}" name="Column1810" dataDxfId="14706"/>
    <tableColumn id="1827" xr3:uid="{200C8CF2-2C4D-4F69-B1D6-9124D8D18989}" name="Column1811" dataDxfId="14705"/>
    <tableColumn id="1828" xr3:uid="{9D9FA8C8-B716-440E-909D-F4D54AB17E97}" name="Column1812" dataDxfId="14704"/>
    <tableColumn id="1829" xr3:uid="{199A3196-06DC-4E0F-AAEF-647927F8F1AE}" name="Column1813" dataDxfId="14703"/>
    <tableColumn id="1830" xr3:uid="{94A72B20-120E-4B64-B467-D1E35E5A807E}" name="Column1814" dataDxfId="14702"/>
    <tableColumn id="1831" xr3:uid="{2430CD9A-AE1D-44BE-8B2F-863626730E52}" name="Column1815" dataDxfId="14701"/>
    <tableColumn id="1832" xr3:uid="{7AC35A9A-21F7-44B6-A299-78E23A9C82FD}" name="Column1816" dataDxfId="14700"/>
    <tableColumn id="1833" xr3:uid="{54860B75-032D-4F08-833F-5206E5E6B094}" name="Column1817" dataDxfId="14699"/>
    <tableColumn id="1834" xr3:uid="{381F966C-3DD1-49CD-A32B-27E2BFED626B}" name="Column1818" dataDxfId="14698"/>
    <tableColumn id="1835" xr3:uid="{70C5DD0C-5717-4A36-9610-94D59A798920}" name="Column1819" dataDxfId="14697"/>
    <tableColumn id="1836" xr3:uid="{4F6CB226-5BC6-4300-9233-9AD41B75E04B}" name="Column1820" dataDxfId="14696"/>
    <tableColumn id="1837" xr3:uid="{DC269188-1CF4-4602-A183-59BA6BDE88DD}" name="Column1821" dataDxfId="14695"/>
    <tableColumn id="1838" xr3:uid="{91370A8F-2A93-4505-AC9A-2E3C6211702D}" name="Column1822" dataDxfId="14694"/>
    <tableColumn id="1839" xr3:uid="{2F0624D5-CB61-43EA-9800-71A5750118AC}" name="Column1823" dataDxfId="14693"/>
    <tableColumn id="1840" xr3:uid="{0C3A496C-AE17-498C-A639-EEA2E5180B47}" name="Column1824" dataDxfId="14692"/>
    <tableColumn id="1841" xr3:uid="{BBB51181-2594-401A-AEAC-F748D9A2B49C}" name="Column1825" dataDxfId="14691"/>
    <tableColumn id="1842" xr3:uid="{F24C284E-E3A6-4C79-A5C2-301472971996}" name="Column1826" dataDxfId="14690"/>
    <tableColumn id="1843" xr3:uid="{BF222B57-903A-44CD-AD8D-F9C69A4B4D24}" name="Column1827" dataDxfId="14689"/>
    <tableColumn id="1844" xr3:uid="{981D6434-0D67-4675-822C-2487DE5D10A9}" name="Column1828" dataDxfId="14688"/>
    <tableColumn id="1845" xr3:uid="{C94463E3-045D-45BF-8A07-AEA7FF5D67C5}" name="Column1829" dataDxfId="14687"/>
    <tableColumn id="1846" xr3:uid="{2CE37186-B9D9-4B61-B107-599DEB4CF58B}" name="Column1830" dataDxfId="14686"/>
    <tableColumn id="1847" xr3:uid="{8020C61E-C93D-4450-899A-3049187F4BD4}" name="Column1831" dataDxfId="14685"/>
    <tableColumn id="1848" xr3:uid="{A19865A9-1F27-43EB-8489-2E9FCD9D0D48}" name="Column1832" dataDxfId="14684"/>
    <tableColumn id="1849" xr3:uid="{7236F49D-8D5E-4493-8E40-1CB58C472090}" name="Column1833" dataDxfId="14683"/>
    <tableColumn id="1850" xr3:uid="{1C24FB7C-658A-4420-90E9-6E4076F88F42}" name="Column1834" dataDxfId="14682"/>
    <tableColumn id="1851" xr3:uid="{DB92A285-33FD-4EE7-877B-C4F26420A16A}" name="Column1835" dataDxfId="14681"/>
    <tableColumn id="1852" xr3:uid="{2FD6F24A-C3C8-4313-91C1-9C0969813C5E}" name="Column1836" dataDxfId="14680"/>
    <tableColumn id="1853" xr3:uid="{EDCA3B90-C5A9-40EB-9FD2-EE374FBCFCAD}" name="Column1837" dataDxfId="14679"/>
    <tableColumn id="1854" xr3:uid="{A228DE7B-7459-4A7B-B10B-4794E9EAB3D6}" name="Column1838" dataDxfId="14678"/>
    <tableColumn id="1855" xr3:uid="{ADCF4CEC-0FB4-46B2-B313-8D53291E5524}" name="Column1839" dataDxfId="14677"/>
    <tableColumn id="1856" xr3:uid="{57B9DAA6-C7D3-4D63-96A5-B59D7D2D997F}" name="Column1840" dataDxfId="14676"/>
    <tableColumn id="1857" xr3:uid="{D199D52D-E029-4BCA-AEE9-AED16438258D}" name="Column1841" dataDxfId="14675"/>
    <tableColumn id="1858" xr3:uid="{9FD60CC0-1D3C-4A07-8980-2A443E2D168F}" name="Column1842" dataDxfId="14674"/>
    <tableColumn id="1859" xr3:uid="{037C32B3-848A-4909-BFC5-A49F09B1E43A}" name="Column1843" dataDxfId="14673"/>
    <tableColumn id="1860" xr3:uid="{75B3FD83-4C62-44B6-AB50-C5C97CD31F01}" name="Column1844" dataDxfId="14672"/>
    <tableColumn id="1861" xr3:uid="{0A63F2EF-1EF4-47FA-AB14-DA885D2E5CF0}" name="Column1845" dataDxfId="14671"/>
    <tableColumn id="1862" xr3:uid="{15625E2D-FB6F-4273-B1A2-A3CFEE769BF6}" name="Column1846" dataDxfId="14670"/>
    <tableColumn id="1863" xr3:uid="{282DE649-0E4B-4A38-A8FF-DE22175E8926}" name="Column1847" dataDxfId="14669"/>
    <tableColumn id="1864" xr3:uid="{7D91B22E-DC7B-4F87-93FF-00DDF9C522A4}" name="Column1848" dataDxfId="14668"/>
    <tableColumn id="1865" xr3:uid="{FED1ED6D-D4C7-4CD8-8F9B-745BAF105005}" name="Column1849" dataDxfId="14667"/>
    <tableColumn id="1866" xr3:uid="{564E3350-BF31-4F41-8803-70E573F04AE1}" name="Column1850" dataDxfId="14666"/>
    <tableColumn id="1867" xr3:uid="{A7A174C7-27B2-4672-9169-58130DAC6049}" name="Column1851" dataDxfId="14665"/>
    <tableColumn id="1868" xr3:uid="{ED047353-4DEC-4FB2-98F4-07F306B3325E}" name="Column1852" dataDxfId="14664"/>
    <tableColumn id="1869" xr3:uid="{8BB076E5-F5E1-43D1-A73E-A3781C060CBA}" name="Column1853" dataDxfId="14663"/>
    <tableColumn id="1870" xr3:uid="{493D49B5-D4C3-4A8D-8BA6-116F7C80C2C7}" name="Column1854" dataDxfId="14662"/>
    <tableColumn id="1871" xr3:uid="{1FD95094-1594-40A9-B388-EEE2A4DECE1B}" name="Column1855" dataDxfId="14661"/>
    <tableColumn id="1872" xr3:uid="{4D739140-AA4D-453B-96BD-BF6EA28D5818}" name="Column1856" dataDxfId="14660"/>
    <tableColumn id="1873" xr3:uid="{98791FA8-528D-491D-9B1E-65F4DAAA3578}" name="Column1857" dataDxfId="14659"/>
    <tableColumn id="1874" xr3:uid="{A928DE94-E48C-46B1-81D7-A25606418B3D}" name="Column1858" dataDxfId="14658"/>
    <tableColumn id="1875" xr3:uid="{57DB973A-B969-4FD7-B4FE-FF19CE1B80B7}" name="Column1859" dataDxfId="14657"/>
    <tableColumn id="1876" xr3:uid="{3FF5F96E-3323-4479-BC79-8A2E6BEA9C29}" name="Column1860" dataDxfId="14656"/>
    <tableColumn id="1877" xr3:uid="{EE05AED0-A52A-4B55-80F8-826B538C03E7}" name="Column1861" dataDxfId="14655"/>
    <tableColumn id="1878" xr3:uid="{A730AD21-BC62-408E-AC0C-CD4EAA1D0069}" name="Column1862" dataDxfId="14654"/>
    <tableColumn id="1879" xr3:uid="{F51BFB65-AE87-4EDC-90FA-7E7C102E9089}" name="Column1863" dataDxfId="14653"/>
    <tableColumn id="1880" xr3:uid="{A3C6843D-48CF-46C4-8624-083707831CBC}" name="Column1864" dataDxfId="14652"/>
    <tableColumn id="1881" xr3:uid="{FC87BBD0-2F21-4ECA-A29D-A6A535ECE070}" name="Column1865" dataDxfId="14651"/>
    <tableColumn id="1882" xr3:uid="{F4F75647-1BA0-4281-9F89-6755A8EE85FD}" name="Column1866" dataDxfId="14650"/>
    <tableColumn id="1883" xr3:uid="{9CA6CA34-C746-4A00-B097-00508A6CA90A}" name="Column1867" dataDxfId="14649"/>
    <tableColumn id="1884" xr3:uid="{B8B47E09-2C7E-487C-BFC0-AE5980B7CDDF}" name="Column1868" dataDxfId="14648"/>
    <tableColumn id="1885" xr3:uid="{3F8DE48D-2684-444B-8F94-B827BF0F646A}" name="Column1869" dataDxfId="14647"/>
    <tableColumn id="1886" xr3:uid="{C57906BB-5F45-414E-BEF3-043F722A5F6E}" name="Column1870" dataDxfId="14646"/>
    <tableColumn id="1887" xr3:uid="{5CF3A980-E7A4-434F-8769-E88879ED42FF}" name="Column1871" dataDxfId="14645"/>
    <tableColumn id="1888" xr3:uid="{DD501885-EE5D-42DC-887F-7F9E24BF2976}" name="Column1872" dataDxfId="14644"/>
    <tableColumn id="1889" xr3:uid="{5B1E89B1-2CB9-42C6-BC4D-E80FA350CE83}" name="Column1873" dataDxfId="14643"/>
    <tableColumn id="1890" xr3:uid="{63485297-2EAC-428D-AEEF-C33D56A21707}" name="Column1874" dataDxfId="14642"/>
    <tableColumn id="1891" xr3:uid="{B604DBC0-D031-4F55-BD5E-77E035F59C36}" name="Column1875" dataDxfId="14641"/>
    <tableColumn id="1892" xr3:uid="{5A92F618-2352-4E46-AC26-C1A41B27E054}" name="Column1876" dataDxfId="14640"/>
    <tableColumn id="1893" xr3:uid="{4901D288-907B-4E55-AE7A-B423E3141DB9}" name="Column1877" dataDxfId="14639"/>
    <tableColumn id="1894" xr3:uid="{91A2873B-AF6C-4F81-85AD-21D6BC829DFB}" name="Column1878" dataDxfId="14638"/>
    <tableColumn id="1895" xr3:uid="{6EECA5A2-43E2-49D0-925D-A7074B9DA4E1}" name="Column1879" dataDxfId="14637"/>
    <tableColumn id="1896" xr3:uid="{C0041168-5114-403F-92D4-3CFB152BEAA2}" name="Column1880" dataDxfId="14636"/>
    <tableColumn id="1897" xr3:uid="{11495CCB-A488-4AF3-9A0F-7E278ABC9229}" name="Column1881" dataDxfId="14635"/>
    <tableColumn id="1898" xr3:uid="{E26233FB-1698-43F9-975B-F3433AEFE65C}" name="Column1882" dataDxfId="14634"/>
    <tableColumn id="1899" xr3:uid="{20DBCABB-B718-499C-B86F-811A12D553FC}" name="Column1883" dataDxfId="14633"/>
    <tableColumn id="1900" xr3:uid="{4B3A88F9-B0C0-4F78-8251-B80051FF15C5}" name="Column1884" dataDxfId="14632"/>
    <tableColumn id="1901" xr3:uid="{84707B32-3A33-40AC-B1BA-C670A791BC81}" name="Column1885" dataDxfId="14631"/>
    <tableColumn id="1902" xr3:uid="{E1A70BBB-FB4E-4DAA-BEDD-5E0FBD44DFF7}" name="Column1886" dataDxfId="14630"/>
    <tableColumn id="1903" xr3:uid="{86ADEED3-1F99-42C4-A140-5ED643B755FE}" name="Column1887" dataDxfId="14629"/>
    <tableColumn id="1904" xr3:uid="{E4B78CD3-08F4-439E-898C-F3AA7E1C8EE9}" name="Column1888" dataDxfId="14628"/>
    <tableColumn id="1905" xr3:uid="{34A3F77B-E6CB-4503-A446-4A6B3C117BBD}" name="Column1889" dataDxfId="14627"/>
    <tableColumn id="1906" xr3:uid="{88C5448E-5250-456E-90C7-2B6179F0B805}" name="Column1890" dataDxfId="14626"/>
    <tableColumn id="1907" xr3:uid="{926E56E1-D225-40AA-B772-C6B97F9FEFB6}" name="Column1891" dataDxfId="14625"/>
    <tableColumn id="1908" xr3:uid="{CA9E2E51-7FF9-45E1-B940-89DD38D55FD3}" name="Column1892" dataDxfId="14624"/>
    <tableColumn id="1909" xr3:uid="{CD9D05FD-4CC1-4B55-8E5E-447115C88C5E}" name="Column1893" dataDxfId="14623"/>
    <tableColumn id="1910" xr3:uid="{E9517B03-2D5B-465A-996D-1D8FE68027FC}" name="Column1894" dataDxfId="14622"/>
    <tableColumn id="1911" xr3:uid="{378875E5-BB1B-47B9-ACE2-AAAB73C39BCC}" name="Column1895" dataDxfId="14621"/>
    <tableColumn id="1912" xr3:uid="{D56F3699-FF18-4C3A-9AA2-493C784C77B8}" name="Column1896" dataDxfId="14620"/>
    <tableColumn id="1913" xr3:uid="{240DF6DF-E054-4FD9-98A0-07FBD7700644}" name="Column1897" dataDxfId="14619"/>
    <tableColumn id="1914" xr3:uid="{CF5F5A76-B9A2-42FD-A4B8-3DA41715C9FA}" name="Column1898" dataDxfId="14618"/>
    <tableColumn id="1915" xr3:uid="{7552CC47-1320-4A08-ACB0-BBA753FF5A37}" name="Column1899" dataDxfId="14617"/>
    <tableColumn id="1916" xr3:uid="{7CB375BA-0597-4B09-B25C-BBAC35C92CD4}" name="Column1900" dataDxfId="14616"/>
    <tableColumn id="1917" xr3:uid="{309C742B-63E6-4942-A69D-83182BB44748}" name="Column1901" dataDxfId="14615"/>
    <tableColumn id="1918" xr3:uid="{A3DF7420-2E6A-4669-ADE9-85761D7C22CA}" name="Column1902" dataDxfId="14614"/>
    <tableColumn id="1919" xr3:uid="{5DCCEAD5-AB64-4804-B47A-EB810B3C4B28}" name="Column1903" dataDxfId="14613"/>
    <tableColumn id="1920" xr3:uid="{6CE48441-F2CC-4D3A-90CC-23B81FE0796A}" name="Column1904" dataDxfId="14612"/>
    <tableColumn id="1921" xr3:uid="{CDF429E5-9CE2-4F39-9916-EA7DB2B2511B}" name="Column1905" dataDxfId="14611"/>
    <tableColumn id="1922" xr3:uid="{C248F67A-9D61-4749-A97B-A47D032113C5}" name="Column1906" dataDxfId="14610"/>
    <tableColumn id="1923" xr3:uid="{58CABC44-34D9-4D00-BE9C-94AF82288DB9}" name="Column1907" dataDxfId="14609"/>
    <tableColumn id="1924" xr3:uid="{4428C03D-92BB-437D-B4CD-85C05791A0DE}" name="Column1908" dataDxfId="14608"/>
    <tableColumn id="1925" xr3:uid="{347AA4DF-0020-41FA-803C-FC480EA6A8D3}" name="Column1909" dataDxfId="14607"/>
    <tableColumn id="1926" xr3:uid="{172CE689-036E-4E3B-B338-880EB75196C7}" name="Column1910" dataDxfId="14606"/>
    <tableColumn id="1927" xr3:uid="{B57BF8AA-FB75-417E-B307-688DDBCB05CA}" name="Column1911" dataDxfId="14605"/>
    <tableColumn id="1928" xr3:uid="{9FADAE82-E510-44C9-AE6B-ABD9DFA7BB56}" name="Column1912" dataDxfId="14604"/>
    <tableColumn id="1929" xr3:uid="{4BEBDD49-E386-4024-85A8-243DAC54899D}" name="Column1913" dataDxfId="14603"/>
    <tableColumn id="1930" xr3:uid="{095EE3B7-0B6C-4425-ABB1-9535F1766382}" name="Column1914" dataDxfId="14602"/>
    <tableColumn id="1931" xr3:uid="{366AE212-7C3F-4841-AEFA-4A072E963EC5}" name="Column1915" dataDxfId="14601"/>
    <tableColumn id="1932" xr3:uid="{91415D8F-9495-4B5F-AAB9-B4A8A62A4840}" name="Column1916" dataDxfId="14600"/>
    <tableColumn id="1933" xr3:uid="{648AA4EA-4E71-4278-8481-1712DED0DDB9}" name="Column1917" dataDxfId="14599"/>
    <tableColumn id="1934" xr3:uid="{CC596068-ABC0-49DC-8270-48B4F81BAF41}" name="Column1918" dataDxfId="14598"/>
    <tableColumn id="1935" xr3:uid="{9CABA33A-F8C8-46E4-97B9-3A060F31B717}" name="Column1919" dataDxfId="14597"/>
    <tableColumn id="1936" xr3:uid="{7A343182-D975-484D-ACB8-DB37069B3106}" name="Column1920" dataDxfId="14596"/>
    <tableColumn id="1937" xr3:uid="{9453C4E6-C167-49B6-BD5B-AC271F3E5EDF}" name="Column1921" dataDxfId="14595"/>
    <tableColumn id="1938" xr3:uid="{092A1CA4-8134-462E-86E8-17C75B5E540C}" name="Column1922" dataDxfId="14594"/>
    <tableColumn id="1939" xr3:uid="{699880E6-03A2-42C3-B845-BD31C17FD3BC}" name="Column1923" dataDxfId="14593"/>
    <tableColumn id="1940" xr3:uid="{AF97B0D1-822C-43CF-8784-12A94FF72B7B}" name="Column1924" dataDxfId="14592"/>
    <tableColumn id="1941" xr3:uid="{27E55F28-1526-4CB6-AB96-DEE5081F14F0}" name="Column1925" dataDxfId="14591"/>
    <tableColumn id="1942" xr3:uid="{87823933-03E2-4F30-B08C-4F8BD485D839}" name="Column1926" dataDxfId="14590"/>
    <tableColumn id="1943" xr3:uid="{043FDEBD-1A85-4705-A6F1-969E18CC1F74}" name="Column1927" dataDxfId="14589"/>
    <tableColumn id="1944" xr3:uid="{F6A0C085-6364-47A3-B120-050237A49929}" name="Column1928" dataDxfId="14588"/>
    <tableColumn id="1945" xr3:uid="{20DE3E89-B6F3-4D4A-8119-68D8DD0B9960}" name="Column1929" dataDxfId="14587"/>
    <tableColumn id="1946" xr3:uid="{8D6ACC8C-DC1C-44A9-A7F9-B38A750DF305}" name="Column1930" dataDxfId="14586"/>
    <tableColumn id="1947" xr3:uid="{2D3A8EF6-E560-4078-9003-DFCFABD1CEF3}" name="Column1931" dataDxfId="14585"/>
    <tableColumn id="1948" xr3:uid="{E137C98F-8457-4855-876D-315FD7B5CC99}" name="Column1932" dataDxfId="14584"/>
    <tableColumn id="1949" xr3:uid="{415D7BD6-876E-4713-B513-3B1AA0120F1F}" name="Column1933" dataDxfId="14583"/>
    <tableColumn id="1950" xr3:uid="{35DF3D5D-4FE9-47EC-A19C-E15B75202AC1}" name="Column1934" dataDxfId="14582"/>
    <tableColumn id="1951" xr3:uid="{0E7AE5A2-5957-4236-9A7A-1CDA6BE80196}" name="Column1935" dataDxfId="14581"/>
    <tableColumn id="1952" xr3:uid="{A88B5813-9747-4481-BFA4-E5EFB5BDD2B1}" name="Column1936" dataDxfId="14580"/>
    <tableColumn id="1953" xr3:uid="{041BCBBA-5C05-47DA-A2C6-449BD5CC0753}" name="Column1937" dataDxfId="14579"/>
    <tableColumn id="1954" xr3:uid="{CDF75227-0C28-4DC4-AD36-9BD829FE8A86}" name="Column1938" dataDxfId="14578"/>
    <tableColumn id="1955" xr3:uid="{DC4383C6-3807-4E54-B39B-93789502F339}" name="Column1939" dataDxfId="14577"/>
    <tableColumn id="1956" xr3:uid="{980042B1-DCCB-44BA-B789-54BD10A59915}" name="Column1940" dataDxfId="14576"/>
    <tableColumn id="1957" xr3:uid="{3868FDD8-8D33-45E1-A1E8-205E63CA805D}" name="Column1941" dataDxfId="14575"/>
    <tableColumn id="1958" xr3:uid="{9C02C747-C8B6-4293-9F9B-75E93401619D}" name="Column1942" dataDxfId="14574"/>
    <tableColumn id="1959" xr3:uid="{111CE615-B644-4D43-A094-2F44F49C0721}" name="Column1943" dataDxfId="14573"/>
    <tableColumn id="1960" xr3:uid="{859DFB0B-F453-4DE0-8D66-04AB4CEDB130}" name="Column1944" dataDxfId="14572"/>
    <tableColumn id="1961" xr3:uid="{EDA47AAC-FB9F-40E6-A4BC-C3104A7D9410}" name="Column1945" dataDxfId="14571"/>
    <tableColumn id="1962" xr3:uid="{E792BBDA-F2B7-45E2-AFD5-9CE0E24738B4}" name="Column1946" dataDxfId="14570"/>
    <tableColumn id="1963" xr3:uid="{4D08BC70-0361-4E02-8B23-62019F223B59}" name="Column1947" dataDxfId="14569"/>
    <tableColumn id="1964" xr3:uid="{CF6188EB-8037-45E8-8A26-E1991C4F9230}" name="Column1948" dataDxfId="14568"/>
    <tableColumn id="1965" xr3:uid="{05FAEC74-9FC0-4B39-B982-14D7F7525007}" name="Column1949" dataDxfId="14567"/>
    <tableColumn id="1966" xr3:uid="{401D8BE1-1B10-47E4-8822-71D0E39C8497}" name="Column1950" dataDxfId="14566"/>
    <tableColumn id="1967" xr3:uid="{AF63EB3E-0614-4AB5-ACA2-2512E6F27150}" name="Column1951" dataDxfId="14565"/>
    <tableColumn id="1968" xr3:uid="{DA691772-5C6B-4C99-B5B9-ECEB4928D415}" name="Column1952" dataDxfId="14564"/>
    <tableColumn id="1969" xr3:uid="{BF0A2F7A-BFD3-47E2-B882-0773C74779A5}" name="Column1953" dataDxfId="14563"/>
    <tableColumn id="1970" xr3:uid="{A87769EB-230A-46C4-997A-799D8D448DC0}" name="Column1954" dataDxfId="14562"/>
    <tableColumn id="1971" xr3:uid="{5AD57F47-2C19-44CC-A0CE-EA945F55661E}" name="Column1955" dataDxfId="14561"/>
    <tableColumn id="1972" xr3:uid="{A389BFE7-59C6-48C0-94F2-2B93C31B8C9E}" name="Column1956" dataDxfId="14560"/>
    <tableColumn id="1973" xr3:uid="{35EA242B-D475-4ACA-8E5F-503A6C3860CD}" name="Column1957" dataDxfId="14559"/>
    <tableColumn id="1974" xr3:uid="{3B449AFC-B9E2-4AE6-AAC0-3FEABA811F40}" name="Column1958" dataDxfId="14558"/>
    <tableColumn id="1975" xr3:uid="{0C22E179-D7B1-4538-9105-397D31DD3166}" name="Column1959" dataDxfId="14557"/>
    <tableColumn id="1976" xr3:uid="{A89717EB-5B19-4480-9C53-FBB0B2DB4A3F}" name="Column1960" dataDxfId="14556"/>
    <tableColumn id="1977" xr3:uid="{3F644068-8346-4B76-BFD4-27C84C49AE3B}" name="Column1961" dataDxfId="14555"/>
    <tableColumn id="1978" xr3:uid="{073A98AF-8944-43B8-8893-1EF5CD7D2772}" name="Column1962" dataDxfId="14554"/>
    <tableColumn id="1979" xr3:uid="{60A0D87D-B8E1-4344-9A43-E616979D5D73}" name="Column1963" dataDxfId="14553"/>
    <tableColumn id="1980" xr3:uid="{45B836A4-03DD-410F-9A36-6C16431E51E9}" name="Column1964" dataDxfId="14552"/>
    <tableColumn id="1981" xr3:uid="{BB5609AC-6650-49DD-81E9-2CA67343E727}" name="Column1965" dataDxfId="14551"/>
    <tableColumn id="1982" xr3:uid="{80FD5010-CA5A-4857-92B1-DD1E367ADCD1}" name="Column1966" dataDxfId="14550"/>
    <tableColumn id="1983" xr3:uid="{E32C7453-577B-4DDF-90A1-2F4380EE1D18}" name="Column1967" dataDxfId="14549"/>
    <tableColumn id="1984" xr3:uid="{A31A639B-E86F-48BF-AB99-5BEC7D678E72}" name="Column1968" dataDxfId="14548"/>
    <tableColumn id="1985" xr3:uid="{EC215F60-0929-40C1-BD62-C2EBE0A401FC}" name="Column1969" dataDxfId="14547"/>
    <tableColumn id="1986" xr3:uid="{7C2A19F7-00CE-4721-952A-A449ED246CE7}" name="Column1970" dataDxfId="14546"/>
    <tableColumn id="1987" xr3:uid="{500C57F9-568D-4E55-B10E-0E2C4BB3930C}" name="Column1971" dataDxfId="14545"/>
    <tableColumn id="1988" xr3:uid="{F477A9D3-29F7-4686-BB38-3B9C0F21BED2}" name="Column1972" dataDxfId="14544"/>
    <tableColumn id="1989" xr3:uid="{338697B4-6E3B-4E91-BBC5-0BEA929D7F25}" name="Column1973" dataDxfId="14543"/>
    <tableColumn id="1990" xr3:uid="{A401CCE0-079A-45CE-A901-0B834F1F713C}" name="Column1974" dataDxfId="14542"/>
    <tableColumn id="1991" xr3:uid="{938B6667-9D3A-4059-870B-8351231D6E10}" name="Column1975" dataDxfId="14541"/>
    <tableColumn id="1992" xr3:uid="{FE379B1D-AFDE-414E-A9C7-7BCD912B307A}" name="Column1976" dataDxfId="14540"/>
    <tableColumn id="1993" xr3:uid="{313BAD26-FE00-45F8-8BCA-F532770F5E8F}" name="Column1977" dataDxfId="14539"/>
    <tableColumn id="1994" xr3:uid="{2F7D31F4-5C68-44E5-9886-87FB89E0549D}" name="Column1978" dataDxfId="14538"/>
    <tableColumn id="1995" xr3:uid="{A1E2ABDA-82D4-4B3A-9BDF-0DCC0612C1A9}" name="Column1979" dataDxfId="14537"/>
    <tableColumn id="1996" xr3:uid="{3B4C2761-3AF7-4413-BCFF-D220D82345C0}" name="Column1980" dataDxfId="14536"/>
    <tableColumn id="1997" xr3:uid="{5FC6321A-D1F7-4ACC-B2DE-F93A402D2228}" name="Column1981" dataDxfId="14535"/>
    <tableColumn id="1998" xr3:uid="{238E110A-F73F-485C-B379-7C537DAE1D3F}" name="Column1982" dataDxfId="14534"/>
    <tableColumn id="1999" xr3:uid="{1BD237E8-9345-4DBD-8A3D-73FDC02826DF}" name="Column1983" dataDxfId="14533"/>
    <tableColumn id="2000" xr3:uid="{855FAD7C-55F9-4C09-B739-B176CD2FEEB8}" name="Column1984" dataDxfId="14532"/>
    <tableColumn id="2001" xr3:uid="{3FEED78C-CD26-475C-887E-0E4E794F4C67}" name="Column1985" dataDxfId="14531"/>
    <tableColumn id="2002" xr3:uid="{7518E2EA-61A5-49BE-8BD5-5ABD4E453901}" name="Column1986" dataDxfId="14530"/>
    <tableColumn id="2003" xr3:uid="{745C5A3E-BFD1-462D-8C9F-3304CE6F2D19}" name="Column1987" dataDxfId="14529"/>
    <tableColumn id="2004" xr3:uid="{E340F065-B2BD-40F4-B4C7-F5C7570101BA}" name="Column1988" dataDxfId="14528"/>
    <tableColumn id="2005" xr3:uid="{0559A3A7-1DE3-4E5F-8725-E56B786B1E63}" name="Column1989" dataDxfId="14527"/>
    <tableColumn id="2006" xr3:uid="{51182E91-A53C-46C2-84C3-87A5DCBE6C6A}" name="Column1990" dataDxfId="14526"/>
    <tableColumn id="2007" xr3:uid="{C03509DE-62CA-4F84-B6ED-19E2202BA9C0}" name="Column1991" dataDxfId="14525"/>
    <tableColumn id="2008" xr3:uid="{F05AC949-7753-46C3-A1EE-5E5051DB064F}" name="Column1992" dataDxfId="14524"/>
    <tableColumn id="2009" xr3:uid="{E7FE3DA4-16A3-4C8B-A047-C21E9C3E0670}" name="Column1993" dataDxfId="14523"/>
    <tableColumn id="2010" xr3:uid="{CDE233CB-E684-4BBA-A3CA-01A93718562C}" name="Column1994" dataDxfId="14522"/>
    <tableColumn id="2011" xr3:uid="{2ACD0B77-CD9B-4CE3-BB79-224ECC3B2000}" name="Column1995" dataDxfId="14521"/>
    <tableColumn id="2012" xr3:uid="{EECB39A3-53B6-4B2B-A030-72A1404A7C7A}" name="Column1996" dataDxfId="14520"/>
    <tableColumn id="2013" xr3:uid="{8BB03AC5-B71A-4EC8-B2A1-C040DDD70AE4}" name="Column1997" dataDxfId="14519"/>
    <tableColumn id="2014" xr3:uid="{8C232BCB-B78C-49FB-BD08-7EEBC6005B1D}" name="Column1998" dataDxfId="14518"/>
    <tableColumn id="2015" xr3:uid="{1AEEB8E4-16AB-40F2-9428-A8EE07CBF3FD}" name="Column1999" dataDxfId="14517"/>
    <tableColumn id="2016" xr3:uid="{24871929-3806-44FD-BD44-B4ABAAB0B8D5}" name="Column2000" dataDxfId="14516"/>
    <tableColumn id="2017" xr3:uid="{C69B5C8B-7D88-4F1A-B438-7E2C71B446DA}" name="Column2001" dataDxfId="14515"/>
    <tableColumn id="2018" xr3:uid="{3F62A12F-4CBE-4C70-9630-86350842B8D1}" name="Column2002" dataDxfId="14514"/>
    <tableColumn id="2019" xr3:uid="{5375DCBC-8168-4A7B-A279-34E02AF9F44E}" name="Column2003" dataDxfId="14513"/>
    <tableColumn id="2020" xr3:uid="{19FD0920-D2A0-4D70-9EF3-41BEC840DC17}" name="Column2004" dataDxfId="14512"/>
    <tableColumn id="2021" xr3:uid="{15AE8487-1F64-4D2F-9208-7EACB8BE3656}" name="Column2005" dataDxfId="14511"/>
    <tableColumn id="2022" xr3:uid="{D4DAEEE7-BB34-4073-A05E-1EF407518E1A}" name="Column2006" dataDxfId="14510"/>
    <tableColumn id="2023" xr3:uid="{2A1B2A7B-AADC-41F1-9FF9-2D1877C837A1}" name="Column2007" dataDxfId="14509"/>
    <tableColumn id="2024" xr3:uid="{B80FF702-9A51-48A7-A842-6047EE278A8C}" name="Column2008" dataDxfId="14508"/>
    <tableColumn id="2025" xr3:uid="{853AA0BA-ECF1-421B-9BDE-077C976CB2CD}" name="Column2009" dataDxfId="14507"/>
    <tableColumn id="2026" xr3:uid="{0BDD16E0-47A7-419A-810B-43F2D33447CE}" name="Column2010" dataDxfId="14506"/>
    <tableColumn id="2027" xr3:uid="{E3E7ABB6-3235-46F3-9C9B-8F146EB098EB}" name="Column2011" dataDxfId="14505"/>
    <tableColumn id="2028" xr3:uid="{4437BF92-BEDB-4ECB-A4BD-F5F8296F3C10}" name="Column2012" dataDxfId="14504"/>
    <tableColumn id="2029" xr3:uid="{628B67BF-9FC0-484C-8F37-A92462323658}" name="Column2013" dataDxfId="14503"/>
    <tableColumn id="2030" xr3:uid="{989474A5-0D53-49B5-82B3-0F8738B3DD93}" name="Column2014" dataDxfId="14502"/>
    <tableColumn id="2031" xr3:uid="{F249F96E-D82B-4024-B591-C82883295825}" name="Column2015" dataDxfId="14501"/>
    <tableColumn id="2032" xr3:uid="{FAB092D5-A44F-494C-8436-873608B70876}" name="Column2016" dataDxfId="14500"/>
    <tableColumn id="2033" xr3:uid="{86981A4A-BE6A-49CB-A37A-BFED8EB44B13}" name="Column2017" dataDxfId="14499"/>
    <tableColumn id="2034" xr3:uid="{B1A6B3B8-6C60-4C32-86E6-12476F13B987}" name="Column2018" dataDxfId="14498"/>
    <tableColumn id="2035" xr3:uid="{5603B152-220F-431B-8DC4-FE794C85B22A}" name="Column2019" dataDxfId="14497"/>
    <tableColumn id="2036" xr3:uid="{FBFE3F3A-9B0B-4460-B84B-BA7E052178C3}" name="Column2020" dataDxfId="14496"/>
    <tableColumn id="2037" xr3:uid="{29817467-91CE-46EB-A67A-2A3C4C9C1B07}" name="Column2021" dataDxfId="14495"/>
    <tableColumn id="2038" xr3:uid="{B2EAC830-2B59-4C6B-AF49-5E7E080456B9}" name="Column2022" dataDxfId="14494"/>
    <tableColumn id="2039" xr3:uid="{6F77B152-07D2-48CE-B168-8EF51068E43D}" name="Column2023" dataDxfId="14493"/>
    <tableColumn id="2040" xr3:uid="{44A293A3-2BFE-4DF0-BEA6-730487F41CFD}" name="Column2024" dataDxfId="14492"/>
    <tableColumn id="2041" xr3:uid="{3CB183C8-5CB0-48CF-98EF-FA19C69EDF9E}" name="Column2025" dataDxfId="14491"/>
    <tableColumn id="2042" xr3:uid="{E06F2088-5CC0-4CDF-9DC2-91D66CDB5BBD}" name="Column2026" dataDxfId="14490"/>
    <tableColumn id="2043" xr3:uid="{73ABC7D8-D8BD-40F8-AE96-810DF90E3895}" name="Column2027" dataDxfId="14489"/>
    <tableColumn id="2044" xr3:uid="{1E0D4EE9-4A82-490D-8E13-6FA76EFBFA3D}" name="Column2028" dataDxfId="14488"/>
    <tableColumn id="2045" xr3:uid="{C20B1757-7F7A-401F-9D3D-2AF3A9613F60}" name="Column2029" dataDxfId="14487"/>
    <tableColumn id="2046" xr3:uid="{0AFE1901-A442-4FCC-9635-56FA2F21D93F}" name="Column2030" dataDxfId="14486"/>
    <tableColumn id="2047" xr3:uid="{6AB6ABDE-F24F-4DA7-A70C-3F4E2759538E}" name="Column2031" dataDxfId="14485"/>
    <tableColumn id="2048" xr3:uid="{CC5B3FE1-5E9E-4079-9AD5-3824EB2C8DAB}" name="Column2032" dataDxfId="14484"/>
    <tableColumn id="2049" xr3:uid="{9D075EC6-CC17-4E63-AD6C-FA3FA155792C}" name="Column2033" dataDxfId="14483"/>
    <tableColumn id="2050" xr3:uid="{7FE9B4DF-161A-4A45-A169-AB1262F45BD9}" name="Column2034" dataDxfId="14482"/>
    <tableColumn id="2051" xr3:uid="{9F6CC17E-9C97-4605-90C8-02DDAB80F0CF}" name="Column2035" dataDxfId="14481"/>
    <tableColumn id="2052" xr3:uid="{4B5D5D40-6259-40E3-9F47-747ADF78975F}" name="Column2036" dataDxfId="14480"/>
    <tableColumn id="2053" xr3:uid="{C35A857C-8023-49A8-A359-5A94EA8A7636}" name="Column2037" dataDxfId="14479"/>
    <tableColumn id="2054" xr3:uid="{047F7474-7949-41A5-99A2-E101F3301682}" name="Column2038" dataDxfId="14478"/>
    <tableColumn id="2055" xr3:uid="{D6C3C70E-C430-4141-A9C7-5C16EE8E63A8}" name="Column2039" dataDxfId="14477"/>
    <tableColumn id="2056" xr3:uid="{897DE159-8346-41C2-8539-34141BED552E}" name="Column2040" dataDxfId="14476"/>
    <tableColumn id="2057" xr3:uid="{FED8D58B-3FB9-4C33-8412-C86E5CCA401F}" name="Column2041" dataDxfId="14475"/>
    <tableColumn id="2058" xr3:uid="{B53F2E34-EAA0-42A2-9D64-004FEDF09029}" name="Column2042" dataDxfId="14474"/>
    <tableColumn id="2059" xr3:uid="{B887CB78-229F-4B39-994A-0E081049E5A6}" name="Column2043" dataDxfId="14473"/>
    <tableColumn id="2060" xr3:uid="{F3B554CD-6248-4DA9-84B1-2F0D5EADE448}" name="Column2044" dataDxfId="14472"/>
    <tableColumn id="2061" xr3:uid="{9F7E7024-3CD3-40EB-820F-704F711A4514}" name="Column2045" dataDxfId="14471"/>
    <tableColumn id="2062" xr3:uid="{A979F134-720A-41F2-BA04-43866AEE5F06}" name="Column2046" dataDxfId="14470"/>
    <tableColumn id="2063" xr3:uid="{D641B67E-7208-48E2-93E1-DD4161675271}" name="Column2047" dataDxfId="14469"/>
    <tableColumn id="2064" xr3:uid="{5ECFE258-9932-4A1F-A33C-8CCAB97E7C77}" name="Column2048" dataDxfId="14468"/>
    <tableColumn id="2065" xr3:uid="{351C1352-5933-4842-B49A-9A89E4559473}" name="Column2049" dataDxfId="14467"/>
    <tableColumn id="2066" xr3:uid="{05A789C7-5606-41C5-A065-818179707D1A}" name="Column2050" dataDxfId="14466"/>
    <tableColumn id="2067" xr3:uid="{205A2FD4-1705-461E-AD58-E8CF6D2A6968}" name="Column2051" dataDxfId="14465"/>
    <tableColumn id="2068" xr3:uid="{72762E37-23F5-47BB-A44D-9D398896BD96}" name="Column2052" dataDxfId="14464"/>
    <tableColumn id="2069" xr3:uid="{B044A1E5-2DDC-42CA-8DC1-406E9B602C57}" name="Column2053" dataDxfId="14463"/>
    <tableColumn id="2070" xr3:uid="{2190B786-227D-42E4-A698-F5744388265A}" name="Column2054" dataDxfId="14462"/>
    <tableColumn id="2071" xr3:uid="{6B14D056-9D69-41E2-A0F0-9B6F3549E5B4}" name="Column2055" dataDxfId="14461"/>
    <tableColumn id="2072" xr3:uid="{D6DD8ACA-AE04-450D-AB09-B7755FEC27A0}" name="Column2056" dataDxfId="14460"/>
    <tableColumn id="2073" xr3:uid="{AACE7DEF-5F6F-47C0-A6E0-2FD2B8F90A2C}" name="Column2057" dataDxfId="14459"/>
    <tableColumn id="2074" xr3:uid="{836088DC-130F-48CC-BEAA-14AB23FF90CB}" name="Column2058" dataDxfId="14458"/>
    <tableColumn id="2075" xr3:uid="{13ADA63E-56CD-4586-875B-6838D9A20BDC}" name="Column2059" dataDxfId="14457"/>
    <tableColumn id="2076" xr3:uid="{CFDA9C6B-ED88-42DB-A9C4-79B26EF51033}" name="Column2060" dataDxfId="14456"/>
    <tableColumn id="2077" xr3:uid="{E5036609-D5C3-410A-A0A6-666DA69B2316}" name="Column2061" dataDxfId="14455"/>
    <tableColumn id="2078" xr3:uid="{373B4A52-156A-4714-9F4C-1438897B7FF1}" name="Column2062" dataDxfId="14454"/>
    <tableColumn id="2079" xr3:uid="{F1EAF87B-3BA7-4D18-9746-AECFCD0D51F8}" name="Column2063" dataDxfId="14453"/>
    <tableColumn id="2080" xr3:uid="{D90ACB6C-3BF0-41E0-87DA-D0981FD46CBE}" name="Column2064" dataDxfId="14452"/>
    <tableColumn id="2081" xr3:uid="{4CDBC58F-814E-4152-96E6-40BB968BCDCF}" name="Column2065" dataDxfId="14451"/>
    <tableColumn id="2082" xr3:uid="{4E6DE795-FD40-4F95-8566-83C8CC082D21}" name="Column2066" dataDxfId="14450"/>
    <tableColumn id="2083" xr3:uid="{A679F06C-AC97-487A-8BAE-4E469A30DE19}" name="Column2067" dataDxfId="14449"/>
    <tableColumn id="2084" xr3:uid="{27078754-150F-4B38-8885-9B86F4CB3986}" name="Column2068" dataDxfId="14448"/>
    <tableColumn id="2085" xr3:uid="{0A68A867-C418-4278-990F-0AD5B7692E54}" name="Column2069" dataDxfId="14447"/>
    <tableColumn id="2086" xr3:uid="{A310F98F-4AEF-44CD-8978-CC2A23940BD1}" name="Column2070" dataDxfId="14446"/>
    <tableColumn id="2087" xr3:uid="{206B1629-5123-48BA-955B-9A7AE2F38D00}" name="Column2071" dataDxfId="14445"/>
    <tableColumn id="2088" xr3:uid="{3F406E31-8E28-477C-A922-A5978EA64251}" name="Column2072" dataDxfId="14444"/>
    <tableColumn id="2089" xr3:uid="{BBE22368-DC00-4B1C-9AC1-7201D2FBAA61}" name="Column2073" dataDxfId="14443"/>
    <tableColumn id="2090" xr3:uid="{D9915728-35B2-4813-BC59-8C51484D674A}" name="Column2074" dataDxfId="14442"/>
    <tableColumn id="2091" xr3:uid="{0DDAB528-DA00-43F9-B903-E4DA983BA954}" name="Column2075" dataDxfId="14441"/>
    <tableColumn id="2092" xr3:uid="{3F5FEDE9-3D1F-4980-B982-1A442F770A07}" name="Column2076" dataDxfId="14440"/>
    <tableColumn id="2093" xr3:uid="{8F1C0AEE-8BE6-4664-93D8-72C8E8B8ACF8}" name="Column2077" dataDxfId="14439"/>
    <tableColumn id="2094" xr3:uid="{C145D053-B461-4C58-8855-88CC303B77A9}" name="Column2078" dataDxfId="14438"/>
    <tableColumn id="2095" xr3:uid="{234BB7F1-A3FD-450A-BB76-91CA2E50549B}" name="Column2079" dataDxfId="14437"/>
    <tableColumn id="2096" xr3:uid="{1AA0C4AF-2FEF-43B9-B98A-357333FCE395}" name="Column2080" dataDxfId="14436"/>
    <tableColumn id="2097" xr3:uid="{4115B6C6-9889-4B4A-BE0C-277EEB9A1D57}" name="Column2081" dataDxfId="14435"/>
    <tableColumn id="2098" xr3:uid="{3B0CDD74-9AE5-4018-95B2-796EC3076761}" name="Column2082" dataDxfId="14434"/>
    <tableColumn id="2099" xr3:uid="{819A1A76-06A4-490A-9D67-6F68C413BD93}" name="Column2083" dataDxfId="14433"/>
    <tableColumn id="2100" xr3:uid="{FAF1880A-8E50-4EF6-8239-1876FE3D82D2}" name="Column2084" dataDxfId="14432"/>
    <tableColumn id="2101" xr3:uid="{8D2BE786-1911-4D08-B58F-ACCDF706177B}" name="Column2085" dataDxfId="14431"/>
    <tableColumn id="2102" xr3:uid="{E9754079-396F-4583-B252-A43E60821CAC}" name="Column2086" dataDxfId="14430"/>
    <tableColumn id="2103" xr3:uid="{733DB64B-2306-4D6C-BBA3-3E6D646C1E8A}" name="Column2087" dataDxfId="14429"/>
    <tableColumn id="2104" xr3:uid="{D9D4D2B2-092F-4466-925D-648C0AF0B453}" name="Column2088" dataDxfId="14428"/>
    <tableColumn id="2105" xr3:uid="{0F5F22B1-266C-4899-A83D-567E87D999D4}" name="Column2089" dataDxfId="14427"/>
    <tableColumn id="2106" xr3:uid="{798B7206-BA01-4E33-A81E-C73C02024E2E}" name="Column2090" dataDxfId="14426"/>
    <tableColumn id="2107" xr3:uid="{A17BF230-D1BF-4543-9B8B-F54D76DC663A}" name="Column2091" dataDxfId="14425"/>
    <tableColumn id="2108" xr3:uid="{F8942B86-8277-489C-B50F-A899FFBCBE1E}" name="Column2092" dataDxfId="14424"/>
    <tableColumn id="2109" xr3:uid="{9B0EFD08-FA5F-427E-A2CF-035607C9551F}" name="Column2093" dataDxfId="14423"/>
    <tableColumn id="2110" xr3:uid="{60730169-65F6-41C2-A886-C05937AA3C59}" name="Column2094" dataDxfId="14422"/>
    <tableColumn id="2111" xr3:uid="{DEB4F9E6-0B00-475B-9CA5-F1865B944866}" name="Column2095" dataDxfId="14421"/>
    <tableColumn id="2112" xr3:uid="{9E0CA94F-C2B0-4178-A847-C6E847906528}" name="Column2096" dataDxfId="14420"/>
    <tableColumn id="2113" xr3:uid="{AE67CBAF-684A-41FD-A5BE-2297E2EC2B46}" name="Column2097" dataDxfId="14419"/>
    <tableColumn id="2114" xr3:uid="{8A3B0F36-0C36-4806-BE14-75C5A11182AD}" name="Column2098" dataDxfId="14418"/>
    <tableColumn id="2115" xr3:uid="{E772618C-6765-4004-BE55-AADEBEDDD128}" name="Column2099" dataDxfId="14417"/>
    <tableColumn id="2116" xr3:uid="{02A49426-3EFA-46A0-A0BE-D7D7EFB645CA}" name="Column2100" dataDxfId="14416"/>
    <tableColumn id="2117" xr3:uid="{382990F5-0B0F-474B-83E3-C96794821CDB}" name="Column2101" dataDxfId="14415"/>
    <tableColumn id="2118" xr3:uid="{719E507E-BF6A-48BE-96C8-709BE2F21B1B}" name="Column2102" dataDxfId="14414"/>
    <tableColumn id="2119" xr3:uid="{F4096952-0D7D-42FE-B7FA-F8A3884863A0}" name="Column2103" dataDxfId="14413"/>
    <tableColumn id="2120" xr3:uid="{953DD6F7-0230-4E45-9896-071871D7120C}" name="Column2104" dataDxfId="14412"/>
    <tableColumn id="2121" xr3:uid="{498D20DF-652D-4E38-A50C-A7AF796BB87C}" name="Column2105" dataDxfId="14411"/>
    <tableColumn id="2122" xr3:uid="{36215924-612F-44DA-86E9-F7AED1457315}" name="Column2106" dataDxfId="14410"/>
    <tableColumn id="2123" xr3:uid="{1E99937B-9BCB-4EBE-9A71-72AAB50CCA54}" name="Column2107" dataDxfId="14409"/>
    <tableColumn id="2124" xr3:uid="{A61F8B67-2658-4496-B5E3-72300AE018A6}" name="Column2108" dataDxfId="14408"/>
    <tableColumn id="2125" xr3:uid="{034C50B6-9A37-42DB-A2D2-FAA3B43F1BF7}" name="Column2109" dataDxfId="14407"/>
    <tableColumn id="2126" xr3:uid="{38CDAE57-8F9D-443F-83C6-0DF9F5241A67}" name="Column2110" dataDxfId="14406"/>
    <tableColumn id="2127" xr3:uid="{26D3056D-BF59-47EB-8C62-D9372B454C72}" name="Column2111" dataDxfId="14405"/>
    <tableColumn id="2128" xr3:uid="{B3E8AA10-1C0F-4D9F-ADE0-2F347D9A92AD}" name="Column2112" dataDxfId="14404"/>
    <tableColumn id="2129" xr3:uid="{6C60FFF9-F02D-44F3-A632-BCA464085791}" name="Column2113" dataDxfId="14403"/>
    <tableColumn id="2130" xr3:uid="{8D338735-E1D3-4EFC-884E-AE3FF5145FF3}" name="Column2114" dataDxfId="14402"/>
    <tableColumn id="2131" xr3:uid="{01E50223-3B12-47C7-80AB-EF8A717BACF0}" name="Column2115" dataDxfId="14401"/>
    <tableColumn id="2132" xr3:uid="{D5D05F21-B1D4-4D73-A194-B383273F0FF2}" name="Column2116" dataDxfId="14400"/>
    <tableColumn id="2133" xr3:uid="{5DDE1233-4A75-4FEA-87D7-5E3D5F7018B4}" name="Column2117" dataDxfId="14399"/>
    <tableColumn id="2134" xr3:uid="{77AFB0BD-9866-40DC-919F-2F000D992784}" name="Column2118" dataDxfId="14398"/>
    <tableColumn id="2135" xr3:uid="{27697732-F18D-477C-A6CB-174D584AD700}" name="Column2119" dataDxfId="14397"/>
    <tableColumn id="2136" xr3:uid="{247CAECF-4E14-4B31-B371-409DA4C3FAA9}" name="Column2120" dataDxfId="14396"/>
    <tableColumn id="2137" xr3:uid="{079D08A2-3215-4613-8228-A33594224CB6}" name="Column2121" dataDxfId="14395"/>
    <tableColumn id="2138" xr3:uid="{318983CE-CBE7-42C7-BA32-4786C4538663}" name="Column2122" dataDxfId="14394"/>
    <tableColumn id="2139" xr3:uid="{61D5B8AB-56BB-4725-910F-9891612AB04E}" name="Column2123" dataDxfId="14393"/>
    <tableColumn id="2140" xr3:uid="{70960DD3-E074-43B2-AAB8-C73FE05D43D5}" name="Column2124" dataDxfId="14392"/>
    <tableColumn id="2141" xr3:uid="{3F287047-D003-436F-8401-4FEB85C647D6}" name="Column2125" dataDxfId="14391"/>
    <tableColumn id="2142" xr3:uid="{187D42A0-20EE-4D23-AAFA-A1B83DA474A4}" name="Column2126" dataDxfId="14390"/>
    <tableColumn id="2143" xr3:uid="{72BC1E65-5E10-407A-AB4F-BB4A8594B6AB}" name="Column2127" dataDxfId="14389"/>
    <tableColumn id="2144" xr3:uid="{300B667E-3985-4AA6-8646-9CB63FC37513}" name="Column2128" dataDxfId="14388"/>
    <tableColumn id="2145" xr3:uid="{DB4A966B-9616-41D1-8118-26D959A18CA5}" name="Column2129" dataDxfId="14387"/>
    <tableColumn id="2146" xr3:uid="{143C98DA-C19F-4614-8DCD-C26ECEC7CA36}" name="Column2130" dataDxfId="14386"/>
    <tableColumn id="2147" xr3:uid="{0B27DA11-6F9B-49C9-AB09-581261EC02B4}" name="Column2131" dataDxfId="14385"/>
    <tableColumn id="2148" xr3:uid="{022A3944-5A4A-4924-A83F-C73C7AEF2009}" name="Column2132" dataDxfId="14384"/>
    <tableColumn id="2149" xr3:uid="{07C89DC6-F74C-4BBB-978F-AB00CB45768B}" name="Column2133" dataDxfId="14383"/>
    <tableColumn id="2150" xr3:uid="{DAFFD33B-7BE8-434C-8D7A-127DD775021C}" name="Column2134" dataDxfId="14382"/>
    <tableColumn id="2151" xr3:uid="{A50B47F7-3DF6-443E-A09A-23199E1537D4}" name="Column2135" dataDxfId="14381"/>
    <tableColumn id="2152" xr3:uid="{712011AF-9513-45A9-81F1-D7C4C03724BD}" name="Column2136" dataDxfId="14380"/>
    <tableColumn id="2153" xr3:uid="{31E8BE24-261F-4B68-95AB-299B2907644A}" name="Column2137" dataDxfId="14379"/>
    <tableColumn id="2154" xr3:uid="{0961591A-B8B3-447F-A544-5B552611BFBF}" name="Column2138" dataDxfId="14378"/>
    <tableColumn id="2155" xr3:uid="{98EC69B3-F6AC-415F-86D0-1C0D2C58EEE3}" name="Column2139" dataDxfId="14377"/>
    <tableColumn id="2156" xr3:uid="{79BABE27-99C0-4604-88B0-0AC639C6F64E}" name="Column2140" dataDxfId="14376"/>
    <tableColumn id="2157" xr3:uid="{D40B1BA6-028C-40EA-80A7-FB788689C7AE}" name="Column2141" dataDxfId="14375"/>
    <tableColumn id="2158" xr3:uid="{B1AA6112-EB56-40BB-B4FC-FC8720C4C6C2}" name="Column2142" dataDxfId="14374"/>
    <tableColumn id="2159" xr3:uid="{1D1E0C0E-147B-419A-A946-0E83BEF8F33D}" name="Column2143" dataDxfId="14373"/>
    <tableColumn id="2160" xr3:uid="{36CAA796-4E5D-4B86-B6B5-F2FAC87EEE31}" name="Column2144" dataDxfId="14372"/>
    <tableColumn id="2161" xr3:uid="{FC219CE6-6567-48CE-BF63-B548E4B7E146}" name="Column2145" dataDxfId="14371"/>
    <tableColumn id="2162" xr3:uid="{EFEE4249-1B90-4148-BA6A-9EB48E4F2BDB}" name="Column2146" dataDxfId="14370"/>
    <tableColumn id="2163" xr3:uid="{1CF1624D-724C-4AB8-ADE3-D3B710AB4FAE}" name="Column2147" dataDxfId="14369"/>
    <tableColumn id="2164" xr3:uid="{9DEB314B-895B-4867-B9C1-FA830B553F1E}" name="Column2148" dataDxfId="14368"/>
    <tableColumn id="2165" xr3:uid="{5B9E47F9-1C7A-48CA-BE48-9DC1140A6C8C}" name="Column2149" dataDxfId="14367"/>
    <tableColumn id="2166" xr3:uid="{4F27EC82-95D8-4FB2-90AC-3641AA38C26C}" name="Column2150" dataDxfId="14366"/>
    <tableColumn id="2167" xr3:uid="{A8B64756-E651-41B5-B686-3B48B8AF6E14}" name="Column2151" dataDxfId="14365"/>
    <tableColumn id="2168" xr3:uid="{2741544A-D83E-4C31-982E-B5739932B67F}" name="Column2152" dataDxfId="14364"/>
    <tableColumn id="2169" xr3:uid="{A1396BC1-DF12-4021-888B-7C55BDC10F69}" name="Column2153" dataDxfId="14363"/>
    <tableColumn id="2170" xr3:uid="{562A8EB3-1FD2-4C78-BED0-47339EDEEF26}" name="Column2154" dataDxfId="14362"/>
    <tableColumn id="2171" xr3:uid="{5528C2C4-8873-4C3C-B451-C4FB9A82F669}" name="Column2155" dataDxfId="14361"/>
    <tableColumn id="2172" xr3:uid="{12AD0FF2-00F3-48A1-8DA7-FEEAD9927C62}" name="Column2156" dataDxfId="14360"/>
    <tableColumn id="2173" xr3:uid="{1C9BFE81-36A5-4F23-B0EC-49FF5812BCDA}" name="Column2157" dataDxfId="14359"/>
    <tableColumn id="2174" xr3:uid="{EED0C428-D093-43DF-AF4F-BE7C3E71B40D}" name="Column2158" dataDxfId="14358"/>
    <tableColumn id="2175" xr3:uid="{9899849B-06B3-4F9A-A8B2-A9F559E913FF}" name="Column2159" dataDxfId="14357"/>
    <tableColumn id="2176" xr3:uid="{9A2250F4-F49C-4D3D-B386-8AF73ADD8F2E}" name="Column2160" dataDxfId="14356"/>
    <tableColumn id="2177" xr3:uid="{2FEB6A50-ACDD-4629-96A1-15EF6C2BF4C1}" name="Column2161" dataDxfId="14355"/>
    <tableColumn id="2178" xr3:uid="{85E883A3-0847-4A27-9797-D87735378452}" name="Column2162" dataDxfId="14354"/>
    <tableColumn id="2179" xr3:uid="{E0132F5F-07D9-4155-BA62-544EF4C73D8D}" name="Column2163" dataDxfId="14353"/>
    <tableColumn id="2180" xr3:uid="{A6F7768F-EA60-4ECE-90E2-99C4E2993C86}" name="Column2164" dataDxfId="14352"/>
    <tableColumn id="2181" xr3:uid="{E05EB250-7DF1-455C-83AF-721FEB5418B3}" name="Column2165" dataDxfId="14351"/>
    <tableColumn id="2182" xr3:uid="{5B66E9ED-C598-4ACB-9AC8-5C74BC8D3F67}" name="Column2166" dataDxfId="14350"/>
    <tableColumn id="2183" xr3:uid="{1E23A7C5-BD49-4CCE-BC2D-3AE65D476072}" name="Column2167" dataDxfId="14349"/>
    <tableColumn id="2184" xr3:uid="{2D6A5623-F1BF-4AA2-B54E-9AB76D0D4226}" name="Column2168" dataDxfId="14348"/>
    <tableColumn id="2185" xr3:uid="{7185F750-BE02-4ECE-A595-74A73C96B2A6}" name="Column2169" dataDxfId="14347"/>
    <tableColumn id="2186" xr3:uid="{6ED166CF-9989-4ADF-AF8F-0B57F5332DC3}" name="Column2170" dataDxfId="14346"/>
    <tableColumn id="2187" xr3:uid="{24F0185F-F77E-4055-A419-41CD83E7F1D9}" name="Column2171" dataDxfId="14345"/>
    <tableColumn id="2188" xr3:uid="{68673F6F-0AE3-4091-A8E4-95F9120D78E5}" name="Column2172" dataDxfId="14344"/>
    <tableColumn id="2189" xr3:uid="{D6EA3BC4-B404-4707-97D9-54872735858F}" name="Column2173" dataDxfId="14343"/>
    <tableColumn id="2190" xr3:uid="{5A65080C-5353-4E11-BF9D-054C6DCA046B}" name="Column2174" dataDxfId="14342"/>
    <tableColumn id="2191" xr3:uid="{C15FD9CC-C340-4C40-83E9-B75C86312A58}" name="Column2175" dataDxfId="14341"/>
    <tableColumn id="2192" xr3:uid="{DDE7A9F3-FC99-4959-B160-7D2FCA611DD3}" name="Column2176" dataDxfId="14340"/>
    <tableColumn id="2193" xr3:uid="{D2FF6CE3-2DC6-472C-9BC8-2CE2E430B1A6}" name="Column2177" dataDxfId="14339"/>
    <tableColumn id="2194" xr3:uid="{2F41CC8B-C221-4D27-9CF3-92F0E886F4B1}" name="Column2178" dataDxfId="14338"/>
    <tableColumn id="2195" xr3:uid="{F4E08C19-A4BD-48A7-8BE7-0FA91C664C17}" name="Column2179" dataDxfId="14337"/>
    <tableColumn id="2196" xr3:uid="{2995D749-2CE8-49FF-949A-6BAE3578EB2C}" name="Column2180" dataDxfId="14336"/>
    <tableColumn id="2197" xr3:uid="{A7C2D1DD-8712-4E2E-ACB4-FCC4F65800C8}" name="Column2181" dataDxfId="14335"/>
    <tableColumn id="2198" xr3:uid="{CB1F0224-7936-4EA4-B3D8-0AC89079D5B5}" name="Column2182" dataDxfId="14334"/>
    <tableColumn id="2199" xr3:uid="{B37D9E0D-4C69-4760-A3E8-D87666F40380}" name="Column2183" dataDxfId="14333"/>
    <tableColumn id="2200" xr3:uid="{53643776-9D02-46B3-A455-CBFD3AB22A14}" name="Column2184" dataDxfId="14332"/>
    <tableColumn id="2201" xr3:uid="{6D8A498E-A768-4109-945E-04886DC41020}" name="Column2185" dataDxfId="14331"/>
    <tableColumn id="2202" xr3:uid="{38B2FD31-ECE5-4596-9E2F-DDFB8CD821D5}" name="Column2186" dataDxfId="14330"/>
    <tableColumn id="2203" xr3:uid="{3E3F2DEE-EC19-4F8E-B9E1-166A061B2B8D}" name="Column2187" dataDxfId="14329"/>
    <tableColumn id="2204" xr3:uid="{5CDECBA4-EB7F-4A81-945A-D599BCBBBEAD}" name="Column2188" dataDxfId="14328"/>
    <tableColumn id="2205" xr3:uid="{A5A0EEB9-DC8D-405C-BC4D-7EFF82878855}" name="Column2189" dataDxfId="14327"/>
    <tableColumn id="2206" xr3:uid="{69851B11-A9E4-4397-B41A-31B83855A890}" name="Column2190" dataDxfId="14326"/>
    <tableColumn id="2207" xr3:uid="{179A728B-EF12-450A-81E7-8B897951F457}" name="Column2191" dataDxfId="14325"/>
    <tableColumn id="2208" xr3:uid="{972AE298-2972-41F7-A63C-70A08C12BF9B}" name="Column2192" dataDxfId="14324"/>
    <tableColumn id="2209" xr3:uid="{F4E3DF33-20AF-4962-A6FF-DC593097DE94}" name="Column2193" dataDxfId="14323"/>
    <tableColumn id="2210" xr3:uid="{F75F51CE-C0F8-4041-B716-B52A01C93B47}" name="Column2194" dataDxfId="14322"/>
    <tableColumn id="2211" xr3:uid="{8E3037F1-091B-4067-957C-4443C6E1E85C}" name="Column2195" dataDxfId="14321"/>
    <tableColumn id="2212" xr3:uid="{532671EC-4F82-45C0-9231-1C3CFE222322}" name="Column2196" dataDxfId="14320"/>
    <tableColumn id="2213" xr3:uid="{AFBCE09E-FB6D-41F9-A72E-F897FE411B2A}" name="Column2197" dataDxfId="14319"/>
    <tableColumn id="2214" xr3:uid="{89CA147E-8385-459A-B736-ECAE91C75B54}" name="Column2198" dataDxfId="14318"/>
    <tableColumn id="2215" xr3:uid="{8C6CFA58-6495-4A43-8DDB-71074C9AFD27}" name="Column2199" dataDxfId="14317"/>
    <tableColumn id="2216" xr3:uid="{D4B5F46A-52E9-4026-8E19-DB22193E67B3}" name="Column2200" dataDxfId="14316"/>
    <tableColumn id="2217" xr3:uid="{9A5CD51E-B503-44A0-8E06-AA0C78E1E879}" name="Column2201" dataDxfId="14315"/>
    <tableColumn id="2218" xr3:uid="{C8704FA4-F247-4EF6-B1EA-D1D529FE3C1E}" name="Column2202" dataDxfId="14314"/>
    <tableColumn id="2219" xr3:uid="{F6667CC9-874D-4120-9BCD-5F451D1E01D9}" name="Column2203" dataDxfId="14313"/>
    <tableColumn id="2220" xr3:uid="{7839933E-C574-429F-AA35-08631BD1B214}" name="Column2204" dataDxfId="14312"/>
    <tableColumn id="2221" xr3:uid="{507B2956-52D8-4207-8C45-F0E5CE97963A}" name="Column2205" dataDxfId="14311"/>
    <tableColumn id="2222" xr3:uid="{54C3EA28-8981-4116-9A6F-D5CF8E4193CD}" name="Column2206" dataDxfId="14310"/>
    <tableColumn id="2223" xr3:uid="{47B13227-C3B2-466E-BFBD-4E9565519F63}" name="Column2207" dataDxfId="14309"/>
    <tableColumn id="2224" xr3:uid="{C19E4750-105F-44FE-9DF6-075EBC8284DA}" name="Column2208" dataDxfId="14308"/>
    <tableColumn id="2225" xr3:uid="{3A966001-D061-4243-911F-0A286E011785}" name="Column2209" dataDxfId="14307"/>
    <tableColumn id="2226" xr3:uid="{B9D23AF5-91E4-4893-8101-7EDE3E629645}" name="Column2210" dataDxfId="14306"/>
    <tableColumn id="2227" xr3:uid="{FB6B3FC0-D1C6-4B4B-AD01-1803E2EBE6BE}" name="Column2211" dataDxfId="14305"/>
    <tableColumn id="2228" xr3:uid="{D8D65CBD-0A99-4457-B4A0-5DFFC16C6C55}" name="Column2212" dataDxfId="14304"/>
    <tableColumn id="2229" xr3:uid="{2A8D270F-1A53-410B-ABBE-C2A58815DD9B}" name="Column2213" dataDxfId="14303"/>
    <tableColumn id="2230" xr3:uid="{7172C650-AAC3-4F6A-A486-8E2482A83C60}" name="Column2214" dataDxfId="14302"/>
    <tableColumn id="2231" xr3:uid="{0A7FB195-96AA-4F1C-979F-CFF186DB5887}" name="Column2215" dataDxfId="14301"/>
    <tableColumn id="2232" xr3:uid="{F3407271-853A-4C44-A12A-AB64CD7E39E3}" name="Column2216" dataDxfId="14300"/>
    <tableColumn id="2233" xr3:uid="{C922153F-ADF9-403B-88A4-D28DB43447E9}" name="Column2217" dataDxfId="14299"/>
    <tableColumn id="2234" xr3:uid="{F4BD97F6-A705-42E6-9F5D-C1D6E1D9FBF1}" name="Column2218" dataDxfId="14298"/>
    <tableColumn id="2235" xr3:uid="{46C2AA41-2182-477E-938A-67D9DB2ADCEB}" name="Column2219" dataDxfId="14297"/>
    <tableColumn id="2236" xr3:uid="{8B29EF1A-2B09-470C-BB6C-8BCD0331882D}" name="Column2220" dataDxfId="14296"/>
    <tableColumn id="2237" xr3:uid="{E02498BB-41B1-4558-9FA4-0A4E89FCCC0D}" name="Column2221" dataDxfId="14295"/>
    <tableColumn id="2238" xr3:uid="{ABDEBB44-28D5-448A-BE25-D50DB1111F13}" name="Column2222" dataDxfId="14294"/>
    <tableColumn id="2239" xr3:uid="{7D79A797-EBC3-47E2-86C0-6220FDBED2D1}" name="Column2223" dataDxfId="14293"/>
    <tableColumn id="2240" xr3:uid="{8B2926F3-584D-42C4-BBA8-B8337642FB70}" name="Column2224" dataDxfId="14292"/>
    <tableColumn id="2241" xr3:uid="{1AE4F910-AA47-4643-BDC9-CABCD36AD03E}" name="Column2225" dataDxfId="14291"/>
    <tableColumn id="2242" xr3:uid="{5C5F0B99-EC33-4371-AF82-55805910AE36}" name="Column2226" dataDxfId="14290"/>
    <tableColumn id="2243" xr3:uid="{0D0DB3D7-32E7-47E4-B4C8-C36CBA9D4A9B}" name="Column2227" dataDxfId="14289"/>
    <tableColumn id="2244" xr3:uid="{10A9BCD6-937A-446D-9279-5ACD2A27C6E2}" name="Column2228" dataDxfId="14288"/>
    <tableColumn id="2245" xr3:uid="{6D951F46-DE26-46BC-8A74-1EF6159DF987}" name="Column2229" dataDxfId="14287"/>
    <tableColumn id="2246" xr3:uid="{DBF5164F-1107-4442-89A6-5FE7CE9E2F72}" name="Column2230" dataDxfId="14286"/>
    <tableColumn id="2247" xr3:uid="{E7279FB8-4152-4911-AC0E-94BE5E7172DC}" name="Column2231" dataDxfId="14285"/>
    <tableColumn id="2248" xr3:uid="{CBA5E020-C140-4EB4-A8F5-6B379D5DEF67}" name="Column2232" dataDxfId="14284"/>
    <tableColumn id="2249" xr3:uid="{B7F6C786-1627-4A06-BC5F-A13720E3F212}" name="Column2233" dataDxfId="14283"/>
    <tableColumn id="2250" xr3:uid="{5D8FE0AF-35C5-417E-B953-B12D6EE7CB10}" name="Column2234" dataDxfId="14282"/>
    <tableColumn id="2251" xr3:uid="{6FB9A24E-A78A-4A74-B654-ECF17DEE52B7}" name="Column2235" dataDxfId="14281"/>
    <tableColumn id="2252" xr3:uid="{39D9441A-CD04-4CA9-B1ED-5CCCFD1A0300}" name="Column2236" dataDxfId="14280"/>
    <tableColumn id="2253" xr3:uid="{1BD9ACA9-C6EB-40C0-B06D-A08D4DA9A660}" name="Column2237" dataDxfId="14279"/>
    <tableColumn id="2254" xr3:uid="{07E21169-5CC2-4D70-8B00-682F2FFFE507}" name="Column2238" dataDxfId="14278"/>
    <tableColumn id="2255" xr3:uid="{A59E2B59-72D5-4251-8FC7-DD4E684749C2}" name="Column2239" dataDxfId="14277"/>
    <tableColumn id="2256" xr3:uid="{2160A61D-DD04-486C-BCDE-49B0ED3EE9B8}" name="Column2240" dataDxfId="14276"/>
    <tableColumn id="2257" xr3:uid="{EE7DAC11-F0B1-4CCE-8036-A9AD817F40E4}" name="Column2241" dataDxfId="14275"/>
    <tableColumn id="2258" xr3:uid="{54862AB5-3DB1-41A1-B1C3-09C784CE5CC6}" name="Column2242" dataDxfId="14274"/>
    <tableColumn id="2259" xr3:uid="{18C0446E-61FF-448B-B6C8-8502498830F3}" name="Column2243" dataDxfId="14273"/>
    <tableColumn id="2260" xr3:uid="{4B76E3A8-DB09-4991-9893-A5508A955CE6}" name="Column2244" dataDxfId="14272"/>
    <tableColumn id="2261" xr3:uid="{79CE277F-ED95-4BDA-A83B-99C6E0960B71}" name="Column2245" dataDxfId="14271"/>
    <tableColumn id="2262" xr3:uid="{B63C1E00-55D8-4B2A-A80B-252EADBE37C5}" name="Column2246" dataDxfId="14270"/>
    <tableColumn id="2263" xr3:uid="{5B9B781C-3C13-4C7C-BF9A-6BDBE330F647}" name="Column2247" dataDxfId="14269"/>
    <tableColumn id="2264" xr3:uid="{7A5E2426-AAA3-43E7-AD06-CDE851719F22}" name="Column2248" dataDxfId="14268"/>
    <tableColumn id="2265" xr3:uid="{EC4F6E8E-91F2-412E-9710-488F108EECE0}" name="Column2249" dataDxfId="14267"/>
    <tableColumn id="2266" xr3:uid="{E52C1A27-1CD8-4D54-8169-761643B1BFF9}" name="Column2250" dataDxfId="14266"/>
    <tableColumn id="2267" xr3:uid="{776EE4F8-C414-44AB-AD3C-B82C24EF2568}" name="Column2251" dataDxfId="14265"/>
    <tableColumn id="2268" xr3:uid="{7F59D401-63B0-42FD-8A6C-C2D3001EBC13}" name="Column2252" dataDxfId="14264"/>
    <tableColumn id="2269" xr3:uid="{02694C84-7E7C-49ED-9978-4B4DF8AA4FCE}" name="Column2253" dataDxfId="14263"/>
    <tableColumn id="2270" xr3:uid="{7828E0B4-CD4C-4B85-A26A-A843067863FC}" name="Column2254" dataDxfId="14262"/>
    <tableColumn id="2271" xr3:uid="{BCEDD6B1-B044-4642-81CE-4B57AA50CAD7}" name="Column2255" dataDxfId="14261"/>
    <tableColumn id="2272" xr3:uid="{9F3CD1B6-2433-46C4-9B2B-58033AD921F4}" name="Column2256" dataDxfId="14260"/>
    <tableColumn id="2273" xr3:uid="{35320C02-A104-4D46-B613-358465E2C3B7}" name="Column2257" dataDxfId="14259"/>
    <tableColumn id="2274" xr3:uid="{4B1159D0-3151-4805-94D4-6AC1F154F1DA}" name="Column2258" dataDxfId="14258"/>
    <tableColumn id="2275" xr3:uid="{3205343F-AD58-48B1-B9D5-DAECD9E95B70}" name="Column2259" dataDxfId="14257"/>
    <tableColumn id="2276" xr3:uid="{6C9D663E-37FC-420C-A8A8-E07866A17544}" name="Column2260" dataDxfId="14256"/>
    <tableColumn id="2277" xr3:uid="{470218B8-CF1A-441E-8D53-8F94E2ACB4C2}" name="Column2261" dataDxfId="14255"/>
    <tableColumn id="2278" xr3:uid="{F81BD6ED-D83B-4BF7-8B8A-15E92B2EA033}" name="Column2262" dataDxfId="14254"/>
    <tableColumn id="2279" xr3:uid="{C9F20264-98D9-4C6F-B067-EAAB72EE5B8C}" name="Column2263" dataDxfId="14253"/>
    <tableColumn id="2280" xr3:uid="{56653A14-42E8-41A3-B886-3DA6E8C51A3D}" name="Column2264" dataDxfId="14252"/>
    <tableColumn id="2281" xr3:uid="{D2889FA2-4EBE-475C-BEB3-63674F5D23A7}" name="Column2265" dataDxfId="14251"/>
    <tableColumn id="2282" xr3:uid="{3E68A90C-1F27-46CB-9CC3-E57D2AEBFF6B}" name="Column2266" dataDxfId="14250"/>
    <tableColumn id="2283" xr3:uid="{4E0567DA-24BB-4045-87BC-CCB5C0A9E646}" name="Column2267" dataDxfId="14249"/>
    <tableColumn id="2284" xr3:uid="{04F86026-2184-4AA5-80B8-DA639E18A288}" name="Column2268" dataDxfId="14248"/>
    <tableColumn id="2285" xr3:uid="{7E7A2C59-3B43-423B-940D-7575BA85A6DE}" name="Column2269" dataDxfId="14247"/>
    <tableColumn id="2286" xr3:uid="{DBF112B8-DE02-4539-AA4B-9FACF21434DA}" name="Column2270" dataDxfId="14246"/>
    <tableColumn id="2287" xr3:uid="{0093711C-D20E-4F67-A56A-1B0049B81CCB}" name="Column2271" dataDxfId="14245"/>
    <tableColumn id="2288" xr3:uid="{BCDD5C8A-8E57-42B3-B6B4-2DF95100F23E}" name="Column2272" dataDxfId="14244"/>
    <tableColumn id="2289" xr3:uid="{7DBFFD8B-5FD3-4D14-A8A6-391C2BD05880}" name="Column2273" dataDxfId="14243"/>
    <tableColumn id="2290" xr3:uid="{1F8474EA-308B-4145-95EE-BBBC3C148430}" name="Column2274" dataDxfId="14242"/>
    <tableColumn id="2291" xr3:uid="{A0663438-E509-4E3B-A6A0-4A342A55CA27}" name="Column2275" dataDxfId="14241"/>
    <tableColumn id="2292" xr3:uid="{358AC3DC-2B8C-4DA7-9887-C5F2382D23B4}" name="Column2276" dataDxfId="14240"/>
    <tableColumn id="2293" xr3:uid="{61012826-4DD4-4F81-8EB5-90E8187A8F99}" name="Column2277" dataDxfId="14239"/>
    <tableColumn id="2294" xr3:uid="{CC9F41D4-A48F-4962-AC38-0F3D88ADFC8D}" name="Column2278" dataDxfId="14238"/>
    <tableColumn id="2295" xr3:uid="{A0EEEBCF-82B7-47D1-B70A-9914641E7303}" name="Column2279" dataDxfId="14237"/>
    <tableColumn id="2296" xr3:uid="{56C043BB-BE34-4403-A211-BC226DDDC37B}" name="Column2280" dataDxfId="14236"/>
    <tableColumn id="2297" xr3:uid="{C3B7F794-4C5C-4754-80F3-80DA1BA11CA7}" name="Column2281" dataDxfId="14235"/>
    <tableColumn id="2298" xr3:uid="{C0890476-78BC-44DA-B3E9-76B3AFE35BEF}" name="Column2282" dataDxfId="14234"/>
    <tableColumn id="2299" xr3:uid="{E5C14ECD-66DF-496E-A090-C9E37D181710}" name="Column2283" dataDxfId="14233"/>
    <tableColumn id="2300" xr3:uid="{EC098913-7398-47B2-A01C-1C3B34812FC1}" name="Column2284" dataDxfId="14232"/>
    <tableColumn id="2301" xr3:uid="{A8D1E8FB-73A4-41BE-9756-A7A718149362}" name="Column2285" dataDxfId="14231"/>
    <tableColumn id="2302" xr3:uid="{37A0C814-940E-4C36-98A1-F01ED7293F65}" name="Column2286" dataDxfId="14230"/>
    <tableColumn id="2303" xr3:uid="{FFEDEE46-C955-4AAB-A261-9897133495BE}" name="Column2287" dataDxfId="14229"/>
    <tableColumn id="2304" xr3:uid="{24F1A900-E745-4525-8A43-EF0434E227D3}" name="Column2288" dataDxfId="14228"/>
    <tableColumn id="2305" xr3:uid="{61ABCB70-4274-4F90-A1B9-C7E89BD6AFD6}" name="Column2289" dataDxfId="14227"/>
    <tableColumn id="2306" xr3:uid="{2438ECF7-7C91-4332-A26F-98F97EECA1B1}" name="Column2290" dataDxfId="14226"/>
    <tableColumn id="2307" xr3:uid="{E942B6CC-0908-42C0-9F48-393446D25635}" name="Column2291" dataDxfId="14225"/>
    <tableColumn id="2308" xr3:uid="{E4C72431-98A3-4BF4-90E3-DE2CDD90BB04}" name="Column2292" dataDxfId="14224"/>
    <tableColumn id="2309" xr3:uid="{93523214-DB02-45D5-9D2F-ADEA39422668}" name="Column2293" dataDxfId="14223"/>
    <tableColumn id="2310" xr3:uid="{AAF346ED-AD58-41AF-A0AD-DEFA2A106F7A}" name="Column2294" dataDxfId="14222"/>
    <tableColumn id="2311" xr3:uid="{11E18C3F-4A55-4478-8868-BA22CCFE2E82}" name="Column2295" dataDxfId="14221"/>
    <tableColumn id="2312" xr3:uid="{0942A9A8-B001-4E4F-A51B-402D3CCC474A}" name="Column2296" dataDxfId="14220"/>
    <tableColumn id="2313" xr3:uid="{BEA6FA70-19CE-4E4E-95D2-E14C8C485E97}" name="Column2297" dataDxfId="14219"/>
    <tableColumn id="2314" xr3:uid="{8CD8E78F-D230-401F-818D-0BFA9365DBDF}" name="Column2298" dataDxfId="14218"/>
    <tableColumn id="2315" xr3:uid="{AE124A9A-53B4-4DB3-8FB0-41076F64FD25}" name="Column2299" dataDxfId="14217"/>
    <tableColumn id="2316" xr3:uid="{0CF3D9B4-B77A-4ED7-878B-0706076641CB}" name="Column2300" dataDxfId="14216"/>
    <tableColumn id="2317" xr3:uid="{7F91659D-3D21-4188-A160-7BC9B64D822D}" name="Column2301" dataDxfId="14215"/>
    <tableColumn id="2318" xr3:uid="{C749E0A1-F7D2-44AC-8B40-BB9FF1BBF928}" name="Column2302" dataDxfId="14214"/>
    <tableColumn id="2319" xr3:uid="{66B2A552-6AE4-428F-B786-5D92F8368739}" name="Column2303" dataDxfId="14213"/>
    <tableColumn id="2320" xr3:uid="{2B92F3A8-698A-4ADE-8A9D-69A11DF90D9B}" name="Column2304" dataDxfId="14212"/>
    <tableColumn id="2321" xr3:uid="{5FAAB44D-F41B-4BA4-8E37-44FB4992DD71}" name="Column2305" dataDxfId="14211"/>
    <tableColumn id="2322" xr3:uid="{F37CE179-77B2-4EBF-842A-C3B4D3AA754A}" name="Column2306" dataDxfId="14210"/>
    <tableColumn id="2323" xr3:uid="{7F5E1519-5974-4434-9ECD-A576CF7937D5}" name="Column2307" dataDxfId="14209"/>
    <tableColumn id="2324" xr3:uid="{FF0DC33E-FF73-4778-B146-27273F85989E}" name="Column2308" dataDxfId="14208"/>
    <tableColumn id="2325" xr3:uid="{BCC2F619-40CD-444A-80EF-83F78D2B5378}" name="Column2309" dataDxfId="14207"/>
    <tableColumn id="2326" xr3:uid="{7D1AC1A3-214A-4CFB-AA84-C7CFA36D4C24}" name="Column2310" dataDxfId="14206"/>
    <tableColumn id="2327" xr3:uid="{AC788AF2-6A37-4236-97DC-C6FF62681BDF}" name="Column2311" dataDxfId="14205"/>
    <tableColumn id="2328" xr3:uid="{BF741804-DB16-4C5F-A23F-F064C4C1BF8A}" name="Column2312" dataDxfId="14204"/>
    <tableColumn id="2329" xr3:uid="{D74C419A-6970-4313-AD89-88E75AB6541C}" name="Column2313" dataDxfId="14203"/>
    <tableColumn id="2330" xr3:uid="{68A1C0A7-957C-48D4-A48D-692690F619AF}" name="Column2314" dataDxfId="14202"/>
    <tableColumn id="2331" xr3:uid="{C8EA6F95-E4FD-4A8E-BC21-669F576F8456}" name="Column2315" dataDxfId="14201"/>
    <tableColumn id="2332" xr3:uid="{13678213-8DBC-4895-9485-47C61BF4BC95}" name="Column2316" dataDxfId="14200"/>
    <tableColumn id="2333" xr3:uid="{44D38DE8-5424-4418-B7A5-BE3C1B6B5AA1}" name="Column2317" dataDxfId="14199"/>
    <tableColumn id="2334" xr3:uid="{570A9B69-8634-40CB-9B59-12C8F814A75A}" name="Column2318" dataDxfId="14198"/>
    <tableColumn id="2335" xr3:uid="{DB339ECE-3AF4-4E56-A346-F6B4F3EBA092}" name="Column2319" dataDxfId="14197"/>
    <tableColumn id="2336" xr3:uid="{66845A03-BAC1-45A4-AA81-18AE6540987D}" name="Column2320" dataDxfId="14196"/>
    <tableColumn id="2337" xr3:uid="{0C213895-4B3B-40B5-8CB2-C204FA13476E}" name="Column2321" dataDxfId="14195"/>
    <tableColumn id="2338" xr3:uid="{6F3C10D9-60B8-4C03-A688-C1E27B1C405F}" name="Column2322" dataDxfId="14194"/>
    <tableColumn id="2339" xr3:uid="{A43FCB68-0D5D-4E55-891A-18A982354F5E}" name="Column2323" dataDxfId="14193"/>
    <tableColumn id="2340" xr3:uid="{6CE09ECB-40C1-4C78-996B-F6D9D12B9267}" name="Column2324" dataDxfId="14192"/>
    <tableColumn id="2341" xr3:uid="{CD8522CC-B5D5-40A4-933A-028EB0F37A3B}" name="Column2325" dataDxfId="14191"/>
    <tableColumn id="2342" xr3:uid="{4306A2AA-8513-49EB-BA65-FD47B94F4253}" name="Column2326" dataDxfId="14190"/>
    <tableColumn id="2343" xr3:uid="{7AFD3139-0155-4811-B451-032F321EF5C3}" name="Column2327" dataDxfId="14189"/>
    <tableColumn id="2344" xr3:uid="{3FA45C21-2728-4B2E-A921-59AA94FAE46F}" name="Column2328" dataDxfId="14188"/>
    <tableColumn id="2345" xr3:uid="{F59A0DD1-B90A-468D-BB69-77ED88DF0BA2}" name="Column2329" dataDxfId="14187"/>
    <tableColumn id="2346" xr3:uid="{35B15F1E-4312-48BD-9826-D8C6658CB263}" name="Column2330" dataDxfId="14186"/>
    <tableColumn id="2347" xr3:uid="{BBF4AE2A-8F5A-469F-8A70-7596309416AF}" name="Column2331" dataDxfId="14185"/>
    <tableColumn id="2348" xr3:uid="{6B21BC10-7DAE-4AF5-B1AF-05DC7822450E}" name="Column2332" dataDxfId="14184"/>
    <tableColumn id="2349" xr3:uid="{486C9633-36B4-42A3-A414-6081AE9B87BE}" name="Column2333" dataDxfId="14183"/>
    <tableColumn id="2350" xr3:uid="{A07267FE-EA59-41AA-BF98-D61987307AAB}" name="Column2334" dataDxfId="14182"/>
    <tableColumn id="2351" xr3:uid="{7318CCC5-2408-4BC9-A3EF-BC3E83E21BDC}" name="Column2335" dataDxfId="14181"/>
    <tableColumn id="2352" xr3:uid="{90B12D6C-D3FC-4F88-92C6-77AF12FCD70D}" name="Column2336" dataDxfId="14180"/>
    <tableColumn id="2353" xr3:uid="{DB733ACF-A741-4F18-B671-D81885A818E7}" name="Column2337" dataDxfId="14179"/>
    <tableColumn id="2354" xr3:uid="{002D2257-B286-4713-8DD9-8DC8A1096657}" name="Column2338" dataDxfId="14178"/>
    <tableColumn id="2355" xr3:uid="{E165BC0C-6BF3-442E-B1A3-9EB06A68940B}" name="Column2339" dataDxfId="14177"/>
    <tableColumn id="2356" xr3:uid="{978FD756-D942-4AC1-B3C2-77F9512B62B6}" name="Column2340" dataDxfId="14176"/>
    <tableColumn id="2357" xr3:uid="{9B5E8B00-E053-4F03-B97B-528D1CB31E2E}" name="Column2341" dataDxfId="14175"/>
    <tableColumn id="2358" xr3:uid="{F8AC0995-32AB-42B2-B16C-031288D17D72}" name="Column2342" dataDxfId="14174"/>
    <tableColumn id="2359" xr3:uid="{EDB08601-4184-4A85-8930-757E974EFD84}" name="Column2343" dataDxfId="14173"/>
    <tableColumn id="2360" xr3:uid="{7911647E-C965-4FBF-B86E-FE3D4E353447}" name="Column2344" dataDxfId="14172"/>
    <tableColumn id="2361" xr3:uid="{44E3E286-D51C-473E-A3EE-A773920C5093}" name="Column2345" dataDxfId="14171"/>
    <tableColumn id="2362" xr3:uid="{C8BF808E-468E-48FB-A082-82BF90E8C38A}" name="Column2346" dataDxfId="14170"/>
    <tableColumn id="2363" xr3:uid="{95DE5109-9BD9-4B9E-A306-0908B070CF0B}" name="Column2347" dataDxfId="14169"/>
    <tableColumn id="2364" xr3:uid="{55767CB8-B5A0-43A4-A49B-05CDDED92B00}" name="Column2348" dataDxfId="14168"/>
    <tableColumn id="2365" xr3:uid="{CC5972DC-0D54-4F96-96F7-0AC989E932F3}" name="Column2349" dataDxfId="14167"/>
    <tableColumn id="2366" xr3:uid="{D5D796D7-1A7B-4B96-B5CD-EA40647C6CDD}" name="Column2350" dataDxfId="14166"/>
    <tableColumn id="2367" xr3:uid="{9C2AB982-900C-4095-B7DF-5B72C7679A10}" name="Column2351" dataDxfId="14165"/>
    <tableColumn id="2368" xr3:uid="{DD0C7645-1ED9-4F85-A83B-440FE73FFEE0}" name="Column2352" dataDxfId="14164"/>
    <tableColumn id="2369" xr3:uid="{F9AB898D-3879-453C-B331-262A79953C07}" name="Column2353" dataDxfId="14163"/>
    <tableColumn id="2370" xr3:uid="{F5738F1E-F310-4DE9-A123-7C98126F5965}" name="Column2354" dataDxfId="14162"/>
    <tableColumn id="2371" xr3:uid="{9C50FD36-4477-4D00-AAF4-5E6C1497D5BE}" name="Column2355" dataDxfId="14161"/>
    <tableColumn id="2372" xr3:uid="{9758A876-6FAE-484C-8D58-1B3A07CEDD76}" name="Column2356" dataDxfId="14160"/>
    <tableColumn id="2373" xr3:uid="{E60AE85E-DB82-4788-9AE6-8C0D16AB65B9}" name="Column2357" dataDxfId="14159"/>
    <tableColumn id="2374" xr3:uid="{F35270B2-03F7-45DA-BEA9-8663FAF6A933}" name="Column2358" dataDxfId="14158"/>
    <tableColumn id="2375" xr3:uid="{73278070-F972-4E45-85DD-4F86B5F4533A}" name="Column2359" dataDxfId="14157"/>
    <tableColumn id="2376" xr3:uid="{2A1C481A-E59F-4E2F-B53B-04EC2B2E8DD0}" name="Column2360" dataDxfId="14156"/>
    <tableColumn id="2377" xr3:uid="{DD3F7069-C97A-4D86-98F1-765778BD40AE}" name="Column2361" dataDxfId="14155"/>
    <tableColumn id="2378" xr3:uid="{62811B4C-9233-47F6-809B-9983E092AB79}" name="Column2362" dataDxfId="14154"/>
    <tableColumn id="2379" xr3:uid="{64238D89-B782-41F5-9D89-6FD9D629ABBB}" name="Column2363" dataDxfId="14153"/>
    <tableColumn id="2380" xr3:uid="{818882B2-25F9-411A-AFA1-5FDA0E5F2073}" name="Column2364" dataDxfId="14152"/>
    <tableColumn id="2381" xr3:uid="{3D887CE1-EB97-446C-86A8-84313030DB7C}" name="Column2365" dataDxfId="14151"/>
    <tableColumn id="2382" xr3:uid="{899536C3-BBD9-4D1B-9E12-C9903F3AA064}" name="Column2366" dataDxfId="14150"/>
    <tableColumn id="2383" xr3:uid="{90EC4ECD-BC83-4221-A4B3-48A989C7C1F9}" name="Column2367" dataDxfId="14149"/>
    <tableColumn id="2384" xr3:uid="{447FBE1F-258D-4422-837C-F13F0CA40843}" name="Column2368" dataDxfId="14148"/>
    <tableColumn id="2385" xr3:uid="{636341D1-A72C-41A0-8DC5-D31CE7D66CB3}" name="Column2369" dataDxfId="14147"/>
    <tableColumn id="2386" xr3:uid="{57AB3AC8-6387-401B-826E-773746D055BF}" name="Column2370" dataDxfId="14146"/>
    <tableColumn id="2387" xr3:uid="{FAE2C457-394F-48D7-8FAC-6B3B69C0F5E9}" name="Column2371" dataDxfId="14145"/>
    <tableColumn id="2388" xr3:uid="{641714FA-D897-41B0-B572-6E48F659A239}" name="Column2372" dataDxfId="14144"/>
    <tableColumn id="2389" xr3:uid="{8AC91FF5-4D5C-4006-B9AD-18BE5D6547E7}" name="Column2373" dataDxfId="14143"/>
    <tableColumn id="2390" xr3:uid="{5F5F06F2-AEBD-429F-A2F0-19F1CED8694F}" name="Column2374" dataDxfId="14142"/>
    <tableColumn id="2391" xr3:uid="{84A5A1CB-85C6-4FAA-A8D5-E8D19000BD24}" name="Column2375" dataDxfId="14141"/>
    <tableColumn id="2392" xr3:uid="{7096FEC6-CEF1-4559-9049-D09C6D30D6A1}" name="Column2376" dataDxfId="14140"/>
    <tableColumn id="2393" xr3:uid="{C8A63E23-F7BB-49DE-BC20-69160830839E}" name="Column2377" dataDxfId="14139"/>
    <tableColumn id="2394" xr3:uid="{0ED9B705-3348-4AB4-9D9E-EA47A85D6753}" name="Column2378" dataDxfId="14138"/>
    <tableColumn id="2395" xr3:uid="{3A6B5591-7E44-4916-A736-EADC1B3268DE}" name="Column2379" dataDxfId="14137"/>
    <tableColumn id="2396" xr3:uid="{DCC3224F-6FD6-43EE-908D-16DF95B7B4C7}" name="Column2380" dataDxfId="14136"/>
    <tableColumn id="2397" xr3:uid="{485D3544-86F4-4B1B-8E2A-411307AAF5A6}" name="Column2381" dataDxfId="14135"/>
    <tableColumn id="2398" xr3:uid="{0DB2A96E-379A-4A97-89F5-B405D248DF2F}" name="Column2382" dataDxfId="14134"/>
    <tableColumn id="2399" xr3:uid="{23F257A4-D705-46F6-906E-A4F58FE96899}" name="Column2383" dataDxfId="14133"/>
    <tableColumn id="2400" xr3:uid="{B85CCC3B-8B23-4498-BD1E-8CC939F3F927}" name="Column2384" dataDxfId="14132"/>
    <tableColumn id="2401" xr3:uid="{5F4F5281-DD7C-4D63-97EF-BD7D6893AC70}" name="Column2385" dataDxfId="14131"/>
    <tableColumn id="2402" xr3:uid="{4C2F473A-78FF-49D6-BC55-260C18EE7FCF}" name="Column2386" dataDxfId="14130"/>
    <tableColumn id="2403" xr3:uid="{5D8B974D-1A6F-4316-803B-8A18B36AB367}" name="Column2387" dataDxfId="14129"/>
    <tableColumn id="2404" xr3:uid="{074491CF-2925-4616-8570-33A71994F187}" name="Column2388" dataDxfId="14128"/>
    <tableColumn id="2405" xr3:uid="{889886AC-CE9D-4BB0-9D19-6A3B79259593}" name="Column2389" dataDxfId="14127"/>
    <tableColumn id="2406" xr3:uid="{309BB3E3-25F0-4FF9-92A1-F2DE18827915}" name="Column2390" dataDxfId="14126"/>
    <tableColumn id="2407" xr3:uid="{C0B4C58A-D56E-414F-9E31-5FC5BE192FE8}" name="Column2391" dataDxfId="14125"/>
    <tableColumn id="2408" xr3:uid="{9BD294FE-AE1C-4489-96D4-493437FFDA85}" name="Column2392" dataDxfId="14124"/>
    <tableColumn id="2409" xr3:uid="{6CD39D7A-0749-4C45-BDCF-5D5DBFFC61DB}" name="Column2393" dataDxfId="14123"/>
    <tableColumn id="2410" xr3:uid="{2BBF823B-B277-4EAA-B7A4-D20B10DA3765}" name="Column2394" dataDxfId="14122"/>
    <tableColumn id="2411" xr3:uid="{59604AA3-2A58-4BD5-854F-1FE6AE8BCF74}" name="Column2395" dataDxfId="14121"/>
    <tableColumn id="2412" xr3:uid="{84448A86-615E-43C0-B0B3-16D351EF7E9F}" name="Column2396" dataDxfId="14120"/>
    <tableColumn id="2413" xr3:uid="{FF35EF33-4B85-4D4D-95A0-80426865055A}" name="Column2397" dataDxfId="14119"/>
    <tableColumn id="2414" xr3:uid="{48D4515F-84CB-43E8-BB53-49DD09870C3B}" name="Column2398" dataDxfId="14118"/>
    <tableColumn id="2415" xr3:uid="{CE6856A4-4454-4DEA-AEDF-A52AFB2F9254}" name="Column2399" dataDxfId="14117"/>
    <tableColumn id="2416" xr3:uid="{FD74ACFB-0FF6-4759-96FD-7029587EFE04}" name="Column2400" dataDxfId="14116"/>
    <tableColumn id="2417" xr3:uid="{83E7FD6B-2835-436F-AA10-FE51C5FFDB05}" name="Column2401" dataDxfId="14115"/>
    <tableColumn id="2418" xr3:uid="{3FE6B7DE-49E8-4F01-9954-D1603718AB08}" name="Column2402" dataDxfId="14114"/>
    <tableColumn id="2419" xr3:uid="{1A45B457-D0FC-463B-8651-B40522CEDEBA}" name="Column2403" dataDxfId="14113"/>
    <tableColumn id="2420" xr3:uid="{D51EB5BF-E118-4FFA-A943-84DE88643064}" name="Column2404" dataDxfId="14112"/>
    <tableColumn id="2421" xr3:uid="{15311F6B-AACF-42FD-A908-0FBF2EFB01BD}" name="Column2405" dataDxfId="14111"/>
    <tableColumn id="2422" xr3:uid="{3D2C9063-0E82-45AC-A78F-F626A430FBEC}" name="Column2406" dataDxfId="14110"/>
    <tableColumn id="2423" xr3:uid="{B06B0678-6485-4E2D-BB6C-C6E2922024D7}" name="Column2407" dataDxfId="14109"/>
    <tableColumn id="2424" xr3:uid="{93ECAA78-D65F-4FEF-BF51-0625A0C8C011}" name="Column2408" dataDxfId="14108"/>
    <tableColumn id="2425" xr3:uid="{AF4F997D-BF46-420F-BDAC-E04A1F8C63DC}" name="Column2409" dataDxfId="14107"/>
    <tableColumn id="2426" xr3:uid="{2000AD53-21CA-4D55-BB6E-43FDCAC6394A}" name="Column2410" dataDxfId="14106"/>
    <tableColumn id="2427" xr3:uid="{4F2BDF2D-1EAD-4900-9506-D991700C7B70}" name="Column2411" dataDxfId="14105"/>
    <tableColumn id="2428" xr3:uid="{FE105393-9DE8-4487-A81C-7EA6085DDCC4}" name="Column2412" dataDxfId="14104"/>
    <tableColumn id="2429" xr3:uid="{6FBE4A22-879B-4766-8526-206493CF09A7}" name="Column2413" dataDxfId="14103"/>
    <tableColumn id="2430" xr3:uid="{DE695114-A189-4DEC-B428-281FE0358D9D}" name="Column2414" dataDxfId="14102"/>
    <tableColumn id="2431" xr3:uid="{F4050136-6AC2-4CC6-B515-F9C10B9F375A}" name="Column2415" dataDxfId="14101"/>
    <tableColumn id="2432" xr3:uid="{67BD373A-9BB4-441B-B6F7-FB7850C2F6DE}" name="Column2416" dataDxfId="14100"/>
    <tableColumn id="2433" xr3:uid="{D97B1D2E-BFA6-4219-97F8-49892E79541F}" name="Column2417" dataDxfId="14099"/>
    <tableColumn id="2434" xr3:uid="{54C49D28-7739-400D-BD14-D440B72F603E}" name="Column2418" dataDxfId="14098"/>
    <tableColumn id="2435" xr3:uid="{62815E89-A84D-4639-A9C3-2F0DB92F2076}" name="Column2419" dataDxfId="14097"/>
    <tableColumn id="2436" xr3:uid="{2EA23AEC-D7DD-4B1F-9206-E0BF77BA6DEE}" name="Column2420" dataDxfId="14096"/>
    <tableColumn id="2437" xr3:uid="{1CA96F03-297F-410C-8EF7-E6F2E6BF9F79}" name="Column2421" dataDxfId="14095"/>
    <tableColumn id="2438" xr3:uid="{5C02D83E-0338-4D3F-85B6-AA0724F73115}" name="Column2422" dataDxfId="14094"/>
    <tableColumn id="2439" xr3:uid="{F594395F-78B3-477A-9222-ED4D0346485C}" name="Column2423" dataDxfId="14093"/>
    <tableColumn id="2440" xr3:uid="{3A575AF3-2F35-47D7-B094-8EA7C7DEF332}" name="Column2424" dataDxfId="14092"/>
    <tableColumn id="2441" xr3:uid="{4860711C-269B-4702-97DF-440FD45F14A4}" name="Column2425" dataDxfId="14091"/>
    <tableColumn id="2442" xr3:uid="{2F00C96F-27C7-42C7-8AFB-A036881EF8E6}" name="Column2426" dataDxfId="14090"/>
    <tableColumn id="2443" xr3:uid="{56225A9C-8C39-4E82-9BB9-30A313A3799A}" name="Column2427" dataDxfId="14089"/>
    <tableColumn id="2444" xr3:uid="{156B815D-0ADE-4F07-8BE7-A6DEE58FFBDF}" name="Column2428" dataDxfId="14088"/>
    <tableColumn id="2445" xr3:uid="{BB909C9C-FD8D-42D9-8B27-285EA5F734DD}" name="Column2429" dataDxfId="14087"/>
    <tableColumn id="2446" xr3:uid="{9723F52C-7D28-4620-A666-E594513BD5D4}" name="Column2430" dataDxfId="14086"/>
    <tableColumn id="2447" xr3:uid="{A958E1FC-521E-49EC-BE4D-BF3E6C08F2A0}" name="Column2431" dataDxfId="14085"/>
    <tableColumn id="2448" xr3:uid="{8299DAE9-B984-49B7-8AEB-90E4B4FE3797}" name="Column2432" dataDxfId="14084"/>
    <tableColumn id="2449" xr3:uid="{038DA17E-845D-479F-B716-89EC4C9E3430}" name="Column2433" dataDxfId="14083"/>
    <tableColumn id="2450" xr3:uid="{EC6FA31B-EE3D-4FBE-BB69-ACD8719A4664}" name="Column2434" dataDxfId="14082"/>
    <tableColumn id="2451" xr3:uid="{B0009C7C-EF3C-4A2D-95C5-EE1C0705897C}" name="Column2435" dataDxfId="14081"/>
    <tableColumn id="2452" xr3:uid="{55A49F37-1F24-426D-B7DC-E40674CAF102}" name="Column2436" dataDxfId="14080"/>
    <tableColumn id="2453" xr3:uid="{DEB9B8C0-4885-4DC5-A013-71E027036816}" name="Column2437" dataDxfId="14079"/>
    <tableColumn id="2454" xr3:uid="{DF8B1005-D5B1-49C6-903A-58131A0DE789}" name="Column2438" dataDxfId="14078"/>
    <tableColumn id="2455" xr3:uid="{BD588E25-49D3-4C69-905F-5A6394F8582B}" name="Column2439" dataDxfId="14077"/>
    <tableColumn id="2456" xr3:uid="{85F9013F-3155-485F-83A7-999B4DC8DBC6}" name="Column2440" dataDxfId="14076"/>
    <tableColumn id="2457" xr3:uid="{D9594B7F-1DCF-4870-A51C-3C1277AB40A7}" name="Column2441" dataDxfId="14075"/>
    <tableColumn id="2458" xr3:uid="{948F1F39-0FEF-4FCC-AF40-09566CD0370F}" name="Column2442" dataDxfId="14074"/>
    <tableColumn id="2459" xr3:uid="{762920B1-30AF-493C-A8B8-61ED02BDD3D9}" name="Column2443" dataDxfId="14073"/>
    <tableColumn id="2460" xr3:uid="{5A33F885-AD8C-4D7D-90C6-11DAD32D45B5}" name="Column2444" dataDxfId="14072"/>
    <tableColumn id="2461" xr3:uid="{712E1B98-B781-4C18-AD6C-5D3DF6C6CC70}" name="Column2445" dataDxfId="14071"/>
    <tableColumn id="2462" xr3:uid="{D7842134-0D38-41EA-81AF-C1B887CA4700}" name="Column2446" dataDxfId="14070"/>
    <tableColumn id="2463" xr3:uid="{07092293-BCC1-48A3-8CF3-83E461D7325A}" name="Column2447" dataDxfId="14069"/>
    <tableColumn id="2464" xr3:uid="{5A47C14B-4489-450D-8DF8-7FDD3321EBCB}" name="Column2448" dataDxfId="14068"/>
    <tableColumn id="2465" xr3:uid="{DC1FD973-4F17-428D-89F7-FF36DEB8C9DD}" name="Column2449" dataDxfId="14067"/>
    <tableColumn id="2466" xr3:uid="{0E030B45-4634-4DC5-B661-EBC534A034DA}" name="Column2450" dataDxfId="14066"/>
    <tableColumn id="2467" xr3:uid="{CBE6DD21-665C-441F-994E-B6763F21B78D}" name="Column2451" dataDxfId="14065"/>
    <tableColumn id="2468" xr3:uid="{92CA9132-AE70-4A48-837C-014EF6E92796}" name="Column2452" dataDxfId="14064"/>
    <tableColumn id="2469" xr3:uid="{55358499-9B5D-4358-9FB5-7B085FE8632A}" name="Column2453" dataDxfId="14063"/>
    <tableColumn id="2470" xr3:uid="{99195E84-1274-4283-BC57-07FF1F5E03EC}" name="Column2454" dataDxfId="14062"/>
    <tableColumn id="2471" xr3:uid="{24DEBF26-71D4-4D44-8B00-8FA864176B5E}" name="Column2455" dataDxfId="14061"/>
    <tableColumn id="2472" xr3:uid="{DE67D219-5E24-4954-84AE-DCE67E84615B}" name="Column2456" dataDxfId="14060"/>
    <tableColumn id="2473" xr3:uid="{8038CFC4-FDB0-48B4-8796-C191AF642AB9}" name="Column2457" dataDxfId="14059"/>
    <tableColumn id="2474" xr3:uid="{7021967B-3AC0-452D-BE6F-4FAA39292ABB}" name="Column2458" dataDxfId="14058"/>
    <tableColumn id="2475" xr3:uid="{573A64D8-200C-4814-BA69-729855909532}" name="Column2459" dataDxfId="14057"/>
    <tableColumn id="2476" xr3:uid="{34756284-8653-4D1A-991D-6969CCBCA7FB}" name="Column2460" dataDxfId="14056"/>
    <tableColumn id="2477" xr3:uid="{8E3ED4B9-BDDB-4DFE-B2DD-42FE2075B2F6}" name="Column2461" dataDxfId="14055"/>
    <tableColumn id="2478" xr3:uid="{E927777F-8C03-4EBF-A138-1E944DDA27B2}" name="Column2462" dataDxfId="14054"/>
    <tableColumn id="2479" xr3:uid="{26F2D489-0C30-4CB0-8D09-44767414E42D}" name="Column2463" dataDxfId="14053"/>
    <tableColumn id="2480" xr3:uid="{3E0A1B1A-53A3-4604-9187-30394CA8D391}" name="Column2464" dataDxfId="14052"/>
    <tableColumn id="2481" xr3:uid="{09162B25-2045-4ECE-B373-22B5B39C5787}" name="Column2465" dataDxfId="14051"/>
    <tableColumn id="2482" xr3:uid="{45333CF9-CD59-439D-8BE8-68F738161B94}" name="Column2466" dataDxfId="14050"/>
    <tableColumn id="2483" xr3:uid="{004A2253-CBAC-41F1-B223-6C0B40BAF38F}" name="Column2467" dataDxfId="14049"/>
    <tableColumn id="2484" xr3:uid="{5E460CD6-5224-4AF6-A935-67349CE8C122}" name="Column2468" dataDxfId="14048"/>
    <tableColumn id="2485" xr3:uid="{F1DCB4DB-2237-4EFB-9AC4-E8B0ECF602BA}" name="Column2469" dataDxfId="14047"/>
    <tableColumn id="2486" xr3:uid="{00073357-124C-48E9-83E2-D9DD02EC0806}" name="Column2470" dataDxfId="14046"/>
    <tableColumn id="2487" xr3:uid="{AAE508DF-9645-4626-9B41-B27225A5C282}" name="Column2471" dataDxfId="14045"/>
    <tableColumn id="2488" xr3:uid="{E3F6F89E-BCF7-4449-A259-6FAD4050A761}" name="Column2472" dataDxfId="14044"/>
    <tableColumn id="2489" xr3:uid="{F3EA3618-0E7D-41EB-AA91-E63A9FAE3BDB}" name="Column2473" dataDxfId="14043"/>
    <tableColumn id="2490" xr3:uid="{145B3062-33A2-45EC-B417-A011C6B3BCC0}" name="Column2474" dataDxfId="14042"/>
    <tableColumn id="2491" xr3:uid="{28B5743F-3C30-4A26-B14E-5FE8B0AFDE5C}" name="Column2475" dataDxfId="14041"/>
    <tableColumn id="2492" xr3:uid="{5BECBD4E-7081-4257-A8BB-2E16754CA13C}" name="Column2476" dataDxfId="14040"/>
    <tableColumn id="2493" xr3:uid="{83EE5E66-A085-49A3-AA14-F97F4B29300D}" name="Column2477" dataDxfId="14039"/>
    <tableColumn id="2494" xr3:uid="{7FCBE5B6-1327-4D98-9B13-72F9DA47D3F9}" name="Column2478" dataDxfId="14038"/>
    <tableColumn id="2495" xr3:uid="{9C6D8E0A-7ACC-4D98-8932-7A95F9A2EEC5}" name="Column2479" dataDxfId="14037"/>
    <tableColumn id="2496" xr3:uid="{26B10EF7-F7A9-42BF-ACDA-37AACCCF8276}" name="Column2480" dataDxfId="14036"/>
    <tableColumn id="2497" xr3:uid="{4B3A2C7F-D614-4F9A-8947-5A243BB5AE6A}" name="Column2481" dataDxfId="14035"/>
    <tableColumn id="2498" xr3:uid="{6E78E2DB-83D1-4B39-A360-DFFE5F3FD03B}" name="Column2482" dataDxfId="14034"/>
    <tableColumn id="2499" xr3:uid="{8784EB7E-5598-4946-AD1D-E880473763DA}" name="Column2483" dataDxfId="14033"/>
    <tableColumn id="2500" xr3:uid="{76881302-15EC-44F6-B805-9521D2ADB782}" name="Column2484" dataDxfId="14032"/>
    <tableColumn id="2501" xr3:uid="{C6A1E385-9D5B-4DA9-A9ED-4807DD901DD8}" name="Column2485" dataDxfId="14031"/>
    <tableColumn id="2502" xr3:uid="{E3506BA9-D5E8-4F09-9411-30E26AD89F39}" name="Column2486" dataDxfId="14030"/>
    <tableColumn id="2503" xr3:uid="{201F24B9-C96F-4173-97A9-6966F4CFCDAF}" name="Column2487" dataDxfId="14029"/>
    <tableColumn id="2504" xr3:uid="{D1B2AEDC-C7E9-452A-A1B1-830310467231}" name="Column2488" dataDxfId="14028"/>
    <tableColumn id="2505" xr3:uid="{32D51FA6-F373-422C-BC10-192C1C98BF3D}" name="Column2489" dataDxfId="14027"/>
    <tableColumn id="2506" xr3:uid="{5FAF0A9A-65C1-4F37-B3A2-99361F811B37}" name="Column2490" dataDxfId="14026"/>
    <tableColumn id="2507" xr3:uid="{8AEBE51E-8F9D-49AC-A0F0-5C21DF77EFCA}" name="Column2491" dataDxfId="14025"/>
    <tableColumn id="2508" xr3:uid="{16E1187C-6571-45C8-A589-B67670C34DB5}" name="Column2492" dataDxfId="14024"/>
    <tableColumn id="2509" xr3:uid="{0B92E025-A1EF-4004-A61E-68B0395ADA8A}" name="Column2493" dataDxfId="14023"/>
    <tableColumn id="2510" xr3:uid="{01A4162E-C256-4DB9-99F9-3306D0DF7165}" name="Column2494" dataDxfId="14022"/>
    <tableColumn id="2511" xr3:uid="{07F3C837-8B48-4376-B88C-84F7AA7FC16E}" name="Column2495" dataDxfId="14021"/>
    <tableColumn id="2512" xr3:uid="{06279B3F-655C-48E8-8388-B4692B0E510E}" name="Column2496" dataDxfId="14020"/>
    <tableColumn id="2513" xr3:uid="{095624F9-BD6E-4571-A0C4-A2E34B6603C8}" name="Column2497" dataDxfId="14019"/>
    <tableColumn id="2514" xr3:uid="{6892CDC5-96D3-4191-96A9-429D1908B42F}" name="Column2498" dataDxfId="14018"/>
    <tableColumn id="2515" xr3:uid="{EB111573-68FF-42A8-AC6C-2FB7DDD76F89}" name="Column2499" dataDxfId="14017"/>
    <tableColumn id="2516" xr3:uid="{D45876AB-7528-4072-88C9-F80248F0C9CF}" name="Column2500" dataDxfId="14016"/>
    <tableColumn id="2517" xr3:uid="{BB2A89E2-04C2-4648-B5DF-9DBA8985FCFE}" name="Column2501" dataDxfId="14015"/>
    <tableColumn id="2518" xr3:uid="{469C1306-F23F-4427-BF1B-8919D8909B5F}" name="Column2502" dataDxfId="14014"/>
    <tableColumn id="2519" xr3:uid="{A1713CA4-043C-4D0E-8CF9-B1BB99F8DC8B}" name="Column2503" dataDxfId="14013"/>
    <tableColumn id="2520" xr3:uid="{0B2723E9-A8DF-4D2B-A242-807FE033D60B}" name="Column2504" dataDxfId="14012"/>
    <tableColumn id="2521" xr3:uid="{CD4B5813-5922-4E5D-800B-6DA5CCE31F41}" name="Column2505" dataDxfId="14011"/>
    <tableColumn id="2522" xr3:uid="{32386810-BF57-4696-84E9-56549AF9882D}" name="Column2506" dataDxfId="14010"/>
    <tableColumn id="2523" xr3:uid="{82923984-85FE-4881-B6C5-D2BD2E72224B}" name="Column2507" dataDxfId="14009"/>
    <tableColumn id="2524" xr3:uid="{462554FC-44ED-44A4-873A-333F7683E458}" name="Column2508" dataDxfId="14008"/>
    <tableColumn id="2525" xr3:uid="{19D0A9D9-FBC0-4F9A-A80F-BB763EADC374}" name="Column2509" dataDxfId="14007"/>
    <tableColumn id="2526" xr3:uid="{89724DFF-7F27-4CE5-A4ED-07AC320D1BD3}" name="Column2510" dataDxfId="14006"/>
    <tableColumn id="2527" xr3:uid="{E2BF08FC-AC56-4340-AC0A-5FC133A9DD3E}" name="Column2511" dataDxfId="14005"/>
    <tableColumn id="2528" xr3:uid="{11C9A380-C9E4-450B-B3A6-6D7BD78DE360}" name="Column2512" dataDxfId="14004"/>
    <tableColumn id="2529" xr3:uid="{260172B0-B76E-42F6-8764-28DB8167F94E}" name="Column2513" dataDxfId="14003"/>
    <tableColumn id="2530" xr3:uid="{78FEE110-0EC7-4D88-8CEA-DD54BC766BD4}" name="Column2514" dataDxfId="14002"/>
    <tableColumn id="2531" xr3:uid="{DBF70C9A-52AA-4C36-9522-32913246FAE6}" name="Column2515" dataDxfId="14001"/>
    <tableColumn id="2532" xr3:uid="{1A088C80-BA07-4FA2-B4D2-C033C9DD469F}" name="Column2516" dataDxfId="14000"/>
    <tableColumn id="2533" xr3:uid="{D28CC9E8-A071-4DF8-8659-4044F16C1907}" name="Column2517" dataDxfId="13999"/>
    <tableColumn id="2534" xr3:uid="{2DE517A8-17C6-465E-9254-D02B6DD7973D}" name="Column2518" dataDxfId="13998"/>
    <tableColumn id="2535" xr3:uid="{7C6EFAE3-6610-4976-9406-E935C1654472}" name="Column2519" dataDxfId="13997"/>
    <tableColumn id="2536" xr3:uid="{6E09ABC6-0875-480D-A5A4-F1835FF7825B}" name="Column2520" dataDxfId="13996"/>
    <tableColumn id="2537" xr3:uid="{C5B256E7-0B6E-4DF2-8F27-D9FE3273DF05}" name="Column2521" dataDxfId="13995"/>
    <tableColumn id="2538" xr3:uid="{2011FF77-18BA-46DB-B90E-9C7BCE21C112}" name="Column2522" dataDxfId="13994"/>
    <tableColumn id="2539" xr3:uid="{C2C691CB-4E54-4B8F-8D4D-70F2FCCB364F}" name="Column2523" dataDxfId="13993"/>
    <tableColumn id="2540" xr3:uid="{5C4A4223-301F-4319-947F-10EA80C89B5C}" name="Column2524" dataDxfId="13992"/>
    <tableColumn id="2541" xr3:uid="{D7D785CD-92ED-4B9A-9012-BC362A61DD44}" name="Column2525" dataDxfId="13991"/>
    <tableColumn id="2542" xr3:uid="{2C885513-8DD6-4896-8CF0-3ACD2C706D38}" name="Column2526" dataDxfId="13990"/>
    <tableColumn id="2543" xr3:uid="{545B601B-106C-425A-9783-02C176C5F241}" name="Column2527" dataDxfId="13989"/>
    <tableColumn id="2544" xr3:uid="{564D4156-85DE-4ECF-A6ED-64E744367F52}" name="Column2528" dataDxfId="13988"/>
    <tableColumn id="2545" xr3:uid="{E77AE571-6734-485F-BD61-CC42B7AB036C}" name="Column2529" dataDxfId="13987"/>
    <tableColumn id="2546" xr3:uid="{B8298E6A-E619-4D60-855B-7A6B0D888E97}" name="Column2530" dataDxfId="13986"/>
    <tableColumn id="2547" xr3:uid="{8D06522A-1A13-481E-8455-325EEB4CC4A6}" name="Column2531" dataDxfId="13985"/>
    <tableColumn id="2548" xr3:uid="{44D78650-5682-4A0D-ACFA-12312E142DD6}" name="Column2532" dataDxfId="13984"/>
    <tableColumn id="2549" xr3:uid="{30DF9906-7E30-472B-96E6-632952733E37}" name="Column2533" dataDxfId="13983"/>
    <tableColumn id="2550" xr3:uid="{C8750207-51D9-43B3-A70B-00281CB6BFA8}" name="Column2534" dataDxfId="13982"/>
    <tableColumn id="2551" xr3:uid="{4257C09C-A5D8-4341-AE35-4A35B736DC5E}" name="Column2535" dataDxfId="13981"/>
    <tableColumn id="2552" xr3:uid="{B151CF99-4A76-4D7C-BDB0-9A13121CF7D8}" name="Column2536" dataDxfId="13980"/>
    <tableColumn id="2553" xr3:uid="{2DBBAB7B-407F-47A2-8028-26C9F4902F87}" name="Column2537" dataDxfId="13979"/>
    <tableColumn id="2554" xr3:uid="{E705E112-8622-4FF5-98D9-64E64DA330E6}" name="Column2538" dataDxfId="13978"/>
    <tableColumn id="2555" xr3:uid="{80B99DE2-D04D-4477-8395-242D3BDF4CF4}" name="Column2539" dataDxfId="13977"/>
    <tableColumn id="2556" xr3:uid="{731D13CD-9642-4885-BCD9-1C8DD7C9182C}" name="Column2540" dataDxfId="13976"/>
    <tableColumn id="2557" xr3:uid="{9143B4DB-C0C6-451E-B8A2-1B72DECB725D}" name="Column2541" dataDxfId="13975"/>
    <tableColumn id="2558" xr3:uid="{61EF2FFA-5C0F-40BD-A896-40F9A676A1F8}" name="Column2542" dataDxfId="13974"/>
    <tableColumn id="2559" xr3:uid="{1C36FE08-41CA-49A5-A1FB-98E1AD7CADAE}" name="Column2543" dataDxfId="13973"/>
    <tableColumn id="2560" xr3:uid="{6EDB4A88-3A6F-4CA4-9D93-0539D6E1AD26}" name="Column2544" dataDxfId="13972"/>
    <tableColumn id="2561" xr3:uid="{61DCDB37-2625-435D-938F-BD79DB569695}" name="Column2545" dataDxfId="13971"/>
    <tableColumn id="2562" xr3:uid="{033A8D83-2C35-4832-8835-4D57D035D93D}" name="Column2546" dataDxfId="13970"/>
    <tableColumn id="2563" xr3:uid="{DDE792CA-2331-4730-984D-A2BFEA2FD3A7}" name="Column2547" dataDxfId="13969"/>
    <tableColumn id="2564" xr3:uid="{E2818C57-AAA5-4259-A98E-355B45C6BA9F}" name="Column2548" dataDxfId="13968"/>
    <tableColumn id="2565" xr3:uid="{67CA95F2-1BC4-44EC-A7B2-4EF6FE60DBE2}" name="Column2549" dataDxfId="13967"/>
    <tableColumn id="2566" xr3:uid="{B5FA9830-ED80-4B18-B69F-ECA5DB77C623}" name="Column2550" dataDxfId="13966"/>
    <tableColumn id="2567" xr3:uid="{3B3A1A09-16F4-4C02-845B-8784239BF75F}" name="Column2551" dataDxfId="13965"/>
    <tableColumn id="2568" xr3:uid="{E625705C-165B-4ABA-A0F3-7A58004C7C69}" name="Column2552" dataDxfId="13964"/>
    <tableColumn id="2569" xr3:uid="{890FB1F6-9FEF-490E-AE01-27404978A627}" name="Column2553" dataDxfId="13963"/>
    <tableColumn id="2570" xr3:uid="{869740A8-5D6B-4E0A-8A3E-834ECD7E5178}" name="Column2554" dataDxfId="13962"/>
    <tableColumn id="2571" xr3:uid="{6E13E4F9-2049-4BDB-9DBC-969EB9E4F678}" name="Column2555" dataDxfId="13961"/>
    <tableColumn id="2572" xr3:uid="{8928391A-BD57-44C0-A9C5-407530EF8B9A}" name="Column2556" dataDxfId="13960"/>
    <tableColumn id="2573" xr3:uid="{9B988E76-9EEA-414D-AACA-57C6C9F83E8C}" name="Column2557" dataDxfId="13959"/>
    <tableColumn id="2574" xr3:uid="{66F45D44-8506-41E8-A825-B3EE7FCB463B}" name="Column2558" dataDxfId="13958"/>
    <tableColumn id="2575" xr3:uid="{3BBA4299-B15F-4968-8E35-264A1EDFD76A}" name="Column2559" dataDxfId="13957"/>
    <tableColumn id="2576" xr3:uid="{6CCBAC56-6C5F-461D-A2A2-89DA5E36F10B}" name="Column2560" dataDxfId="13956"/>
    <tableColumn id="2577" xr3:uid="{8C60912C-CA91-49E9-9D12-5599B314A85C}" name="Column2561" dataDxfId="13955"/>
    <tableColumn id="2578" xr3:uid="{4BE42C4C-ED9C-4D16-AC60-A3CB65F51D68}" name="Column2562" dataDxfId="13954"/>
    <tableColumn id="2579" xr3:uid="{342FF96B-CB45-4903-9860-990CF42B17FF}" name="Column2563" dataDxfId="13953"/>
    <tableColumn id="2580" xr3:uid="{30A00FB7-3F4B-4A9F-A4B6-4B9F33F302FE}" name="Column2564" dataDxfId="13952"/>
    <tableColumn id="2581" xr3:uid="{2551C8BD-4353-443D-B9DE-72A5FB098C3B}" name="Column2565" dataDxfId="13951"/>
    <tableColumn id="2582" xr3:uid="{C5040BAF-35FA-47FA-86E6-4E3A2CBE92DE}" name="Column2566" dataDxfId="13950"/>
    <tableColumn id="2583" xr3:uid="{9D77ACA8-EF79-43C6-A4F8-BAD2604F22A4}" name="Column2567" dataDxfId="13949"/>
    <tableColumn id="2584" xr3:uid="{7CB28DC1-FBAB-4CD2-BE0A-5B7D7F8FBE2D}" name="Column2568" dataDxfId="13948"/>
    <tableColumn id="2585" xr3:uid="{AAA1DCBB-8F61-4007-B4BA-D77863297526}" name="Column2569" dataDxfId="13947"/>
    <tableColumn id="2586" xr3:uid="{F3F16D49-D396-483C-9ADA-08C42FA122BD}" name="Column2570" dataDxfId="13946"/>
    <tableColumn id="2587" xr3:uid="{F1B8C7E3-C7B6-4A59-A455-293594E34F91}" name="Column2571" dataDxfId="13945"/>
    <tableColumn id="2588" xr3:uid="{E925CBFB-FC12-42E0-8D2B-9D88D9E3FFBC}" name="Column2572" dataDxfId="13944"/>
    <tableColumn id="2589" xr3:uid="{EB006968-3CFC-42AC-9347-CAEE3153C55D}" name="Column2573" dataDxfId="13943"/>
    <tableColumn id="2590" xr3:uid="{59771E3A-E0D7-4471-9EB7-0A1BDA989DC0}" name="Column2574" dataDxfId="13942"/>
    <tableColumn id="2591" xr3:uid="{EEE8A56B-B358-4C18-BCD4-623BECAF05BA}" name="Column2575" dataDxfId="13941"/>
    <tableColumn id="2592" xr3:uid="{4A284B85-A90E-454D-9618-E0EA8C761047}" name="Column2576" dataDxfId="13940"/>
    <tableColumn id="2593" xr3:uid="{9C0ABF9F-6F9F-4E7D-8320-FF0D0D506579}" name="Column2577" dataDxfId="13939"/>
    <tableColumn id="2594" xr3:uid="{657DBE29-3902-4AF8-8F5D-BE65B295F202}" name="Column2578" dataDxfId="13938"/>
    <tableColumn id="2595" xr3:uid="{B4A27400-3C22-4DA7-96B9-0BD5BF8B51DF}" name="Column2579" dataDxfId="13937"/>
    <tableColumn id="2596" xr3:uid="{144BEAF8-7101-4E68-889E-E63E344EF7D6}" name="Column2580" dataDxfId="13936"/>
    <tableColumn id="2597" xr3:uid="{EDC14D44-FB71-4FCC-807B-D26B27282767}" name="Column2581" dataDxfId="13935"/>
    <tableColumn id="2598" xr3:uid="{21FA0CE7-A38A-4B71-BA58-CB85C3B0A24D}" name="Column2582" dataDxfId="13934"/>
    <tableColumn id="2599" xr3:uid="{3BBD2285-73A5-44C0-B440-798131180091}" name="Column2583" dataDxfId="13933"/>
    <tableColumn id="2600" xr3:uid="{08D0D1DE-96BA-413C-82EF-49B62DBD1547}" name="Column2584" dataDxfId="13932"/>
    <tableColumn id="2601" xr3:uid="{74CFBBB0-BD29-4139-B00E-6D9A086DD5D5}" name="Column2585" dataDxfId="13931"/>
    <tableColumn id="2602" xr3:uid="{152138DA-2407-4B5A-9730-D77ECC995F2C}" name="Column2586" dataDxfId="13930"/>
    <tableColumn id="2603" xr3:uid="{701FD1A0-A1DD-4EF9-B2B2-7BB754576FEB}" name="Column2587" dataDxfId="13929"/>
    <tableColumn id="2604" xr3:uid="{7C4A8A8A-AE8A-4F9B-8FA0-D7EFE602B603}" name="Column2588" dataDxfId="13928"/>
    <tableColumn id="2605" xr3:uid="{2EC59434-CB80-42D2-ABDF-4A0120D6ECFA}" name="Column2589" dataDxfId="13927"/>
    <tableColumn id="2606" xr3:uid="{079E7618-7522-410A-9ED2-D2103D318525}" name="Column2590" dataDxfId="13926"/>
    <tableColumn id="2607" xr3:uid="{D0C23DD8-2EE0-4A82-B99E-AF15204B9737}" name="Column2591" dataDxfId="13925"/>
    <tableColumn id="2608" xr3:uid="{B9EF9167-85B9-4677-8A3C-827EDB41448B}" name="Column2592" dataDxfId="13924"/>
    <tableColumn id="2609" xr3:uid="{6942EF6D-7223-471D-BC26-31A917A88B77}" name="Column2593" dataDxfId="13923"/>
    <tableColumn id="2610" xr3:uid="{371C7F1D-A3EE-4BAE-A2D4-D16FA7AC103D}" name="Column2594" dataDxfId="13922"/>
    <tableColumn id="2611" xr3:uid="{0998966D-0493-474B-AE17-E4358760F763}" name="Column2595" dataDxfId="13921"/>
    <tableColumn id="2612" xr3:uid="{AA84BD34-F93A-41A4-AD00-4E1AD8728A47}" name="Column2596" dataDxfId="13920"/>
    <tableColumn id="2613" xr3:uid="{CD4706CF-D9DA-45DC-A9B3-07ED1D15902D}" name="Column2597" dataDxfId="13919"/>
    <tableColumn id="2614" xr3:uid="{4ADD9F2A-4A52-464D-BA34-52EB106AE640}" name="Column2598" dataDxfId="13918"/>
    <tableColumn id="2615" xr3:uid="{39ABD468-4A12-4AC6-A72D-B4163A39206F}" name="Column2599" dataDxfId="13917"/>
    <tableColumn id="2616" xr3:uid="{96F60255-664F-44CA-880E-3D743177C665}" name="Column2600" dataDxfId="13916"/>
    <tableColumn id="2617" xr3:uid="{7942A21F-DD99-4FA9-BC9E-847CCCB0AE2F}" name="Column2601" dataDxfId="13915"/>
    <tableColumn id="2618" xr3:uid="{D31708EB-C828-479C-A1CB-EF4B66DA5EE8}" name="Column2602" dataDxfId="13914"/>
    <tableColumn id="2619" xr3:uid="{C197B270-0577-476D-9D1B-B89DCD4A8D57}" name="Column2603" dataDxfId="13913"/>
    <tableColumn id="2620" xr3:uid="{03F48DE9-96E1-4E77-9F81-B77A4DC01B2B}" name="Column2604" dataDxfId="13912"/>
    <tableColumn id="2621" xr3:uid="{64A69E76-6095-442F-A78B-E150C0876933}" name="Column2605" dataDxfId="13911"/>
    <tableColumn id="2622" xr3:uid="{43B9EC89-ECAD-4798-80CA-8091B78AE612}" name="Column2606" dataDxfId="13910"/>
    <tableColumn id="2623" xr3:uid="{B1899296-351F-4729-AE7B-C0C97D176B26}" name="Column2607" dataDxfId="13909"/>
    <tableColumn id="2624" xr3:uid="{B8B2A638-5118-4FC3-87A6-867F322B1598}" name="Column2608" dataDxfId="13908"/>
    <tableColumn id="2625" xr3:uid="{63340FCD-D57C-4EB8-9AD0-1964C69AA3D4}" name="Column2609" dataDxfId="13907"/>
    <tableColumn id="2626" xr3:uid="{B16CC418-18E4-4695-9078-BBF41381FDB0}" name="Column2610" dataDxfId="13906"/>
    <tableColumn id="2627" xr3:uid="{EB6F446F-26D5-4F90-BC18-5CB0EF832F52}" name="Column2611" dataDxfId="13905"/>
    <tableColumn id="2628" xr3:uid="{6B677524-0060-4E83-9550-AC9F82502776}" name="Column2612" dataDxfId="13904"/>
    <tableColumn id="2629" xr3:uid="{B8068837-161C-40E0-982D-26D234A776FE}" name="Column2613" dataDxfId="13903"/>
    <tableColumn id="2630" xr3:uid="{B73F59D6-8F4B-4223-9301-FCFA2C097B04}" name="Column2614" dataDxfId="13902"/>
    <tableColumn id="2631" xr3:uid="{A49D65F3-41B6-482F-BE80-C85319F86BAE}" name="Column2615" dataDxfId="13901"/>
    <tableColumn id="2632" xr3:uid="{2018D4F1-F596-4838-BAF2-5CC345378A50}" name="Column2616" dataDxfId="13900"/>
    <tableColumn id="2633" xr3:uid="{1FB2A9BB-048E-40F2-A035-7BDA454C7C65}" name="Column2617" dataDxfId="13899"/>
    <tableColumn id="2634" xr3:uid="{F9797BCF-1266-4EA1-AB0D-C906ED4E13F5}" name="Column2618" dataDxfId="13898"/>
    <tableColumn id="2635" xr3:uid="{B61CF8E0-4003-4EA8-BC7A-67FFE6571153}" name="Column2619" dataDxfId="13897"/>
    <tableColumn id="2636" xr3:uid="{76F83AFF-6BEC-4206-942C-C0049BC1F59F}" name="Column2620" dataDxfId="13896"/>
    <tableColumn id="2637" xr3:uid="{BB5A4E0A-0549-4907-8E60-6E544FE9D6E0}" name="Column2621" dataDxfId="13895"/>
    <tableColumn id="2638" xr3:uid="{DAD6E73F-6E11-4FD8-979E-71304EA38126}" name="Column2622" dataDxfId="13894"/>
    <tableColumn id="2639" xr3:uid="{75ACB34B-4CCD-482A-A976-2458DCEBE282}" name="Column2623" dataDxfId="13893"/>
    <tableColumn id="2640" xr3:uid="{A175B6C3-6CC0-4746-A698-D0DB539E8A5E}" name="Column2624" dataDxfId="13892"/>
    <tableColumn id="2641" xr3:uid="{3977A2B0-4EBC-402A-B544-72ACFFF26C38}" name="Column2625" dataDxfId="13891"/>
    <tableColumn id="2642" xr3:uid="{965AF94B-AE42-464F-BB5F-D15C91BC1571}" name="Column2626" dataDxfId="13890"/>
    <tableColumn id="2643" xr3:uid="{B866BD19-CB97-44EC-9289-2B65B3DDD25E}" name="Column2627" dataDxfId="13889"/>
    <tableColumn id="2644" xr3:uid="{4BC2CE3C-3159-42BC-89ED-315C5743A575}" name="Column2628" dataDxfId="13888"/>
    <tableColumn id="2645" xr3:uid="{E2A745BF-0EAB-4727-9437-C2E3F157048B}" name="Column2629" dataDxfId="13887"/>
    <tableColumn id="2646" xr3:uid="{DDDB1031-5132-4AE2-AE23-6AB08E8EF8D6}" name="Column2630" dataDxfId="13886"/>
    <tableColumn id="2647" xr3:uid="{A141D7F5-630B-4B10-A62F-EDD9A966FEDB}" name="Column2631" dataDxfId="13885"/>
    <tableColumn id="2648" xr3:uid="{EBBD43ED-3851-4F2B-9F17-D0D6BD4B2A6A}" name="Column2632" dataDxfId="13884"/>
    <tableColumn id="2649" xr3:uid="{6B6F9D8B-D852-4415-8384-C1FAA7926D48}" name="Column2633" dataDxfId="13883"/>
    <tableColumn id="2650" xr3:uid="{6E717AEF-3F4D-4CAE-9817-45E186720B98}" name="Column2634" dataDxfId="13882"/>
    <tableColumn id="2651" xr3:uid="{B835BE83-1DEE-4788-A622-94778818BDCE}" name="Column2635" dataDxfId="13881"/>
    <tableColumn id="2652" xr3:uid="{53A8D57C-24C4-467F-ACB2-926FA7810B30}" name="Column2636" dataDxfId="13880"/>
    <tableColumn id="2653" xr3:uid="{8C138918-A831-4CFD-AF2B-A8EF9154C405}" name="Column2637" dataDxfId="13879"/>
    <tableColumn id="2654" xr3:uid="{5D19CF22-4F50-48FD-A0F3-A7A45C20E01F}" name="Column2638" dataDxfId="13878"/>
    <tableColumn id="2655" xr3:uid="{62C7357F-88BE-4150-974F-083720B22798}" name="Column2639" dataDxfId="13877"/>
    <tableColumn id="2656" xr3:uid="{51667DFF-8CC0-4799-A25D-1EE3F12B1D21}" name="Column2640" dataDxfId="13876"/>
    <tableColumn id="2657" xr3:uid="{2206DBFF-B518-42B2-9A7C-68DFCA198F11}" name="Column2641" dataDxfId="13875"/>
    <tableColumn id="2658" xr3:uid="{1F58135A-855C-4DB3-B9EF-0C8AA2CD27F0}" name="Column2642" dataDxfId="13874"/>
    <tableColumn id="2659" xr3:uid="{F32051F2-8366-469B-BB64-6003D5FD2E22}" name="Column2643" dataDxfId="13873"/>
    <tableColumn id="2660" xr3:uid="{07D5251C-F46E-4381-87A3-43CE031C2B17}" name="Column2644" dataDxfId="13872"/>
    <tableColumn id="2661" xr3:uid="{42CEBE7C-D230-4035-A00E-D87C3285B76A}" name="Column2645" dataDxfId="13871"/>
    <tableColumn id="2662" xr3:uid="{67B5183B-A3C1-422F-9559-573F1A2FC225}" name="Column2646" dataDxfId="13870"/>
    <tableColumn id="2663" xr3:uid="{E71133FD-E728-477D-B974-AF38F53813DD}" name="Column2647" dataDxfId="13869"/>
    <tableColumn id="2664" xr3:uid="{8CAC927C-3193-4D04-AD85-2BB8ABF01C2C}" name="Column2648" dataDxfId="13868"/>
    <tableColumn id="2665" xr3:uid="{D4702B05-AA35-4102-96EC-C0DE856FCE18}" name="Column2649" dataDxfId="13867"/>
    <tableColumn id="2666" xr3:uid="{FD579282-D722-444E-AB8F-CEE88832470D}" name="Column2650" dataDxfId="13866"/>
    <tableColumn id="2667" xr3:uid="{520BA752-0C7A-42F2-85AC-BDA79452879C}" name="Column2651" dataDxfId="13865"/>
    <tableColumn id="2668" xr3:uid="{AB588FD7-7792-4F9A-BF23-FD80F87053AB}" name="Column2652" dataDxfId="13864"/>
    <tableColumn id="2669" xr3:uid="{E1EAC9AC-2349-4C38-AE02-00D1372F2D38}" name="Column2653" dataDxfId="13863"/>
    <tableColumn id="2670" xr3:uid="{6691B550-64E1-4144-BF34-99FC04429ECA}" name="Column2654" dataDxfId="13862"/>
    <tableColumn id="2671" xr3:uid="{49FC78A3-DB06-4868-9891-B39A77E92F58}" name="Column2655" dataDxfId="13861"/>
    <tableColumn id="2672" xr3:uid="{6D609B43-3656-4513-97BA-032AFAFFED92}" name="Column2656" dataDxfId="13860"/>
    <tableColumn id="2673" xr3:uid="{D1A0CDCF-40B7-4E8C-88B2-E97DF8243280}" name="Column2657" dataDxfId="13859"/>
    <tableColumn id="2674" xr3:uid="{D513E138-23BA-4669-8653-2F4DB2C0A021}" name="Column2658" dataDxfId="13858"/>
    <tableColumn id="2675" xr3:uid="{20B6F5FC-2F68-4534-AAB8-DBF2723B8CB4}" name="Column2659" dataDxfId="13857"/>
    <tableColumn id="2676" xr3:uid="{06D958DB-523C-4C2A-A6E0-E88F7D4BFBDB}" name="Column2660" dataDxfId="13856"/>
    <tableColumn id="2677" xr3:uid="{EDEAEDFA-DE15-419E-86BC-009674715A38}" name="Column2661" dataDxfId="13855"/>
    <tableColumn id="2678" xr3:uid="{79FA55E0-544B-45EC-B39E-71CFF3C1772F}" name="Column2662" dataDxfId="13854"/>
    <tableColumn id="2679" xr3:uid="{0A810FB0-9553-420C-B2E0-563E94229E3B}" name="Column2663" dataDxfId="13853"/>
    <tableColumn id="2680" xr3:uid="{20A1C162-6658-4E76-84F7-8A9E7DFD4746}" name="Column2664" dataDxfId="13852"/>
    <tableColumn id="2681" xr3:uid="{92748F0B-E68D-48D3-8C6B-72093963C5E1}" name="Column2665" dataDxfId="13851"/>
    <tableColumn id="2682" xr3:uid="{B70EA99F-6515-4C53-B2B2-DF7540DDAD40}" name="Column2666" dataDxfId="13850"/>
    <tableColumn id="2683" xr3:uid="{A41E5AD3-A729-4DFD-A451-9BC28BF6F53E}" name="Column2667" dataDxfId="13849"/>
    <tableColumn id="2684" xr3:uid="{96F11589-4E0E-43F3-8F56-D96D4B031CE5}" name="Column2668" dataDxfId="13848"/>
    <tableColumn id="2685" xr3:uid="{F5086E76-9EAC-4283-A178-86149084030D}" name="Column2669" dataDxfId="13847"/>
    <tableColumn id="2686" xr3:uid="{2853CE70-56CA-4A24-A23C-29D1C9921D1A}" name="Column2670" dataDxfId="13846"/>
    <tableColumn id="2687" xr3:uid="{B7723088-BF66-4D41-A08F-040078633A0D}" name="Column2671" dataDxfId="13845"/>
    <tableColumn id="2688" xr3:uid="{C8E586B8-AE30-4D3B-9CF7-F3E2D72D5235}" name="Column2672" dataDxfId="13844"/>
    <tableColumn id="2689" xr3:uid="{7FB50969-3FBB-4F81-AC5D-2D4FDC3D209F}" name="Column2673" dataDxfId="13843"/>
    <tableColumn id="2690" xr3:uid="{134C1AD6-CA3D-40C5-BA77-4FF4933AD4B1}" name="Column2674" dataDxfId="13842"/>
    <tableColumn id="2691" xr3:uid="{314B29C5-D760-41F7-9D8F-CD000F67E80E}" name="Column2675" dataDxfId="13841"/>
    <tableColumn id="2692" xr3:uid="{44E8B0FA-5587-4CF5-801D-FC8E6E7F37E1}" name="Column2676" dataDxfId="13840"/>
    <tableColumn id="2693" xr3:uid="{491E7131-2C87-49A4-BC22-56AFDBC70008}" name="Column2677" dataDxfId="13839"/>
    <tableColumn id="2694" xr3:uid="{9051C262-4D96-43D9-B222-7EF082EDE269}" name="Column2678" dataDxfId="13838"/>
    <tableColumn id="2695" xr3:uid="{AF1DA09D-5F6A-4E1C-B3D3-0EEF5A2275E0}" name="Column2679" dataDxfId="13837"/>
    <tableColumn id="2696" xr3:uid="{33A82FDD-4DBE-4F3D-AEEF-532FFDA1756E}" name="Column2680" dataDxfId="13836"/>
    <tableColumn id="2697" xr3:uid="{CBAD32B7-34BF-4B1E-9AE3-E593C679F4E8}" name="Column2681" dataDxfId="13835"/>
    <tableColumn id="2698" xr3:uid="{409E2591-6BF0-4A6A-BDAE-9F2D4BF81859}" name="Column2682" dataDxfId="13834"/>
    <tableColumn id="2699" xr3:uid="{2C9FBC08-B095-4301-A994-0B0D519029D6}" name="Column2683" dataDxfId="13833"/>
    <tableColumn id="2700" xr3:uid="{10118E8C-8F50-497E-837F-F3C9021DCCB8}" name="Column2684" dataDxfId="13832"/>
    <tableColumn id="2701" xr3:uid="{40095A67-96CA-4F81-962D-8D9747EB9A3E}" name="Column2685" dataDxfId="13831"/>
    <tableColumn id="2702" xr3:uid="{F4C51E44-C87E-4AB2-AE2B-5BE1A2146FF9}" name="Column2686" dataDxfId="13830"/>
    <tableColumn id="2703" xr3:uid="{502EED2F-517E-40AD-99E5-927B8EF5F893}" name="Column2687" dataDxfId="13829"/>
    <tableColumn id="2704" xr3:uid="{9817E1F8-F7DB-4D82-A33F-75B851D842DE}" name="Column2688" dataDxfId="13828"/>
    <tableColumn id="2705" xr3:uid="{AD03C471-8687-412C-B136-23B5629A6E1E}" name="Column2689" dataDxfId="13827"/>
    <tableColumn id="2706" xr3:uid="{8161558D-2B10-466E-A745-34DF47CFB2A4}" name="Column2690" dataDxfId="13826"/>
    <tableColumn id="2707" xr3:uid="{2DE3A739-70FA-471C-AB6A-F55D19B09FAC}" name="Column2691" dataDxfId="13825"/>
    <tableColumn id="2708" xr3:uid="{65084380-D0D4-4E72-8FBF-C70FCB261328}" name="Column2692" dataDxfId="13824"/>
    <tableColumn id="2709" xr3:uid="{AD092E32-298F-47EC-9656-2776B419F6EF}" name="Column2693" dataDxfId="13823"/>
    <tableColumn id="2710" xr3:uid="{AB9CFF5D-A37F-4C9B-B3F8-392C4AF59318}" name="Column2694" dataDxfId="13822"/>
    <tableColumn id="2711" xr3:uid="{41BDB8C7-1014-4F57-B2D8-03EBABA3CC06}" name="Column2695" dataDxfId="13821"/>
    <tableColumn id="2712" xr3:uid="{75B92D7E-C2D8-4F7C-9704-0446119EC893}" name="Column2696" dataDxfId="13820"/>
    <tableColumn id="2713" xr3:uid="{ED873DF3-D8F6-4390-9B0F-5251007453FD}" name="Column2697" dataDxfId="13819"/>
    <tableColumn id="2714" xr3:uid="{FC1DB629-AD8F-463E-94B7-EC8E69940203}" name="Column2698" dataDxfId="13818"/>
    <tableColumn id="2715" xr3:uid="{C734FDEE-229B-48A9-BD33-3352C2120D3C}" name="Column2699" dataDxfId="13817"/>
    <tableColumn id="2716" xr3:uid="{8CC1F20E-218E-43E5-96E4-CD5D38873175}" name="Column2700" dataDxfId="13816"/>
    <tableColumn id="2717" xr3:uid="{8BAE0B36-FC79-4B1C-9988-484EBC82721C}" name="Column2701" dataDxfId="13815"/>
    <tableColumn id="2718" xr3:uid="{07450612-D7BC-420F-BC15-6D0A702DD121}" name="Column2702" dataDxfId="13814"/>
    <tableColumn id="2719" xr3:uid="{D73C803D-BA98-4626-B1DA-851DBAAAC5B7}" name="Column2703" dataDxfId="13813"/>
    <tableColumn id="2720" xr3:uid="{0F27140E-CE54-4347-A239-024993A8581D}" name="Column2704" dataDxfId="13812"/>
    <tableColumn id="2721" xr3:uid="{E164009C-B13D-41D7-9DA4-30E9098A8E0A}" name="Column2705" dataDxfId="13811"/>
    <tableColumn id="2722" xr3:uid="{86B3B89B-D7B7-424A-868C-BE4B264FB03D}" name="Column2706" dataDxfId="13810"/>
    <tableColumn id="2723" xr3:uid="{41E3C73E-FE56-422D-B7EF-7A0FCF85B264}" name="Column2707" dataDxfId="13809"/>
    <tableColumn id="2724" xr3:uid="{3B9C5B3A-FB63-4898-B1DA-F758F9068D17}" name="Column2708" dataDxfId="13808"/>
    <tableColumn id="2725" xr3:uid="{41CAA22D-F441-40FB-A605-153BDDC5BA14}" name="Column2709" dataDxfId="13807"/>
    <tableColumn id="2726" xr3:uid="{9B4C74C7-81E1-4C97-869A-1095E56C21BC}" name="Column2710" dataDxfId="13806"/>
    <tableColumn id="2727" xr3:uid="{31C8B02E-D1D6-4739-8D5F-7510E7A420DB}" name="Column2711" dataDxfId="13805"/>
    <tableColumn id="2728" xr3:uid="{D08A94E6-7AE9-4796-B6D8-3573342CD3F8}" name="Column2712" dataDxfId="13804"/>
    <tableColumn id="2729" xr3:uid="{48502DEB-A365-4986-9F7D-5891B9FC2323}" name="Column2713" dataDxfId="13803"/>
    <tableColumn id="2730" xr3:uid="{87DF1833-1801-43C0-A63E-1B93EB67D3A8}" name="Column2714" dataDxfId="13802"/>
    <tableColumn id="2731" xr3:uid="{C6872949-2AB0-4C66-8F96-04781040190D}" name="Column2715" dataDxfId="13801"/>
    <tableColumn id="2732" xr3:uid="{0588C07C-1884-4D17-8F82-07AD9D14ACD9}" name="Column2716" dataDxfId="13800"/>
    <tableColumn id="2733" xr3:uid="{5B173F19-7E46-46B7-A73F-DBA2D46480E9}" name="Column2717" dataDxfId="13799"/>
    <tableColumn id="2734" xr3:uid="{A79C8BD4-436E-4125-A0C7-4A7CEA488757}" name="Column2718" dataDxfId="13798"/>
    <tableColumn id="2735" xr3:uid="{F965E989-863B-404F-A7BF-199CA03A7DD3}" name="Column2719" dataDxfId="13797"/>
    <tableColumn id="2736" xr3:uid="{CE9DB014-5DAC-4EBE-8E0A-A6144F1443DC}" name="Column2720" dataDxfId="13796"/>
    <tableColumn id="2737" xr3:uid="{725C1C30-B18D-4496-8D2D-8DC281730213}" name="Column2721" dataDxfId="13795"/>
    <tableColumn id="2738" xr3:uid="{A8EF1805-8639-4521-BA0D-47A02B7F9BFE}" name="Column2722" dataDxfId="13794"/>
    <tableColumn id="2739" xr3:uid="{E06B8DA9-219E-4630-9F17-653335991B96}" name="Column2723" dataDxfId="13793"/>
    <tableColumn id="2740" xr3:uid="{167B64F0-073F-44AA-86F9-ACE396573678}" name="Column2724" dataDxfId="13792"/>
    <tableColumn id="2741" xr3:uid="{F8525B32-D020-4E88-941B-6D131A72BC80}" name="Column2725" dataDxfId="13791"/>
    <tableColumn id="2742" xr3:uid="{14FE3475-5536-483D-A39D-ABF2128CF4DF}" name="Column2726" dataDxfId="13790"/>
    <tableColumn id="2743" xr3:uid="{0E4D3C4C-C371-4816-98FA-7E8D184ECDB0}" name="Column2727" dataDxfId="13789"/>
    <tableColumn id="2744" xr3:uid="{3BA3C490-512B-4B94-8AD5-84CEC3BC963A}" name="Column2728" dataDxfId="13788"/>
    <tableColumn id="2745" xr3:uid="{0F5F875B-0B3E-4301-89BD-8F2414D80696}" name="Column2729" dataDxfId="13787"/>
    <tableColumn id="2746" xr3:uid="{8D04B8AE-7026-495C-A16A-67024BA976D3}" name="Column2730" dataDxfId="13786"/>
    <tableColumn id="2747" xr3:uid="{062ADC63-7278-4406-90B0-DC48610E6726}" name="Column2731" dataDxfId="13785"/>
    <tableColumn id="2748" xr3:uid="{C5597630-6F2A-4268-9126-D462F4743455}" name="Column2732" dataDxfId="13784"/>
    <tableColumn id="2749" xr3:uid="{9EDD240F-C3E2-49B6-B5E0-EACF9F955361}" name="Column2733" dataDxfId="13783"/>
    <tableColumn id="2750" xr3:uid="{242DC9C1-371D-47CF-A6B6-F8DA51C57932}" name="Column2734" dataDxfId="13782"/>
    <tableColumn id="2751" xr3:uid="{C63EE967-0F14-441C-B7F6-7AAAB238088D}" name="Column2735" dataDxfId="13781"/>
    <tableColumn id="2752" xr3:uid="{C03F4D8B-6CF6-4DCE-8A0F-CC652A495051}" name="Column2736" dataDxfId="13780"/>
    <tableColumn id="2753" xr3:uid="{ABAF77C7-794E-416F-AA01-E52F204E3110}" name="Column2737" dataDxfId="13779"/>
    <tableColumn id="2754" xr3:uid="{91AF4BC4-13C3-451F-86FA-C6C0A5ECAB93}" name="Column2738" dataDxfId="13778"/>
    <tableColumn id="2755" xr3:uid="{62759DBB-5082-435F-965E-DA38E60982C1}" name="Column2739" dataDxfId="13777"/>
    <tableColumn id="2756" xr3:uid="{140FA706-FF58-4853-8A64-CD371030D508}" name="Column2740" dataDxfId="13776"/>
    <tableColumn id="2757" xr3:uid="{B84C2950-5875-48B8-A2D2-409B47CF221A}" name="Column2741" dataDxfId="13775"/>
    <tableColumn id="2758" xr3:uid="{6A6DF9BA-44C8-4A81-9E71-EB89C458AFE0}" name="Column2742" dataDxfId="13774"/>
    <tableColumn id="2759" xr3:uid="{A77FCFB1-A743-4FFF-899B-2EAB123AB53B}" name="Column2743" dataDxfId="13773"/>
    <tableColumn id="2760" xr3:uid="{F75C0ECA-DAB4-4833-B003-420942AB4E61}" name="Column2744" dataDxfId="13772"/>
    <tableColumn id="2761" xr3:uid="{72F0126F-2A84-44E9-9413-1637A2711BD5}" name="Column2745" dataDxfId="13771"/>
    <tableColumn id="2762" xr3:uid="{A32A41ED-3E7F-4300-9107-0F45AAE6550D}" name="Column2746" dataDxfId="13770"/>
    <tableColumn id="2763" xr3:uid="{D6E2570D-7CAE-4426-AC85-44D33562ABEA}" name="Column2747" dataDxfId="13769"/>
    <tableColumn id="2764" xr3:uid="{C17343CE-3915-41B9-A736-E03F3CE9DB63}" name="Column2748" dataDxfId="13768"/>
    <tableColumn id="2765" xr3:uid="{7E32FD66-8FD9-43A2-BF00-F91F34AD0390}" name="Column2749" dataDxfId="13767"/>
    <tableColumn id="2766" xr3:uid="{CC95DE35-F6DB-4B59-B325-7259CADF0C9D}" name="Column2750" dataDxfId="13766"/>
    <tableColumn id="2767" xr3:uid="{970459E9-8A04-4DF2-BEC3-F958E17795D1}" name="Column2751" dataDxfId="13765"/>
    <tableColumn id="2768" xr3:uid="{EE3EEA04-1788-4F97-9037-084B710DA731}" name="Column2752" dataDxfId="13764"/>
    <tableColumn id="2769" xr3:uid="{7C4B47A8-E511-459A-944E-549B7CE0D4D3}" name="Column2753" dataDxfId="13763"/>
    <tableColumn id="2770" xr3:uid="{E598176A-7C28-4940-AD90-CB5EC275EB63}" name="Column2754" dataDxfId="13762"/>
    <tableColumn id="2771" xr3:uid="{9D5B2685-2CEF-41D8-864E-C22C18C28646}" name="Column2755" dataDxfId="13761"/>
    <tableColumn id="2772" xr3:uid="{F09C5DC9-2557-4E9F-A019-138DA7F4F301}" name="Column2756" dataDxfId="13760"/>
    <tableColumn id="2773" xr3:uid="{259E5729-35C8-4C66-9926-11DCF78F7D21}" name="Column2757" dataDxfId="13759"/>
    <tableColumn id="2774" xr3:uid="{0A926766-C88B-4746-B75E-9C466BD21C0B}" name="Column2758" dataDxfId="13758"/>
    <tableColumn id="2775" xr3:uid="{D9FE9C0E-DF55-4C40-B9AE-830AC7700535}" name="Column2759" dataDxfId="13757"/>
    <tableColumn id="2776" xr3:uid="{A8D1AD52-80B7-4AA5-A19B-967BF469C433}" name="Column2760" dataDxfId="13756"/>
    <tableColumn id="2777" xr3:uid="{63A66347-6FC1-42E4-858E-9AA83F8B585F}" name="Column2761" dataDxfId="13755"/>
    <tableColumn id="2778" xr3:uid="{D0A8D36B-DF2D-4307-9A5A-370F1E7FF4FB}" name="Column2762" dataDxfId="13754"/>
    <tableColumn id="2779" xr3:uid="{F70EF175-F6D8-4878-BF50-94530804D3B4}" name="Column2763" dataDxfId="13753"/>
    <tableColumn id="2780" xr3:uid="{B6D2A67F-5009-4A28-BD56-43DBB1AEC29F}" name="Column2764" dataDxfId="13752"/>
    <tableColumn id="2781" xr3:uid="{D79E6280-EB70-4ABC-9AF5-E839B9CF60D4}" name="Column2765" dataDxfId="13751"/>
    <tableColumn id="2782" xr3:uid="{C9CD526D-53A1-49A6-A563-C72E95327622}" name="Column2766" dataDxfId="13750"/>
    <tableColumn id="2783" xr3:uid="{6034D2AD-4853-4DA2-AEF9-C53563014BAC}" name="Column2767" dataDxfId="13749"/>
    <tableColumn id="2784" xr3:uid="{0C233188-7BA9-440D-9A78-B86C808C8B2A}" name="Column2768" dataDxfId="13748"/>
    <tableColumn id="2785" xr3:uid="{F4FF8F73-8A35-4FF3-93B5-1353361F1B69}" name="Column2769" dataDxfId="13747"/>
    <tableColumn id="2786" xr3:uid="{38CEE50A-9589-45B6-9805-6740BB28E087}" name="Column2770" dataDxfId="13746"/>
    <tableColumn id="2787" xr3:uid="{D092E10A-E1BC-4CB6-B788-A345F414A658}" name="Column2771" dataDxfId="13745"/>
    <tableColumn id="2788" xr3:uid="{304881D2-1849-477C-BDD7-8156AF1C3CE2}" name="Column2772" dataDxfId="13744"/>
    <tableColumn id="2789" xr3:uid="{3908796B-2EEA-416A-8C93-F1A78199B4FC}" name="Column2773" dataDxfId="13743"/>
    <tableColumn id="2790" xr3:uid="{270DA630-71F1-4037-BFF8-39EEF5569FD7}" name="Column2774" dataDxfId="13742"/>
    <tableColumn id="2791" xr3:uid="{AE2FCFE0-48D6-4646-96DF-D1F4C6950632}" name="Column2775" dataDxfId="13741"/>
    <tableColumn id="2792" xr3:uid="{29074233-968E-42B8-BD66-B2B7A4A3F00C}" name="Column2776" dataDxfId="13740"/>
    <tableColumn id="2793" xr3:uid="{C7FC82AD-91CA-423A-8ED5-B5A48E1941B0}" name="Column2777" dataDxfId="13739"/>
    <tableColumn id="2794" xr3:uid="{6BF8B46B-F6A1-4CE6-A736-9839C7E89168}" name="Column2778" dataDxfId="13738"/>
    <tableColumn id="2795" xr3:uid="{F42301CA-79A1-4C4D-950D-71775597651C}" name="Column2779" dataDxfId="13737"/>
    <tableColumn id="2796" xr3:uid="{05A2C84E-4AEF-404C-91BE-799D0A072216}" name="Column2780" dataDxfId="13736"/>
    <tableColumn id="2797" xr3:uid="{0336B090-A3EE-4B60-A948-878D45A2DBF6}" name="Column2781" dataDxfId="13735"/>
    <tableColumn id="2798" xr3:uid="{77206DDB-2213-4D5E-A432-9DBEE038DBE2}" name="Column2782" dataDxfId="13734"/>
    <tableColumn id="2799" xr3:uid="{DEE4BDFD-5CFB-4882-ABEE-761F7526620F}" name="Column2783" dataDxfId="13733"/>
    <tableColumn id="2800" xr3:uid="{C5CC0D94-404B-4A55-BF27-37F92D5EEBF8}" name="Column2784" dataDxfId="13732"/>
    <tableColumn id="2801" xr3:uid="{81B9DEAD-985A-4FCC-9F69-129E02CE2C8F}" name="Column2785" dataDxfId="13731"/>
    <tableColumn id="2802" xr3:uid="{8CB727B1-7ECD-413D-90E7-70D4E76A6DC6}" name="Column2786" dataDxfId="13730"/>
    <tableColumn id="2803" xr3:uid="{066F1366-1073-4C50-827B-6CBB0FED2AC2}" name="Column2787" dataDxfId="13729"/>
    <tableColumn id="2804" xr3:uid="{AB21D1F8-6086-4992-81B6-9A5C0B533B0C}" name="Column2788" dataDxfId="13728"/>
    <tableColumn id="2805" xr3:uid="{81797467-5DEB-493A-9A40-6BC7200CD58F}" name="Column2789" dataDxfId="13727"/>
    <tableColumn id="2806" xr3:uid="{9C32696B-E006-4A3A-8CF1-3215D37A676B}" name="Column2790" dataDxfId="13726"/>
    <tableColumn id="2807" xr3:uid="{A7FE55E9-DEC1-47C2-944E-CA467209B0EE}" name="Column2791" dataDxfId="13725"/>
    <tableColumn id="2808" xr3:uid="{676A8400-A490-4883-B02E-F200F0EABC00}" name="Column2792" dataDxfId="13724"/>
    <tableColumn id="2809" xr3:uid="{79A6E4F0-A374-4A57-9CCD-76BB4454C5BB}" name="Column2793" dataDxfId="13723"/>
    <tableColumn id="2810" xr3:uid="{1A63B1F7-D183-4FA0-A827-2FA643FEE516}" name="Column2794" dataDxfId="13722"/>
    <tableColumn id="2811" xr3:uid="{F24BFA26-AEE9-4DC2-A619-10EC37BF0B6B}" name="Column2795" dataDxfId="13721"/>
    <tableColumn id="2812" xr3:uid="{8B882D92-65E5-4313-BCED-E7B66FAF8CF9}" name="Column2796" dataDxfId="13720"/>
    <tableColumn id="2813" xr3:uid="{1B9BD69C-7CB4-4BCF-8F95-634318067800}" name="Column2797" dataDxfId="13719"/>
    <tableColumn id="2814" xr3:uid="{88A1D095-1263-4000-8CE3-8B01A10838A7}" name="Column2798" dataDxfId="13718"/>
    <tableColumn id="2815" xr3:uid="{E228525A-7D1C-4851-8119-4A618DE4D5D4}" name="Column2799" dataDxfId="13717"/>
    <tableColumn id="2816" xr3:uid="{EEDE523F-47DC-4088-8ADE-8B4C85E59402}" name="Column2800" dataDxfId="13716"/>
    <tableColumn id="2817" xr3:uid="{E5081AF2-A9F5-4374-BF6D-F5F4DBA900DD}" name="Column2801" dataDxfId="13715"/>
    <tableColumn id="2818" xr3:uid="{0EA1D6DA-5E5D-4859-980A-1D324776917D}" name="Column2802" dataDxfId="13714"/>
    <tableColumn id="2819" xr3:uid="{1F0474A1-3DDC-4621-B7ED-08FC2696098E}" name="Column2803" dataDxfId="13713"/>
    <tableColumn id="2820" xr3:uid="{E5E97438-B22B-4A12-9B42-C03523E8429F}" name="Column2804" dataDxfId="13712"/>
    <tableColumn id="2821" xr3:uid="{B0B121B2-5B90-4429-BD59-898555DF52EF}" name="Column2805" dataDxfId="13711"/>
    <tableColumn id="2822" xr3:uid="{1047F53F-4FBD-42A0-B968-65E4384D323C}" name="Column2806" dataDxfId="13710"/>
    <tableColumn id="2823" xr3:uid="{86B31FF6-3936-4AB7-8459-887F00B3EBB5}" name="Column2807" dataDxfId="13709"/>
    <tableColumn id="2824" xr3:uid="{D5B13347-A151-4633-AC61-52E7ED7D666D}" name="Column2808" dataDxfId="13708"/>
    <tableColumn id="2825" xr3:uid="{C15075AB-07BA-454A-B164-F6F3A88F528E}" name="Column2809" dataDxfId="13707"/>
    <tableColumn id="2826" xr3:uid="{75C90410-D944-44E4-A81F-A3BAE208B2A5}" name="Column2810" dataDxfId="13706"/>
    <tableColumn id="2827" xr3:uid="{5661DFB0-D9E4-4930-BD77-C5D792BD5ED4}" name="Column2811" dataDxfId="13705"/>
    <tableColumn id="2828" xr3:uid="{53C563DD-2237-4644-BA8B-359EC290A923}" name="Column2812" dataDxfId="13704"/>
    <tableColumn id="2829" xr3:uid="{F0D97864-A4F8-490D-8144-F6068F51AC05}" name="Column2813" dataDxfId="13703"/>
    <tableColumn id="2830" xr3:uid="{6FC90733-D4CF-4573-AFA6-D5B92920BFFF}" name="Column2814" dataDxfId="13702"/>
    <tableColumn id="2831" xr3:uid="{33470685-C988-423F-B2EB-536154A7EF56}" name="Column2815" dataDxfId="13701"/>
    <tableColumn id="2832" xr3:uid="{3DCA91DB-F3BC-4136-8D4F-B4D5B84FFFAF}" name="Column2816" dataDxfId="13700"/>
    <tableColumn id="2833" xr3:uid="{BEB5C4C8-2596-4DED-9B99-5A89915971C1}" name="Column2817" dataDxfId="13699"/>
    <tableColumn id="2834" xr3:uid="{88EA89D7-BA69-4D79-99A1-57F5D881F540}" name="Column2818" dataDxfId="13698"/>
    <tableColumn id="2835" xr3:uid="{99C971E6-3AD2-49D3-9AB2-775A34D522F0}" name="Column2819" dataDxfId="13697"/>
    <tableColumn id="2836" xr3:uid="{E5DE523D-B03A-4EA3-BB2E-1BFB9CB2B48B}" name="Column2820" dataDxfId="13696"/>
    <tableColumn id="2837" xr3:uid="{B3C8C339-ADAC-4039-AA8A-4F713DCD9170}" name="Column2821" dataDxfId="13695"/>
    <tableColumn id="2838" xr3:uid="{14A47232-B9AC-4791-813B-E66063B6656B}" name="Column2822" dataDxfId="13694"/>
    <tableColumn id="2839" xr3:uid="{45868E83-ACBA-40C5-9DB6-839F85C919FC}" name="Column2823" dataDxfId="13693"/>
    <tableColumn id="2840" xr3:uid="{45520824-51D8-4B71-8952-426ABE800F4A}" name="Column2824" dataDxfId="13692"/>
    <tableColumn id="2841" xr3:uid="{ADFBF589-050E-430C-B637-C686D79FB2FA}" name="Column2825" dataDxfId="13691"/>
    <tableColumn id="2842" xr3:uid="{FF0DA8A1-13AC-4584-9CF9-894931D3C44A}" name="Column2826" dataDxfId="13690"/>
    <tableColumn id="2843" xr3:uid="{C1BDF7AC-31B4-4190-9ECF-AA8B2ED882C1}" name="Column2827" dataDxfId="13689"/>
    <tableColumn id="2844" xr3:uid="{9E9F092B-4C6E-4E93-B67A-454119440C25}" name="Column2828" dataDxfId="13688"/>
    <tableColumn id="2845" xr3:uid="{65317EB7-0B4F-421B-9AC0-50B0442DC25D}" name="Column2829" dataDxfId="13687"/>
    <tableColumn id="2846" xr3:uid="{AD3BE2D8-A006-4789-80F8-D3C01B551FA7}" name="Column2830" dataDxfId="13686"/>
    <tableColumn id="2847" xr3:uid="{1D93962E-43C9-4282-A5A3-0678BCCFCB59}" name="Column2831" dataDxfId="13685"/>
    <tableColumn id="2848" xr3:uid="{D9565717-C50B-422B-8BB2-78C29B9FDA21}" name="Column2832" dataDxfId="13684"/>
    <tableColumn id="2849" xr3:uid="{CCC7FDFD-2DE8-4B7B-A318-72240EA53F83}" name="Column2833" dataDxfId="13683"/>
    <tableColumn id="2850" xr3:uid="{1D1CF999-AA79-4FCD-914B-05FB430DBD69}" name="Column2834" dataDxfId="13682"/>
    <tableColumn id="2851" xr3:uid="{952F4D20-2303-4B78-B2B6-97F45E03CAD6}" name="Column2835" dataDxfId="13681"/>
    <tableColumn id="2852" xr3:uid="{7DAEE60B-BD42-49D7-8E76-88794E57BB4A}" name="Column2836" dataDxfId="13680"/>
    <tableColumn id="2853" xr3:uid="{88C76667-7D8D-4C87-96CA-8C6816891C72}" name="Column2837" dataDxfId="13679"/>
    <tableColumn id="2854" xr3:uid="{363694C8-149D-4C8A-B9A8-0EA730A3557F}" name="Column2838" dataDxfId="13678"/>
    <tableColumn id="2855" xr3:uid="{B693D2D8-FF4B-4DCA-80F2-992AB35F8DBF}" name="Column2839" dataDxfId="13677"/>
    <tableColumn id="2856" xr3:uid="{4208108E-740E-469C-8549-C7B53C8A7C64}" name="Column2840" dataDxfId="13676"/>
    <tableColumn id="2857" xr3:uid="{3FA973A4-9606-43C8-8578-D7306E88EFFC}" name="Column2841" dataDxfId="13675"/>
    <tableColumn id="2858" xr3:uid="{BF254C36-AFFA-4F65-AFEB-00705B5F8DDC}" name="Column2842" dataDxfId="13674"/>
    <tableColumn id="2859" xr3:uid="{08698DD0-BC9B-49F6-8D26-A0D980AFB8A7}" name="Column2843" dataDxfId="13673"/>
    <tableColumn id="2860" xr3:uid="{B537CDD7-7D78-40ED-8C00-B1FE0A8A22B4}" name="Column2844" dataDxfId="13672"/>
    <tableColumn id="2861" xr3:uid="{D272907E-048C-4B28-9937-F556F6E3356F}" name="Column2845" dataDxfId="13671"/>
    <tableColumn id="2862" xr3:uid="{DCE02516-19BD-43A7-AD57-8E8932EAB33A}" name="Column2846" dataDxfId="13670"/>
    <tableColumn id="2863" xr3:uid="{60E98D56-D042-4D67-8E1A-F423DEE868C4}" name="Column2847" dataDxfId="13669"/>
    <tableColumn id="2864" xr3:uid="{1D4413A6-1003-487B-BDF2-9501C41A51FE}" name="Column2848" dataDxfId="13668"/>
    <tableColumn id="2865" xr3:uid="{FCBF71A3-48DF-4F00-A696-FE7EEBFC6ADA}" name="Column2849" dataDxfId="13667"/>
    <tableColumn id="2866" xr3:uid="{671DE267-CF3D-454C-8376-6D3D104B92F9}" name="Column2850" dataDxfId="13666"/>
    <tableColumn id="2867" xr3:uid="{0C99987F-CF73-4F46-9A14-C35EBF25271A}" name="Column2851" dataDxfId="13665"/>
    <tableColumn id="2868" xr3:uid="{677E3F52-F4A0-457B-998E-018106D09DCB}" name="Column2852" dataDxfId="13664"/>
    <tableColumn id="2869" xr3:uid="{766ED6C6-44FA-43B4-9E81-E03A46FBC133}" name="Column2853" dataDxfId="13663"/>
    <tableColumn id="2870" xr3:uid="{DD3DF55D-8A7C-4D08-BE24-6EFB671377B6}" name="Column2854" dataDxfId="13662"/>
    <tableColumn id="2871" xr3:uid="{0E7345E8-A378-44B8-A2B7-632230B1E78D}" name="Column2855" dataDxfId="13661"/>
    <tableColumn id="2872" xr3:uid="{3ABC1629-BC15-4181-8C02-E777B702FA86}" name="Column2856" dataDxfId="13660"/>
    <tableColumn id="2873" xr3:uid="{58F6DEC7-3795-448A-8BCA-ABD7E0B187AA}" name="Column2857" dataDxfId="13659"/>
    <tableColumn id="2874" xr3:uid="{17B747FF-66CF-49A6-8ED1-93B7FA55B2BD}" name="Column2858" dataDxfId="13658"/>
    <tableColumn id="2875" xr3:uid="{0E2255CA-F300-4ABF-8A97-7A07EA1FBC96}" name="Column2859" dataDxfId="13657"/>
    <tableColumn id="2876" xr3:uid="{C1CEB30A-F06A-40FE-ACDB-A7152D641EAA}" name="Column2860" dataDxfId="13656"/>
    <tableColumn id="2877" xr3:uid="{AE0E658B-8672-460C-8CDD-ED22D702578A}" name="Column2861" dataDxfId="13655"/>
    <tableColumn id="2878" xr3:uid="{5FB86903-2DFC-4D86-AF65-6E4526563874}" name="Column2862" dataDxfId="13654"/>
    <tableColumn id="2879" xr3:uid="{0D838343-F059-4BF6-875A-381A2C7ED537}" name="Column2863" dataDxfId="13653"/>
    <tableColumn id="2880" xr3:uid="{574AA31B-5F91-4CBD-AC67-997D6FE6209D}" name="Column2864" dataDxfId="13652"/>
    <tableColumn id="2881" xr3:uid="{8E1BC369-7E58-4170-BE92-E7FFB96C59E1}" name="Column2865" dataDxfId="13651"/>
    <tableColumn id="2882" xr3:uid="{FA0A01DD-9585-4F0E-8523-61C7293B84FE}" name="Column2866" dataDxfId="13650"/>
    <tableColumn id="2883" xr3:uid="{CEDABF42-C226-4D89-9690-AABB7BEA13EC}" name="Column2867" dataDxfId="13649"/>
    <tableColumn id="2884" xr3:uid="{189FC692-351E-4B25-84AF-6B2D478E0FCD}" name="Column2868" dataDxfId="13648"/>
    <tableColumn id="2885" xr3:uid="{B1076131-2E93-47DE-87A3-249BFF1E065F}" name="Column2869" dataDxfId="13647"/>
    <tableColumn id="2886" xr3:uid="{17C588E8-0AAF-467B-B434-84C0BCEAFF7F}" name="Column2870" dataDxfId="13646"/>
    <tableColumn id="2887" xr3:uid="{0660BD41-15F1-4655-A4D1-1FE1BB8DD3BA}" name="Column2871" dataDxfId="13645"/>
    <tableColumn id="2888" xr3:uid="{A741CC0C-8B86-4F24-A225-C73FDCB08E60}" name="Column2872" dataDxfId="13644"/>
    <tableColumn id="2889" xr3:uid="{A6025245-9671-4A8C-B0C1-9DD7D98C3C7E}" name="Column2873" dataDxfId="13643"/>
    <tableColumn id="2890" xr3:uid="{A0D9DF8B-FBEB-4C17-90BF-6D3E9577F267}" name="Column2874" dataDxfId="13642"/>
    <tableColumn id="2891" xr3:uid="{6345BB12-0BFB-4D22-8DB8-F9F13A0C19E0}" name="Column2875" dataDxfId="13641"/>
    <tableColumn id="2892" xr3:uid="{CBE8B34C-4235-4C9F-AE53-8D5D04B2308E}" name="Column2876" dataDxfId="13640"/>
    <tableColumn id="2893" xr3:uid="{6973B351-E3EC-4C0B-BC5B-5CFD10F6BDB2}" name="Column2877" dataDxfId="13639"/>
    <tableColumn id="2894" xr3:uid="{5EEFCF3B-F775-4BBA-819E-D3388A48E29A}" name="Column2878" dataDxfId="13638"/>
    <tableColumn id="2895" xr3:uid="{0D0D40B4-E11E-4795-8982-BF2CE7FCBCFF}" name="Column2879" dataDxfId="13637"/>
    <tableColumn id="2896" xr3:uid="{37AC1291-E892-40D1-AC47-B5386E6C710E}" name="Column2880" dataDxfId="13636"/>
    <tableColumn id="2897" xr3:uid="{A4EBD3D6-B432-4C76-B802-1E0B2E7D587E}" name="Column2881" dataDxfId="13635"/>
    <tableColumn id="2898" xr3:uid="{8050A93A-C2B0-423C-A3B3-7BCA564C5DDA}" name="Column2882" dataDxfId="13634"/>
    <tableColumn id="2899" xr3:uid="{DBCBA1A8-7AE5-4EE1-AAB0-ECFD2CF5D6AB}" name="Column2883" dataDxfId="13633"/>
    <tableColumn id="2900" xr3:uid="{12AFFFEB-A2BD-4787-BD52-E87FD1E6BB4C}" name="Column2884" dataDxfId="13632"/>
    <tableColumn id="2901" xr3:uid="{490A0EF3-EC45-4FC1-8F39-0FFFF22ED5D8}" name="Column2885" dataDxfId="13631"/>
    <tableColumn id="2902" xr3:uid="{98DF9F2B-B8A3-49EA-8F95-294041DCE27A}" name="Column2886" dataDxfId="13630"/>
    <tableColumn id="2903" xr3:uid="{F2F23F8B-F3E5-4009-88B0-88D1065EA596}" name="Column2887" dataDxfId="13629"/>
    <tableColumn id="2904" xr3:uid="{24F26192-00A6-4E86-9883-8954A2E8C891}" name="Column2888" dataDxfId="13628"/>
    <tableColumn id="2905" xr3:uid="{B3FD900D-4D74-49ED-A462-3B8DC04A0501}" name="Column2889" dataDxfId="13627"/>
    <tableColumn id="2906" xr3:uid="{3F7CA7FA-38E6-4A0E-8876-EECF468B198C}" name="Column2890" dataDxfId="13626"/>
    <tableColumn id="2907" xr3:uid="{23AF2FA9-5003-4CE5-9577-9D6BC7453000}" name="Column2891" dataDxfId="13625"/>
    <tableColumn id="2908" xr3:uid="{7F108095-44DD-4497-BCFF-ADB176A11DAE}" name="Column2892" dataDxfId="13624"/>
    <tableColumn id="2909" xr3:uid="{AAD78DEB-5A40-48B0-B3D3-4CDDD6F6E475}" name="Column2893" dataDxfId="13623"/>
    <tableColumn id="2910" xr3:uid="{A60E9824-5F9E-46D3-BE25-E8BAC7AB9471}" name="Column2894" dataDxfId="13622"/>
    <tableColumn id="2911" xr3:uid="{5C2C35E0-79AC-452B-9888-6E7CCE7EDC48}" name="Column2895" dataDxfId="13621"/>
    <tableColumn id="2912" xr3:uid="{B29875E2-77C1-4125-99C2-37335D9B3B4D}" name="Column2896" dataDxfId="13620"/>
    <tableColumn id="2913" xr3:uid="{D0B24440-8560-498E-AA6A-E4CB0F7D92AC}" name="Column2897" dataDxfId="13619"/>
    <tableColumn id="2914" xr3:uid="{5668BF5B-5581-4E71-B774-7F4E0B239A7C}" name="Column2898" dataDxfId="13618"/>
    <tableColumn id="2915" xr3:uid="{ECD0DFD8-5C03-497B-B953-1E702FCDA501}" name="Column2899" dataDxfId="13617"/>
    <tableColumn id="2916" xr3:uid="{ED41267E-7817-492E-8D67-D7E05859AA52}" name="Column2900" dataDxfId="13616"/>
    <tableColumn id="2917" xr3:uid="{D9378A86-3520-45D0-90A3-2D371F5EDFAE}" name="Column2901" dataDxfId="13615"/>
    <tableColumn id="2918" xr3:uid="{69AB977B-A358-429C-B375-F3B89C187BB7}" name="Column2902" dataDxfId="13614"/>
    <tableColumn id="2919" xr3:uid="{4D052C64-6B5C-4009-AEE1-50B15D601DF2}" name="Column2903" dataDxfId="13613"/>
    <tableColumn id="2920" xr3:uid="{87755D99-6AE1-49B5-8AB1-0C1A3C628932}" name="Column2904" dataDxfId="13612"/>
    <tableColumn id="2921" xr3:uid="{CA378AAA-145C-4130-B45C-227AEDB75B05}" name="Column2905" dataDxfId="13611"/>
    <tableColumn id="2922" xr3:uid="{0029BBEA-9D9A-4A09-B4A7-4E2F6624CE81}" name="Column2906" dataDxfId="13610"/>
    <tableColumn id="2923" xr3:uid="{4A39D2DD-81B6-422E-855D-F3E8D3EF33CB}" name="Column2907" dataDxfId="13609"/>
    <tableColumn id="2924" xr3:uid="{6B0209CD-F53C-49B4-9D94-EAD33722007F}" name="Column2908" dataDxfId="13608"/>
    <tableColumn id="2925" xr3:uid="{6B5DE72A-2840-4F87-84B6-22F0402BF2EE}" name="Column2909" dataDxfId="13607"/>
    <tableColumn id="2926" xr3:uid="{0A9E3317-156C-46C8-B6DE-8FE76B866EFC}" name="Column2910" dataDxfId="13606"/>
    <tableColumn id="2927" xr3:uid="{AC1576FE-9AB2-4FFE-B2DC-01E5A8C8CD41}" name="Column2911" dataDxfId="13605"/>
    <tableColumn id="2928" xr3:uid="{8C4DA510-DAC3-49C8-A54D-1A49BC97A972}" name="Column2912" dataDxfId="13604"/>
    <tableColumn id="2929" xr3:uid="{00BFEE01-F4E8-482D-A05D-564B397FBB67}" name="Column2913" dataDxfId="13603"/>
    <tableColumn id="2930" xr3:uid="{8FDA9D7A-F46D-4F96-B399-90A0F0786182}" name="Column2914" dataDxfId="13602"/>
    <tableColumn id="2931" xr3:uid="{F5F2C0BA-51DA-426A-B1B4-B9A61D93ACE8}" name="Column2915" dataDxfId="13601"/>
    <tableColumn id="2932" xr3:uid="{243E801B-F607-40D9-ABB1-B18EE2DB6428}" name="Column2916" dataDxfId="13600"/>
    <tableColumn id="2933" xr3:uid="{E7AB6054-DE20-47A8-8E9F-231C5DB48E86}" name="Column2917" dataDxfId="13599"/>
    <tableColumn id="2934" xr3:uid="{DD7FB823-A7F6-454C-B8B8-9F9720603A68}" name="Column2918" dataDxfId="13598"/>
    <tableColumn id="2935" xr3:uid="{DF9C629C-0FDA-4F22-83DF-617B64432C79}" name="Column2919" dataDxfId="13597"/>
    <tableColumn id="2936" xr3:uid="{7CD6D5E9-E624-4ED9-B7B5-871DF046B3D2}" name="Column2920" dataDxfId="13596"/>
    <tableColumn id="2937" xr3:uid="{E516FBFF-57A7-44B6-9B47-B31E35500DAB}" name="Column2921" dataDxfId="13595"/>
    <tableColumn id="2938" xr3:uid="{78FA1794-AC0A-44C4-B7E4-D41E543C3594}" name="Column2922" dataDxfId="13594"/>
    <tableColumn id="2939" xr3:uid="{ECA4238D-575A-482D-9940-BAA8A31B4FBE}" name="Column2923" dataDxfId="13593"/>
    <tableColumn id="2940" xr3:uid="{982C9EE7-DD00-44A4-A91B-AA5D25EA4470}" name="Column2924" dataDxfId="13592"/>
    <tableColumn id="2941" xr3:uid="{EBF760A6-0A11-4203-9750-CBA34B03A429}" name="Column2925" dataDxfId="13591"/>
    <tableColumn id="2942" xr3:uid="{D21C39BD-8D1E-4584-B52F-E05317177493}" name="Column2926" dataDxfId="13590"/>
    <tableColumn id="2943" xr3:uid="{10CD94A8-BE56-4FB0-AF1F-124939492A05}" name="Column2927" dataDxfId="13589"/>
    <tableColumn id="2944" xr3:uid="{023C710C-7385-4322-9BF5-8EA7CE6D46CF}" name="Column2928" dataDxfId="13588"/>
    <tableColumn id="2945" xr3:uid="{E2DFF96D-C5CB-4D97-858D-D6EC56761094}" name="Column2929" dataDxfId="13587"/>
    <tableColumn id="2946" xr3:uid="{6D9BBD6E-E265-4B04-A074-60F5F813C782}" name="Column2930" dataDxfId="13586"/>
    <tableColumn id="2947" xr3:uid="{56DE1590-79F8-4006-B7ED-80B9837EE23B}" name="Column2931" dataDxfId="13585"/>
    <tableColumn id="2948" xr3:uid="{7A843400-5A94-4BCD-9EF4-717DAC508246}" name="Column2932" dataDxfId="13584"/>
    <tableColumn id="2949" xr3:uid="{1BF79E80-8945-49FF-9A6A-8ACBAB561BEC}" name="Column2933" dataDxfId="13583"/>
    <tableColumn id="2950" xr3:uid="{21EF1171-6EBA-4930-955E-4D5891B3625B}" name="Column2934" dataDxfId="13582"/>
    <tableColumn id="2951" xr3:uid="{189D97E5-12A4-46CD-852C-A0F86BA0A060}" name="Column2935" dataDxfId="13581"/>
    <tableColumn id="2952" xr3:uid="{8662AB93-07E5-437C-AB35-B5BC6E179BD2}" name="Column2936" dataDxfId="13580"/>
    <tableColumn id="2953" xr3:uid="{8836AB7E-DD3F-4735-BF08-219A5FCFD818}" name="Column2937" dataDxfId="13579"/>
    <tableColumn id="2954" xr3:uid="{D8FC64AD-76D8-4E7A-AF1B-0A7E44197594}" name="Column2938" dataDxfId="13578"/>
    <tableColumn id="2955" xr3:uid="{38511B3E-5322-4725-8436-3ECA7BE4B3B6}" name="Column2939" dataDxfId="13577"/>
    <tableColumn id="2956" xr3:uid="{A45421AE-770F-4176-A473-D86A18F32901}" name="Column2940" dataDxfId="13576"/>
    <tableColumn id="2957" xr3:uid="{D1388983-AC13-47A9-ADD2-52351C8E4DCF}" name="Column2941" dataDxfId="13575"/>
    <tableColumn id="2958" xr3:uid="{659B82D9-AC9D-4C12-B56F-72FB118C989A}" name="Column2942" dataDxfId="13574"/>
    <tableColumn id="2959" xr3:uid="{125E99F3-6325-498A-8F0C-6A0B5F75362E}" name="Column2943" dataDxfId="13573"/>
    <tableColumn id="2960" xr3:uid="{FCA65E16-5FE7-407F-8BEC-B71E4B54BF1F}" name="Column2944" dataDxfId="13572"/>
    <tableColumn id="2961" xr3:uid="{47BA4639-5591-4AF3-ABEE-641C4DA6E59D}" name="Column2945" dataDxfId="13571"/>
    <tableColumn id="2962" xr3:uid="{2D0CEF68-FF76-4BE0-8407-587584B78401}" name="Column2946" dataDxfId="13570"/>
    <tableColumn id="2963" xr3:uid="{9D1B5312-C64B-48E1-9175-1A65A397574E}" name="Column2947" dataDxfId="13569"/>
    <tableColumn id="2964" xr3:uid="{996F1149-4B0D-46AA-B7CA-4A86DD617483}" name="Column2948" dataDxfId="13568"/>
    <tableColumn id="2965" xr3:uid="{12F204C0-9A72-4125-B142-F0FB87B28BA6}" name="Column2949" dataDxfId="13567"/>
    <tableColumn id="2966" xr3:uid="{FE44E916-E6A6-4C66-8C68-40A5937026C6}" name="Column2950" dataDxfId="13566"/>
    <tableColumn id="2967" xr3:uid="{0390214C-FC30-4800-915A-587DAA495BF6}" name="Column2951" dataDxfId="13565"/>
    <tableColumn id="2968" xr3:uid="{0F2C132E-C90C-4595-A7F1-83BC3F4634D0}" name="Column2952" dataDxfId="13564"/>
    <tableColumn id="2969" xr3:uid="{D7FB2BD6-2A7F-477F-A85C-BFB027C1351B}" name="Column2953" dataDxfId="13563"/>
    <tableColumn id="2970" xr3:uid="{B35E20FE-3A38-44B1-A3E5-6EE2DA8F339A}" name="Column2954" dataDxfId="13562"/>
    <tableColumn id="2971" xr3:uid="{2C28C554-552A-4E22-B1BE-6C0ABC6D0882}" name="Column2955" dataDxfId="13561"/>
    <tableColumn id="2972" xr3:uid="{D6758DC8-966B-4A4E-B6F2-F7907326B3E1}" name="Column2956" dataDxfId="13560"/>
    <tableColumn id="2973" xr3:uid="{53BF16E1-5216-4AD4-8412-484DDEBBAA14}" name="Column2957" dataDxfId="13559"/>
    <tableColumn id="2974" xr3:uid="{DD39B37D-BF31-4441-A052-795736BE9CDA}" name="Column2958" dataDxfId="13558"/>
    <tableColumn id="2975" xr3:uid="{40A13005-65AD-4A54-91AD-631FB4D40AF5}" name="Column2959" dataDxfId="13557"/>
    <tableColumn id="2976" xr3:uid="{B58C50A3-51BD-4A00-9D1B-ECEDAD723775}" name="Column2960" dataDxfId="13556"/>
    <tableColumn id="2977" xr3:uid="{11F03681-0E67-4DB6-A031-9B1DAEE03B4B}" name="Column2961" dataDxfId="13555"/>
    <tableColumn id="2978" xr3:uid="{11C77BDB-C1A5-4268-B15A-AFE61E26BACE}" name="Column2962" dataDxfId="13554"/>
    <tableColumn id="2979" xr3:uid="{53B2E39C-0BB7-46C9-9FE1-499114654639}" name="Column2963" dataDxfId="13553"/>
    <tableColumn id="2980" xr3:uid="{EF1FEF6E-FF53-4A6F-AEDD-CA16AE75AAAA}" name="Column2964" dataDxfId="13552"/>
    <tableColumn id="2981" xr3:uid="{6DAA1147-4A02-40B0-BE66-F8F9BB96A53B}" name="Column2965" dataDxfId="13551"/>
    <tableColumn id="2982" xr3:uid="{289BFE39-4A72-491D-9365-4BBF74B5D271}" name="Column2966" dataDxfId="13550"/>
    <tableColumn id="2983" xr3:uid="{7BE7C294-0327-421C-A488-8444198E8FC5}" name="Column2967" dataDxfId="13549"/>
    <tableColumn id="2984" xr3:uid="{E04CA9D7-9C7E-4858-849D-CE46A3328FA9}" name="Column2968" dataDxfId="13548"/>
    <tableColumn id="2985" xr3:uid="{BBF015F8-FFD2-4617-A5CB-CD40069F1749}" name="Column2969" dataDxfId="13547"/>
    <tableColumn id="2986" xr3:uid="{D9968050-CECC-475A-91D7-6A1F88C90E02}" name="Column2970" dataDxfId="13546"/>
    <tableColumn id="2987" xr3:uid="{D7786030-A6D3-4E36-BFA8-0F9188A60144}" name="Column2971" dataDxfId="13545"/>
    <tableColumn id="2988" xr3:uid="{AED234B4-4D4E-4E26-8379-F9E4604F3BC5}" name="Column2972" dataDxfId="13544"/>
    <tableColumn id="2989" xr3:uid="{EAB18261-B7E0-4B53-BE55-B2BDE1491420}" name="Column2973" dataDxfId="13543"/>
    <tableColumn id="2990" xr3:uid="{EEA8825D-E50F-4C15-950C-2C9AE537CD2D}" name="Column2974" dataDxfId="13542"/>
    <tableColumn id="2991" xr3:uid="{8600A3B4-C4F9-4D6E-B409-8E7096541390}" name="Column2975" dataDxfId="13541"/>
    <tableColumn id="2992" xr3:uid="{6B3334E0-2673-43E3-A621-A8523B6F54C3}" name="Column2976" dataDxfId="13540"/>
    <tableColumn id="2993" xr3:uid="{954ED873-38E3-49B4-AD81-72BCB956F3CB}" name="Column2977" dataDxfId="13539"/>
    <tableColumn id="2994" xr3:uid="{5C39354B-F41F-4327-8CF3-440F2BCF017E}" name="Column2978" dataDxfId="13538"/>
    <tableColumn id="2995" xr3:uid="{A0C9909B-1629-4CE7-B2B0-F1B80E381684}" name="Column2979" dataDxfId="13537"/>
    <tableColumn id="2996" xr3:uid="{47698D7F-70A1-4AFB-B65A-5902BB386B3F}" name="Column2980" dataDxfId="13536"/>
    <tableColumn id="2997" xr3:uid="{8AE60A57-D84C-45BA-9E7D-0D7BC64181A7}" name="Column2981" dataDxfId="13535"/>
    <tableColumn id="2998" xr3:uid="{51B92671-0AD7-404F-8C4F-4B64932581A1}" name="Column2982" dataDxfId="13534"/>
    <tableColumn id="2999" xr3:uid="{997E82A5-F018-4E6E-A9C7-0D4349379189}" name="Column2983" dataDxfId="13533"/>
    <tableColumn id="3000" xr3:uid="{70BE6162-70B9-4378-81D6-418D9DDB88B7}" name="Column2984" dataDxfId="13532"/>
    <tableColumn id="3001" xr3:uid="{3A2F26A4-0B0E-4BC9-A6FC-051D1FABFF39}" name="Column2985" dataDxfId="13531"/>
    <tableColumn id="3002" xr3:uid="{D0C45FA3-E24E-4822-B8A1-C40388438E6D}" name="Column2986" dataDxfId="13530"/>
    <tableColumn id="3003" xr3:uid="{3EB9BA02-A922-474C-B64A-05928401CAC7}" name="Column2987" dataDxfId="13529"/>
    <tableColumn id="3004" xr3:uid="{C63F0CF7-A6F1-44D0-BB99-6F1D1796751B}" name="Column2988" dataDxfId="13528"/>
    <tableColumn id="3005" xr3:uid="{ED574B0C-64EC-473D-825C-97FDAD063A24}" name="Column2989" dataDxfId="13527"/>
    <tableColumn id="3006" xr3:uid="{00FD7F58-FD50-4031-9C87-C222737F1A6E}" name="Column2990" dataDxfId="13526"/>
    <tableColumn id="3007" xr3:uid="{928E19A4-17D0-4CAE-AF51-595918F586B0}" name="Column2991" dataDxfId="13525"/>
    <tableColumn id="3008" xr3:uid="{2F6C9467-70C5-4F4D-967C-95153A44295B}" name="Column2992" dataDxfId="13524"/>
    <tableColumn id="3009" xr3:uid="{5AC63C72-5FA9-4B40-BDD6-CA4BB634335B}" name="Column2993" dataDxfId="13523"/>
    <tableColumn id="3010" xr3:uid="{11C53B27-153B-4A2C-8B77-069720DE6992}" name="Column2994" dataDxfId="13522"/>
    <tableColumn id="3011" xr3:uid="{95AC048A-0294-486F-9D12-4F0C21012226}" name="Column2995" dataDxfId="13521"/>
    <tableColumn id="3012" xr3:uid="{17633D80-89C5-4311-B492-1E9F45F4C7D4}" name="Column2996" dataDxfId="13520"/>
    <tableColumn id="3013" xr3:uid="{13825705-DA8C-4813-9298-A00F7C6EC4EF}" name="Column2997" dataDxfId="13519"/>
    <tableColumn id="3014" xr3:uid="{F531753B-13C8-4990-8A92-450E695CD044}" name="Column2998" dataDxfId="13518"/>
    <tableColumn id="3015" xr3:uid="{A95B458E-6938-42B3-B5AE-D6670EBEF416}" name="Column2999" dataDxfId="13517"/>
    <tableColumn id="3016" xr3:uid="{79447A93-FD33-4CCF-BFC8-0DA62EE1659E}" name="Column3000" dataDxfId="13516"/>
    <tableColumn id="3017" xr3:uid="{6651376F-E0FE-4566-9FE8-96E1C103351D}" name="Column3001" dataDxfId="13515"/>
    <tableColumn id="3018" xr3:uid="{9B51283E-5967-4719-9C83-D1044BE0FB1D}" name="Column3002" dataDxfId="13514"/>
    <tableColumn id="3019" xr3:uid="{99E36464-BC9D-4321-8F90-2F61B68C17C5}" name="Column3003" dataDxfId="13513"/>
    <tableColumn id="3020" xr3:uid="{B8157D3F-CEF0-4190-8BB1-E03CE185B2D8}" name="Column3004" dataDxfId="13512"/>
    <tableColumn id="3021" xr3:uid="{F7442FF4-7056-481E-BE69-9D5D6D75470E}" name="Column3005" dataDxfId="13511"/>
    <tableColumn id="3022" xr3:uid="{7047406D-1668-4764-AC68-3D875A6B5256}" name="Column3006" dataDxfId="13510"/>
    <tableColumn id="3023" xr3:uid="{E32AF32D-B2DA-4601-9496-AFB73504C0DD}" name="Column3007" dataDxfId="13509"/>
    <tableColumn id="3024" xr3:uid="{27FDFC37-3B56-48BA-8DAE-859CE4EF9474}" name="Column3008" dataDxfId="13508"/>
    <tableColumn id="3025" xr3:uid="{40E336AB-96C5-47D5-89F3-71FB30F83687}" name="Column3009" dataDxfId="13507"/>
    <tableColumn id="3026" xr3:uid="{9AE4D165-E4F0-468A-A05A-19ED64E78FB8}" name="Column3010" dataDxfId="13506"/>
    <tableColumn id="3027" xr3:uid="{1D55F433-DA1E-4A56-8DA2-9136C4EF9027}" name="Column3011" dataDxfId="13505"/>
    <tableColumn id="3028" xr3:uid="{9EA67654-CA6C-4CDB-A8EE-23B329A7C83B}" name="Column3012" dataDxfId="13504"/>
    <tableColumn id="3029" xr3:uid="{151F5550-0865-4CBA-83C7-B0D193C00475}" name="Column3013" dataDxfId="13503"/>
    <tableColumn id="3030" xr3:uid="{AC7219B4-3B67-497E-96D9-3949564F4D4B}" name="Column3014" dataDxfId="13502"/>
    <tableColumn id="3031" xr3:uid="{848BB192-B31D-4255-9055-6118CE4C49F8}" name="Column3015" dataDxfId="13501"/>
    <tableColumn id="3032" xr3:uid="{A4B62F6C-B8FB-43F9-A0FC-251A2205A8DA}" name="Column3016" dataDxfId="13500"/>
    <tableColumn id="3033" xr3:uid="{0269C87D-40B1-4CA7-85C2-A4E0EA416174}" name="Column3017" dataDxfId="13499"/>
    <tableColumn id="3034" xr3:uid="{80DA013C-949E-4CE7-84F0-9E0DCD92C83B}" name="Column3018" dataDxfId="13498"/>
    <tableColumn id="3035" xr3:uid="{F359AF68-8DB6-4AE0-953A-1C9E277DF18A}" name="Column3019" dataDxfId="13497"/>
    <tableColumn id="3036" xr3:uid="{E5C022E2-C584-4956-8098-A098CF5D24B5}" name="Column3020" dataDxfId="13496"/>
    <tableColumn id="3037" xr3:uid="{0B3CAABE-8DC9-46A0-A3F8-EDD1A88AE19A}" name="Column3021" dataDxfId="13495"/>
    <tableColumn id="3038" xr3:uid="{5D190547-5693-4D79-8D5B-E83B44BD224D}" name="Column3022" dataDxfId="13494"/>
    <tableColumn id="3039" xr3:uid="{496FF4E6-1379-4F19-BD8C-9F9C754BE85D}" name="Column3023" dataDxfId="13493"/>
    <tableColumn id="3040" xr3:uid="{C5794804-E752-4A7E-A77C-C9E7312BE5EA}" name="Column3024" dataDxfId="13492"/>
    <tableColumn id="3041" xr3:uid="{2FFDB362-DF49-48EA-9155-774DE2B1C83E}" name="Column3025" dataDxfId="13491"/>
    <tableColumn id="3042" xr3:uid="{F3711C76-D303-4E4C-9B1C-BBD928E148A6}" name="Column3026" dataDxfId="13490"/>
    <tableColumn id="3043" xr3:uid="{60D1268E-56FF-4B8F-9449-43B256998916}" name="Column3027" dataDxfId="13489"/>
    <tableColumn id="3044" xr3:uid="{EE4AE182-572A-4343-B6A1-D02C0D2944CF}" name="Column3028" dataDxfId="13488"/>
    <tableColumn id="3045" xr3:uid="{607B7A4C-F29A-4583-BD53-3D3C6DB92873}" name="Column3029" dataDxfId="13487"/>
    <tableColumn id="3046" xr3:uid="{E0D3B332-96FA-40E2-B8F4-FE500FBEA306}" name="Column3030" dataDxfId="13486"/>
    <tableColumn id="3047" xr3:uid="{0E464B8A-3695-4704-B170-C62410E8B438}" name="Column3031" dataDxfId="13485"/>
    <tableColumn id="3048" xr3:uid="{BF753082-7844-4BAC-BF71-5F128CDFB8DF}" name="Column3032" dataDxfId="13484"/>
    <tableColumn id="3049" xr3:uid="{7B3A096F-DC77-4301-9D08-9BB9FB534011}" name="Column3033" dataDxfId="13483"/>
    <tableColumn id="3050" xr3:uid="{D228ED58-3D86-4CAA-99AC-53F9DC93CA0D}" name="Column3034" dataDxfId="13482"/>
    <tableColumn id="3051" xr3:uid="{7FCB52AF-5A8A-427D-9FA9-A1E588FB83DA}" name="Column3035" dataDxfId="13481"/>
    <tableColumn id="3052" xr3:uid="{F339DBF5-5AE2-45C6-90C1-178544DC0DD5}" name="Column3036" dataDxfId="13480"/>
    <tableColumn id="3053" xr3:uid="{562ACCEF-4D93-42B8-BC69-9886121A99D3}" name="Column3037" dataDxfId="13479"/>
    <tableColumn id="3054" xr3:uid="{13CD8DE7-4D5D-4319-9352-798D98260BB2}" name="Column3038" dataDxfId="13478"/>
    <tableColumn id="3055" xr3:uid="{91AA9D9A-B2E8-4027-A13A-422C73E2C8BD}" name="Column3039" dataDxfId="13477"/>
    <tableColumn id="3056" xr3:uid="{B9752601-86BC-4FA1-B973-EC3FB1401D6D}" name="Column3040" dataDxfId="13476"/>
    <tableColumn id="3057" xr3:uid="{B57FF00D-0912-4E0D-94D3-F86781828DCA}" name="Column3041" dataDxfId="13475"/>
    <tableColumn id="3058" xr3:uid="{63750EA8-0778-4A64-B829-B073BEF13461}" name="Column3042" dataDxfId="13474"/>
    <tableColumn id="3059" xr3:uid="{9F10D095-0E82-4403-B4FA-09104FB54673}" name="Column3043" dataDxfId="13473"/>
    <tableColumn id="3060" xr3:uid="{A15ACC31-B457-400E-B047-D4A902CE0AAD}" name="Column3044" dataDxfId="13472"/>
    <tableColumn id="3061" xr3:uid="{882A6E10-995E-4DD7-BA39-D5A0EFD212EB}" name="Column3045" dataDxfId="13471"/>
    <tableColumn id="3062" xr3:uid="{18D8956E-9874-48B5-9EB4-FF126AF02F61}" name="Column3046" dataDxfId="13470"/>
    <tableColumn id="3063" xr3:uid="{0463F577-357F-4303-85A9-7A31BC491018}" name="Column3047" dataDxfId="13469"/>
    <tableColumn id="3064" xr3:uid="{FFF5526A-0B87-4754-B6BC-5EE76C39879F}" name="Column3048" dataDxfId="13468"/>
    <tableColumn id="3065" xr3:uid="{1EAC6C55-D0DD-4D0C-9C6D-BB178DD49446}" name="Column3049" dataDxfId="13467"/>
    <tableColumn id="3066" xr3:uid="{48828036-BF2B-41D4-AA52-2BBAF792158B}" name="Column3050" dataDxfId="13466"/>
    <tableColumn id="3067" xr3:uid="{B107812B-8D65-46CE-95E7-A98AE8C94258}" name="Column3051" dataDxfId="13465"/>
    <tableColumn id="3068" xr3:uid="{C89C6CC2-4CBD-40F4-8F2A-2AD782743494}" name="Column3052" dataDxfId="13464"/>
    <tableColumn id="3069" xr3:uid="{78D75F5C-D4A0-4F69-A416-A5B805A1CFE3}" name="Column3053" dataDxfId="13463"/>
    <tableColumn id="3070" xr3:uid="{31F203FB-500C-4916-A9F3-B0AB9CFD0D87}" name="Column3054" dataDxfId="13462"/>
    <tableColumn id="3071" xr3:uid="{1F0486F9-27B4-4802-9B44-3BFEEDD8BADF}" name="Column3055" dataDxfId="13461"/>
    <tableColumn id="3072" xr3:uid="{37FA2F0D-FA56-4508-9D51-3619799EE24C}" name="Column3056" dataDxfId="13460"/>
    <tableColumn id="3073" xr3:uid="{6C09F700-C443-454E-B30E-C999E08076B8}" name="Column3057" dataDxfId="13459"/>
    <tableColumn id="3074" xr3:uid="{746F6952-A31E-464A-BDBE-BEED140F8CA7}" name="Column3058" dataDxfId="13458"/>
    <tableColumn id="3075" xr3:uid="{83A8A2D4-F6DD-4CCE-8BCD-73D953AF1BA0}" name="Column3059" dataDxfId="13457"/>
    <tableColumn id="3076" xr3:uid="{4219ED0B-8C5D-4C79-AAC0-DB716669BDC8}" name="Column3060" dataDxfId="13456"/>
    <tableColumn id="3077" xr3:uid="{2F3792A9-60C7-4096-A164-F0CA95522BE1}" name="Column3061" dataDxfId="13455"/>
    <tableColumn id="3078" xr3:uid="{E78FBF9F-9BC0-4EFA-8C5A-46EAAD7527BE}" name="Column3062" dataDxfId="13454"/>
    <tableColumn id="3079" xr3:uid="{479DA98D-D642-4FD6-853C-E87F1CC13E59}" name="Column3063" dataDxfId="13453"/>
    <tableColumn id="3080" xr3:uid="{5D7F6F12-656F-42F7-AFD3-1C77A737A177}" name="Column3064" dataDxfId="13452"/>
    <tableColumn id="3081" xr3:uid="{485084DC-D81B-4F17-9316-2C21750DD2BC}" name="Column3065" dataDxfId="13451"/>
    <tableColumn id="3082" xr3:uid="{40DC36FD-7E7E-40C6-8C87-3FD471AAD304}" name="Column3066" dataDxfId="13450"/>
    <tableColumn id="3083" xr3:uid="{D4F48B40-D7D7-412B-BE2C-CF60C31CF7CE}" name="Column3067" dataDxfId="13449"/>
    <tableColumn id="3084" xr3:uid="{F19251C8-FBF5-4316-9C79-F9F28D5EA569}" name="Column3068" dataDxfId="13448"/>
    <tableColumn id="3085" xr3:uid="{5047BC79-01C5-4C6F-BF57-F7EEA4D2FB68}" name="Column3069" dataDxfId="13447"/>
    <tableColumn id="3086" xr3:uid="{055E8B3C-9595-4A10-934C-A6A8F9CD5EBF}" name="Column3070" dataDxfId="13446"/>
    <tableColumn id="3087" xr3:uid="{93C2CE36-94D9-4607-A041-53070D82F192}" name="Column3071" dataDxfId="13445"/>
    <tableColumn id="3088" xr3:uid="{97F1CF04-1A7B-4C8A-80D4-FBE848422F97}" name="Column3072" dataDxfId="13444"/>
    <tableColumn id="3089" xr3:uid="{1431A60C-27E1-406F-9E3B-BE04430668C0}" name="Column3073" dataDxfId="13443"/>
    <tableColumn id="3090" xr3:uid="{1B2B943B-107D-4EA3-AA62-7B254A39BBBF}" name="Column3074" dataDxfId="13442"/>
    <tableColumn id="3091" xr3:uid="{36B19909-EA41-41C1-B005-9274510DF5A3}" name="Column3075" dataDxfId="13441"/>
    <tableColumn id="3092" xr3:uid="{6CCD2C99-FF6C-4944-95B3-790A9E7FCA4F}" name="Column3076" dataDxfId="13440"/>
    <tableColumn id="3093" xr3:uid="{A620717E-B72C-41DF-8D19-59776C5A6BAB}" name="Column3077" dataDxfId="13439"/>
    <tableColumn id="3094" xr3:uid="{A748DF43-F819-4C07-B10B-E2EFFE5DB1B9}" name="Column3078" dataDxfId="13438"/>
    <tableColumn id="3095" xr3:uid="{0349C4DE-81A0-4C19-B319-A931D3B0E41F}" name="Column3079" dataDxfId="13437"/>
    <tableColumn id="3096" xr3:uid="{F2E88A7E-07BE-4548-8D45-F361D8BFD626}" name="Column3080" dataDxfId="13436"/>
    <tableColumn id="3097" xr3:uid="{BB0FD737-ACED-4834-B686-338376E45EDC}" name="Column3081" dataDxfId="13435"/>
    <tableColumn id="3098" xr3:uid="{28B24A11-E3BB-4793-9489-9D7F716288BB}" name="Column3082" dataDxfId="13434"/>
    <tableColumn id="3099" xr3:uid="{4D2530AC-1ADC-478B-A7F1-18B29F6345EB}" name="Column3083" dataDxfId="13433"/>
    <tableColumn id="3100" xr3:uid="{71F17610-4234-4AE2-BA5A-01AB84EAEFC5}" name="Column3084" dataDxfId="13432"/>
    <tableColumn id="3101" xr3:uid="{BEB578F5-8D69-45FF-AFD0-7A78680DDD27}" name="Column3085" dataDxfId="13431"/>
    <tableColumn id="3102" xr3:uid="{CA87B3AA-53F3-4B40-A1CB-36267C3A7AEA}" name="Column3086" dataDxfId="13430"/>
    <tableColumn id="3103" xr3:uid="{1630DFE9-F786-44DD-849A-3B12594E3FDD}" name="Column3087" dataDxfId="13429"/>
    <tableColumn id="3104" xr3:uid="{8379D726-8115-44AC-969E-26115DEC17A2}" name="Column3088" dataDxfId="13428"/>
    <tableColumn id="3105" xr3:uid="{5D979D53-322B-47CC-BDB9-B65F361DA3F2}" name="Column3089" dataDxfId="13427"/>
    <tableColumn id="3106" xr3:uid="{29585D54-8A26-44B8-B9F9-DDB851B217F5}" name="Column3090" dataDxfId="13426"/>
    <tableColumn id="3107" xr3:uid="{38A7E879-D80A-4F46-9E01-6F5A57735068}" name="Column3091" dataDxfId="13425"/>
    <tableColumn id="3108" xr3:uid="{60131A93-4003-455A-ABFF-8ABA8970A7A1}" name="Column3092" dataDxfId="13424"/>
    <tableColumn id="3109" xr3:uid="{E7F98CE0-027C-4971-9D9D-67F6EA100823}" name="Column3093" dataDxfId="13423"/>
    <tableColumn id="3110" xr3:uid="{66C1267C-6065-49DE-9F20-DCE6E8270747}" name="Column3094" dataDxfId="13422"/>
    <tableColumn id="3111" xr3:uid="{16BA2D96-E6F2-44A3-B9DC-A75E3CADCA58}" name="Column3095" dataDxfId="13421"/>
    <tableColumn id="3112" xr3:uid="{C277613D-44BE-4B9D-93E7-0D1373FF2A88}" name="Column3096" dataDxfId="13420"/>
    <tableColumn id="3113" xr3:uid="{F8EBEB30-4A47-4B88-AE89-1F4E609A5BDE}" name="Column3097" dataDxfId="13419"/>
    <tableColumn id="3114" xr3:uid="{F76C717D-C4C9-4281-B139-1E7BAEEED000}" name="Column3098" dataDxfId="13418"/>
    <tableColumn id="3115" xr3:uid="{09805159-7F42-4D92-9F83-23648F1C342D}" name="Column3099" dataDxfId="13417"/>
    <tableColumn id="3116" xr3:uid="{1A0902AB-7DC7-46D6-9616-570AB5FE4C95}" name="Column3100" dataDxfId="13416"/>
    <tableColumn id="3117" xr3:uid="{993F5512-7E3B-4818-AE3C-2F095C728D89}" name="Column3101" dataDxfId="13415"/>
    <tableColumn id="3118" xr3:uid="{CFDB0683-CBEC-49C0-A0AF-90EBB725BB6F}" name="Column3102" dataDxfId="13414"/>
    <tableColumn id="3119" xr3:uid="{40702640-1034-4156-85C0-817781BDB734}" name="Column3103" dataDxfId="13413"/>
    <tableColumn id="3120" xr3:uid="{047EDE19-C5D3-49E0-BE56-57AB5919585E}" name="Column3104" dataDxfId="13412"/>
    <tableColumn id="3121" xr3:uid="{9BA0B04C-7ECF-4A05-806B-4B8CCE276040}" name="Column3105" dataDxfId="13411"/>
    <tableColumn id="3122" xr3:uid="{50E5EC4F-1FEE-455B-B418-2D63FB3147E9}" name="Column3106" dataDxfId="13410"/>
    <tableColumn id="3123" xr3:uid="{D316FC47-5B5A-4309-B48C-BC999DA866C4}" name="Column3107" dataDxfId="13409"/>
    <tableColumn id="3124" xr3:uid="{45480DBE-0434-4F93-A90B-CD7C4964EAAD}" name="Column3108" dataDxfId="13408"/>
    <tableColumn id="3125" xr3:uid="{2746ADF3-CEF4-4DF0-B1BE-C18DA7E28FD1}" name="Column3109" dataDxfId="13407"/>
    <tableColumn id="3126" xr3:uid="{A9C75B74-6376-49B5-A6F6-F5EDDB9B4B0D}" name="Column3110" dataDxfId="13406"/>
    <tableColumn id="3127" xr3:uid="{57F84EBC-57CC-4702-82E9-6B7BBB15F6B2}" name="Column3111" dataDxfId="13405"/>
    <tableColumn id="3128" xr3:uid="{295AA211-4CE1-4CA6-B60B-A498E08B0A96}" name="Column3112" dataDxfId="13404"/>
    <tableColumn id="3129" xr3:uid="{308B66A2-FAF6-4F2A-A7F4-CD6BEB534349}" name="Column3113" dataDxfId="13403"/>
    <tableColumn id="3130" xr3:uid="{DDE27701-7523-4B89-86EB-4DC95C2B8A0D}" name="Column3114" dataDxfId="13402"/>
    <tableColumn id="3131" xr3:uid="{8524B54D-0843-4F2A-B476-28735C084C62}" name="Column3115" dataDxfId="13401"/>
    <tableColumn id="3132" xr3:uid="{595A0D53-0BAB-40A7-BA76-C4713D001AB9}" name="Column3116" dataDxfId="13400"/>
    <tableColumn id="3133" xr3:uid="{A1055142-4071-42ED-AAFD-406E0EEAED1E}" name="Column3117" dataDxfId="13399"/>
    <tableColumn id="3134" xr3:uid="{AC2FD503-E121-40BD-A8BC-89F002EC6AFC}" name="Column3118" dataDxfId="13398"/>
    <tableColumn id="3135" xr3:uid="{A38B858F-C744-4D8D-8166-EB99BA5134C7}" name="Column3119" dataDxfId="13397"/>
    <tableColumn id="3136" xr3:uid="{C8F6680B-304A-4CA5-A627-9D29C435EB9B}" name="Column3120" dataDxfId="13396"/>
    <tableColumn id="3137" xr3:uid="{31218BA2-1A68-4943-91D9-C082D1724358}" name="Column3121" dataDxfId="13395"/>
    <tableColumn id="3138" xr3:uid="{9B745426-9E0D-4A48-98B4-8CD8B42C7A90}" name="Column3122" dataDxfId="13394"/>
    <tableColumn id="3139" xr3:uid="{6FD07BAD-67C8-4FFF-A99C-0ACE2A866B32}" name="Column3123" dataDxfId="13393"/>
    <tableColumn id="3140" xr3:uid="{698578EF-BA31-4B02-AE26-C7FAE8274BB0}" name="Column3124" dataDxfId="13392"/>
    <tableColumn id="3141" xr3:uid="{52BD8B41-D5BA-48CE-86DA-179B804A0795}" name="Column3125" dataDxfId="13391"/>
    <tableColumn id="3142" xr3:uid="{AA4592BD-9EA0-4F49-AEAA-486B576670A1}" name="Column3126" dataDxfId="13390"/>
    <tableColumn id="3143" xr3:uid="{D5FB39DF-C8CD-45B4-A0D5-6D39F54E0F58}" name="Column3127" dataDxfId="13389"/>
    <tableColumn id="3144" xr3:uid="{81AD977A-4A90-4404-9EC8-FA26B6EFFE0E}" name="Column3128" dataDxfId="13388"/>
    <tableColumn id="3145" xr3:uid="{86754F48-91F7-40EE-B7A3-6AC37458B4EF}" name="Column3129" dataDxfId="13387"/>
    <tableColumn id="3146" xr3:uid="{7DD65891-38B9-4749-A48C-428114866E08}" name="Column3130" dataDxfId="13386"/>
    <tableColumn id="3147" xr3:uid="{E337806A-0E1D-442B-B92B-23BDD8E5BA81}" name="Column3131" dataDxfId="13385"/>
    <tableColumn id="3148" xr3:uid="{F96A4E74-397C-4DC1-AB0E-A0F42D97B69E}" name="Column3132" dataDxfId="13384"/>
    <tableColumn id="3149" xr3:uid="{9DAF7F0D-0B3C-428E-913A-6F923F7400CB}" name="Column3133" dataDxfId="13383"/>
    <tableColumn id="3150" xr3:uid="{14E0D64C-F28E-4277-A607-2420707E2037}" name="Column3134" dataDxfId="13382"/>
    <tableColumn id="3151" xr3:uid="{44706705-2A03-40C9-9564-BB0FD43A515C}" name="Column3135" dataDxfId="13381"/>
    <tableColumn id="3152" xr3:uid="{E6AC6EFF-CC27-4CB4-B4CA-EF2BAD9E9BBB}" name="Column3136" dataDxfId="13380"/>
    <tableColumn id="3153" xr3:uid="{75F852D3-13DF-4E71-BE58-8753D37D5E2E}" name="Column3137" dataDxfId="13379"/>
    <tableColumn id="3154" xr3:uid="{4F7E4DAF-9798-4CB6-9BA4-318A9B14E001}" name="Column3138" dataDxfId="13378"/>
    <tableColumn id="3155" xr3:uid="{A1AD96A9-FB28-440A-BB1D-34B96A77B26D}" name="Column3139" dataDxfId="13377"/>
    <tableColumn id="3156" xr3:uid="{2ADF234D-3115-4E5B-82F6-4967949738B7}" name="Column3140" dataDxfId="13376"/>
    <tableColumn id="3157" xr3:uid="{61DED2CC-8067-4CFA-AD0A-9A975339C9B6}" name="Column3141" dataDxfId="13375"/>
    <tableColumn id="3158" xr3:uid="{649AE5D6-4A6C-4413-BD78-8A6FD3A303FA}" name="Column3142" dataDxfId="13374"/>
    <tableColumn id="3159" xr3:uid="{1EC1F312-99AF-4B84-97A7-F70CBBCEF9A8}" name="Column3143" dataDxfId="13373"/>
    <tableColumn id="3160" xr3:uid="{6ADB3129-40F1-4099-95FD-CC1BC40BACAE}" name="Column3144" dataDxfId="13372"/>
    <tableColumn id="3161" xr3:uid="{C3F72513-23B8-4248-B209-2DCA9AFEAEFA}" name="Column3145" dataDxfId="13371"/>
    <tableColumn id="3162" xr3:uid="{DF1B9FE3-FB18-4F37-A94B-62D960B343F4}" name="Column3146" dataDxfId="13370"/>
    <tableColumn id="3163" xr3:uid="{5B4C6458-448A-4E10-A557-FE0FF51CF6E9}" name="Column3147" dataDxfId="13369"/>
    <tableColumn id="3164" xr3:uid="{3AAC11B0-CF6E-4AA0-BAC5-CC30A3DF6C50}" name="Column3148" dataDxfId="13368"/>
    <tableColumn id="3165" xr3:uid="{0B21AE7A-EA98-4059-8626-36C5965B0E9F}" name="Column3149" dataDxfId="13367"/>
    <tableColumn id="3166" xr3:uid="{0E5E562D-8A20-4351-A2E9-901F24436206}" name="Column3150" dataDxfId="13366"/>
    <tableColumn id="3167" xr3:uid="{4CFD8C8B-25BE-4E48-AE77-3A1EE6B1E4A7}" name="Column3151" dataDxfId="13365"/>
    <tableColumn id="3168" xr3:uid="{696538EC-92F3-4366-BC65-A928F539E8DF}" name="Column3152" dataDxfId="13364"/>
    <tableColumn id="3169" xr3:uid="{759374BA-0DBD-44FF-935F-F4B31A9A6EFE}" name="Column3153" dataDxfId="13363"/>
    <tableColumn id="3170" xr3:uid="{7B39AADF-21F9-4B74-8942-5A7E174317D9}" name="Column3154" dataDxfId="13362"/>
    <tableColumn id="3171" xr3:uid="{145A5346-F4F9-4589-8B85-377C070B1B01}" name="Column3155" dataDxfId="13361"/>
    <tableColumn id="3172" xr3:uid="{73C5479F-49F1-4845-8D2C-B798B65F0AFF}" name="Column3156" dataDxfId="13360"/>
    <tableColumn id="3173" xr3:uid="{C8B5AEC8-C34E-4DE4-88F7-BA9B501D07E3}" name="Column3157" dataDxfId="13359"/>
    <tableColumn id="3174" xr3:uid="{36F7556D-A26F-40B1-B4BB-A29605885DF6}" name="Column3158" dataDxfId="13358"/>
    <tableColumn id="3175" xr3:uid="{6F70A239-FC0B-4F21-9443-FF7C417E0B70}" name="Column3159" dataDxfId="13357"/>
    <tableColumn id="3176" xr3:uid="{5D1A7FFC-89BA-45AF-927B-6DF2DE4F6679}" name="Column3160" dataDxfId="13356"/>
    <tableColumn id="3177" xr3:uid="{3D89CFDA-C4DD-459C-A1FF-B840BA2C0616}" name="Column3161" dataDxfId="13355"/>
    <tableColumn id="3178" xr3:uid="{CF240D99-6C3A-4E10-B948-54F1853802D9}" name="Column3162" dataDxfId="13354"/>
    <tableColumn id="3179" xr3:uid="{12086F8D-4140-48CC-B7DE-5B38A071317B}" name="Column3163" dataDxfId="13353"/>
    <tableColumn id="3180" xr3:uid="{232ED63E-3D56-447A-956F-396BE5E87262}" name="Column3164" dataDxfId="13352"/>
    <tableColumn id="3181" xr3:uid="{6147257F-C9A2-46FA-A825-86FAF1AC5607}" name="Column3165" dataDxfId="13351"/>
    <tableColumn id="3182" xr3:uid="{11C54D9B-3A0B-4A6F-B143-870CCC384CB8}" name="Column3166" dataDxfId="13350"/>
    <tableColumn id="3183" xr3:uid="{551B4583-1B86-4306-913A-21DA4F18A482}" name="Column3167" dataDxfId="13349"/>
    <tableColumn id="3184" xr3:uid="{F79B7C17-7EE6-47A9-880D-DD5F8EBCD25E}" name="Column3168" dataDxfId="13348"/>
    <tableColumn id="3185" xr3:uid="{F58B0084-C603-4955-8C97-317B424E564F}" name="Column3169" dataDxfId="13347"/>
    <tableColumn id="3186" xr3:uid="{E386F015-A905-460B-BF29-1F7F7E11B40E}" name="Column3170" dataDxfId="13346"/>
    <tableColumn id="3187" xr3:uid="{B2A64646-95B9-447E-8684-F9205A9E6ED0}" name="Column3171" dataDxfId="13345"/>
    <tableColumn id="3188" xr3:uid="{08BF33FE-414C-4ADC-8BA5-C5D79711B0AE}" name="Column3172" dataDxfId="13344"/>
    <tableColumn id="3189" xr3:uid="{125DA0F5-2CAA-425D-AD2A-AB387DE8CC2B}" name="Column3173" dataDxfId="13343"/>
    <tableColumn id="3190" xr3:uid="{A55FF049-86F4-4C75-A7EC-9FED2BEF7A8C}" name="Column3174" dataDxfId="13342"/>
    <tableColumn id="3191" xr3:uid="{E9299E9E-7850-4527-89CF-458E0B3847E8}" name="Column3175" dataDxfId="13341"/>
    <tableColumn id="3192" xr3:uid="{D3DB4588-6C0B-4A18-80D2-700B58755E77}" name="Column3176" dataDxfId="13340"/>
    <tableColumn id="3193" xr3:uid="{54650FFA-CB93-479A-AC9A-5D08D2772434}" name="Column3177" dataDxfId="13339"/>
    <tableColumn id="3194" xr3:uid="{FC493858-D489-4E7A-A3BF-83230150D0D6}" name="Column3178" dataDxfId="13338"/>
    <tableColumn id="3195" xr3:uid="{A483FF4C-803F-450D-AD42-D5CF5AA87A1B}" name="Column3179" dataDxfId="13337"/>
    <tableColumn id="3196" xr3:uid="{07E4DAF3-E338-4DA7-B540-BFD18C6A71E0}" name="Column3180" dataDxfId="13336"/>
    <tableColumn id="3197" xr3:uid="{31A7018F-D88B-4A60-8AA6-0764AF3F5B5F}" name="Column3181" dataDxfId="13335"/>
    <tableColumn id="3198" xr3:uid="{845B75F3-BBCE-458B-8733-3A1C9506C5E7}" name="Column3182" dataDxfId="13334"/>
    <tableColumn id="3199" xr3:uid="{0E9075DE-4151-444C-8AD9-781D45A0FA1D}" name="Column3183" dataDxfId="13333"/>
    <tableColumn id="3200" xr3:uid="{F50DBEF6-6842-43EC-8E60-FAB45535D876}" name="Column3184" dataDxfId="13332"/>
    <tableColumn id="3201" xr3:uid="{A9D553C6-683F-4551-9A7C-C7EE55AE220E}" name="Column3185" dataDxfId="13331"/>
    <tableColumn id="3202" xr3:uid="{09966392-C46A-4245-ABBC-3FADC4782AB0}" name="Column3186" dataDxfId="13330"/>
    <tableColumn id="3203" xr3:uid="{017AD919-D5DE-4E23-ADF5-44AC82BD5B84}" name="Column3187" dataDxfId="13329"/>
    <tableColumn id="3204" xr3:uid="{EE02A748-9491-4367-87F1-5CC055404353}" name="Column3188" dataDxfId="13328"/>
    <tableColumn id="3205" xr3:uid="{0568D228-A5D9-4E55-8810-6FD373EBDCA8}" name="Column3189" dataDxfId="13327"/>
    <tableColumn id="3206" xr3:uid="{84D871DD-671D-4159-9F63-BD7D0318260E}" name="Column3190" dataDxfId="13326"/>
    <tableColumn id="3207" xr3:uid="{B5017AE1-5BC5-4FCB-972E-9E28866396C3}" name="Column3191" dataDxfId="13325"/>
    <tableColumn id="3208" xr3:uid="{75C1EB53-1C13-4A2A-96E9-DF19D069F51B}" name="Column3192" dataDxfId="13324"/>
    <tableColumn id="3209" xr3:uid="{813A3985-E7B5-4DA2-BB99-CD89EB667DB3}" name="Column3193" dataDxfId="13323"/>
    <tableColumn id="3210" xr3:uid="{2E03C8F5-F82F-4BCB-BF12-91FE692B12C6}" name="Column3194" dataDxfId="13322"/>
    <tableColumn id="3211" xr3:uid="{032F8752-1CE9-4C77-A956-1C5AF987DC21}" name="Column3195" dataDxfId="13321"/>
    <tableColumn id="3212" xr3:uid="{4DA2E409-7957-4CD9-B4EC-86E036721C88}" name="Column3196" dataDxfId="13320"/>
    <tableColumn id="3213" xr3:uid="{02ED6A67-D683-4590-92E3-78AACA1283E2}" name="Column3197" dataDxfId="13319"/>
    <tableColumn id="3214" xr3:uid="{91EDBB00-A60C-4FE5-8B9D-F6227F6E6A7B}" name="Column3198" dataDxfId="13318"/>
    <tableColumn id="3215" xr3:uid="{AA6893D9-0389-4AED-B341-1478BB6DBB2B}" name="Column3199" dataDxfId="13317"/>
    <tableColumn id="3216" xr3:uid="{FA4F37A8-DFC9-41E6-A158-F12D1C44033A}" name="Column3200" dataDxfId="13316"/>
    <tableColumn id="3217" xr3:uid="{E9E5260A-6A96-4D1C-9B42-1EC2CC5016E8}" name="Column3201" dataDxfId="13315"/>
    <tableColumn id="3218" xr3:uid="{1B639B14-0C13-4D0C-A24D-9CB04FB52387}" name="Column3202" dataDxfId="13314"/>
    <tableColumn id="3219" xr3:uid="{DE843C9E-3187-45B9-B3EB-F293221B84CA}" name="Column3203" dataDxfId="13313"/>
    <tableColumn id="3220" xr3:uid="{84419E41-9C93-4D0A-98D3-CB7AE4D63E1C}" name="Column3204" dataDxfId="13312"/>
    <tableColumn id="3221" xr3:uid="{60DAF9C7-F565-4E56-9B5C-35AEB1E97096}" name="Column3205" dataDxfId="13311"/>
    <tableColumn id="3222" xr3:uid="{47EAFC06-C54A-46FF-9238-53161F8D9E89}" name="Column3206" dataDxfId="13310"/>
    <tableColumn id="3223" xr3:uid="{473EC476-6213-4EBE-AAF9-9A8DC1C5EFCB}" name="Column3207" dataDxfId="13309"/>
    <tableColumn id="3224" xr3:uid="{71C58D56-F726-47D1-A4A9-6AF470775AA9}" name="Column3208" dataDxfId="13308"/>
    <tableColumn id="3225" xr3:uid="{E7940393-C578-433C-AE00-E4A991686331}" name="Column3209" dataDxfId="13307"/>
    <tableColumn id="3226" xr3:uid="{BC155B4C-D00A-478B-B4EF-1DE659131BEE}" name="Column3210" dataDxfId="13306"/>
    <tableColumn id="3227" xr3:uid="{C44CDB24-3149-4976-90E0-33D5F26BA028}" name="Column3211" dataDxfId="13305"/>
    <tableColumn id="3228" xr3:uid="{68FDA60F-F12C-4D86-820B-D30BF969A8B6}" name="Column3212" dataDxfId="13304"/>
    <tableColumn id="3229" xr3:uid="{65058BF1-FB1D-4640-A290-C6D950F2424B}" name="Column3213" dataDxfId="13303"/>
    <tableColumn id="3230" xr3:uid="{5FB8F01C-3390-4129-A308-55EBE4CA2A63}" name="Column3214" dataDxfId="13302"/>
    <tableColumn id="3231" xr3:uid="{2C266EEA-A754-4F4C-9F06-15BE681EAF83}" name="Column3215" dataDxfId="13301"/>
    <tableColumn id="3232" xr3:uid="{38BBDE78-5EC5-48CF-9DBE-74EED5B7ECAD}" name="Column3216" dataDxfId="13300"/>
    <tableColumn id="3233" xr3:uid="{42361A1D-7191-4F6B-BA56-9E30FB3638E8}" name="Column3217" dataDxfId="13299"/>
    <tableColumn id="3234" xr3:uid="{6B724AE7-F00E-42B9-9117-850C6038F3B5}" name="Column3218" dataDxfId="13298"/>
    <tableColumn id="3235" xr3:uid="{BBD0E95F-B85B-46F5-85CB-E29F558E1EE1}" name="Column3219" dataDxfId="13297"/>
    <tableColumn id="3236" xr3:uid="{A4989BF0-FFC1-4EA5-B641-AD5C92028729}" name="Column3220" dataDxfId="13296"/>
    <tableColumn id="3237" xr3:uid="{8AE19374-0510-4C83-B328-23AB6B6716C0}" name="Column3221" dataDxfId="13295"/>
    <tableColumn id="3238" xr3:uid="{161B53AE-EA91-4998-9AE1-4918FC44B9F5}" name="Column3222" dataDxfId="13294"/>
    <tableColumn id="3239" xr3:uid="{E56F7F0A-4503-477F-AE8B-97F5C45BB6A4}" name="Column3223" dataDxfId="13293"/>
    <tableColumn id="3240" xr3:uid="{51075C7F-B833-47DB-B57C-F5094BC80BA5}" name="Column3224" dataDxfId="13292"/>
    <tableColumn id="3241" xr3:uid="{021A9792-0DA7-4477-B85C-D3918501BCFF}" name="Column3225" dataDxfId="13291"/>
    <tableColumn id="3242" xr3:uid="{E2EA824D-27BE-4A01-AF01-202BB5CD203D}" name="Column3226" dataDxfId="13290"/>
    <tableColumn id="3243" xr3:uid="{54E67550-4594-40AB-85EC-0BACE850C145}" name="Column3227" dataDxfId="13289"/>
    <tableColumn id="3244" xr3:uid="{3C7C8B31-6157-4EB2-B095-8C88D47BFF6C}" name="Column3228" dataDxfId="13288"/>
    <tableColumn id="3245" xr3:uid="{ECE421C4-805A-44A7-B4D0-D790C00C0465}" name="Column3229" dataDxfId="13287"/>
    <tableColumn id="3246" xr3:uid="{401F0D6E-D547-46CC-9961-10A4F040A144}" name="Column3230" dataDxfId="13286"/>
    <tableColumn id="3247" xr3:uid="{B789E555-3556-47CC-9D5B-ABF291B2FCB8}" name="Column3231" dataDxfId="13285"/>
    <tableColumn id="3248" xr3:uid="{66035481-974A-4ED4-9275-D284EEE70744}" name="Column3232" dataDxfId="13284"/>
    <tableColumn id="3249" xr3:uid="{BCD2419A-E8C2-4126-9617-75334D7FC8D4}" name="Column3233" dataDxfId="13283"/>
    <tableColumn id="3250" xr3:uid="{9150F9B1-2637-46F8-8CA6-26B89D28ABD7}" name="Column3234" dataDxfId="13282"/>
    <tableColumn id="3251" xr3:uid="{DA1CC93A-B280-4F6B-8EEB-0347D5B0194F}" name="Column3235" dataDxfId="13281"/>
    <tableColumn id="3252" xr3:uid="{136A98C3-9FF4-466A-ABD1-B917B21E7A85}" name="Column3236" dataDxfId="13280"/>
    <tableColumn id="3253" xr3:uid="{69AD570B-14F2-48E7-A150-D2671128C771}" name="Column3237" dataDxfId="13279"/>
    <tableColumn id="3254" xr3:uid="{3641E5AD-C897-46FA-88DC-C0DA0B9E5A43}" name="Column3238" dataDxfId="13278"/>
    <tableColumn id="3255" xr3:uid="{8A00D561-A9BB-46E1-8845-E4C4FAE38911}" name="Column3239" dataDxfId="13277"/>
    <tableColumn id="3256" xr3:uid="{4B7041BB-AFD4-4E0C-AD5A-63A2FB5A7FD9}" name="Column3240" dataDxfId="13276"/>
    <tableColumn id="3257" xr3:uid="{B67E6B7F-5ACD-4EE5-A729-70E551099B9B}" name="Column3241" dataDxfId="13275"/>
    <tableColumn id="3258" xr3:uid="{143333C7-F428-4403-9684-840032DC7490}" name="Column3242" dataDxfId="13274"/>
    <tableColumn id="3259" xr3:uid="{94FDDAE5-E4FF-47B9-B8E5-7B34570A8429}" name="Column3243" dataDxfId="13273"/>
    <tableColumn id="3260" xr3:uid="{CA4BF36B-F197-4864-A07A-49BFE3B378FD}" name="Column3244" dataDxfId="13272"/>
    <tableColumn id="3261" xr3:uid="{083DC182-AC9A-47C4-8331-0993C0DA4E58}" name="Column3245" dataDxfId="13271"/>
    <tableColumn id="3262" xr3:uid="{F284965C-D798-4746-8525-28D73D46EB54}" name="Column3246" dataDxfId="13270"/>
    <tableColumn id="3263" xr3:uid="{D12AA0E5-0402-4C27-8E3B-E41BE16113BE}" name="Column3247" dataDxfId="13269"/>
    <tableColumn id="3264" xr3:uid="{7A9C8411-4B9D-4FDB-A17C-11A1DC3A2A26}" name="Column3248" dataDxfId="13268"/>
    <tableColumn id="3265" xr3:uid="{0E1F90A3-8994-4E73-B23C-6F4BD40F73F1}" name="Column3249" dataDxfId="13267"/>
    <tableColumn id="3266" xr3:uid="{9BBACD6E-ABFA-4836-A363-AC1DC27014F3}" name="Column3250" dataDxfId="13266"/>
    <tableColumn id="3267" xr3:uid="{42B2FE40-FDA7-451E-9E2C-D78AB770B5C9}" name="Column3251" dataDxfId="13265"/>
    <tableColumn id="3268" xr3:uid="{7165A6FA-88FA-493F-9D52-5E2211691606}" name="Column3252" dataDxfId="13264"/>
    <tableColumn id="3269" xr3:uid="{118C77C3-0C31-419E-BE11-2BE731E879CE}" name="Column3253" dataDxfId="13263"/>
    <tableColumn id="3270" xr3:uid="{759C6CAF-CF06-4845-A5D4-35CCA5DDC083}" name="Column3254" dataDxfId="13262"/>
    <tableColumn id="3271" xr3:uid="{C8869975-9A1B-400F-B0EC-848384851836}" name="Column3255" dataDxfId="13261"/>
    <tableColumn id="3272" xr3:uid="{7EDB4D2E-C2A1-4337-9B50-5AD7A81DAE15}" name="Column3256" dataDxfId="13260"/>
    <tableColumn id="3273" xr3:uid="{6BC6F900-7113-4CFB-A0F8-67F1D2F16392}" name="Column3257" dataDxfId="13259"/>
    <tableColumn id="3274" xr3:uid="{2CC19A70-3914-4479-BC0B-7DB6FC10F888}" name="Column3258" dataDxfId="13258"/>
    <tableColumn id="3275" xr3:uid="{AF8F4CA4-ADF9-47F2-A387-EAE9BC02E79F}" name="Column3259" dataDxfId="13257"/>
    <tableColumn id="3276" xr3:uid="{BDBB93DB-4CFF-49A0-93FE-D3F236CD78C2}" name="Column3260" dataDxfId="13256"/>
    <tableColumn id="3277" xr3:uid="{56D97127-F6E3-4F1E-BFF8-62D75640DC82}" name="Column3261" dataDxfId="13255"/>
    <tableColumn id="3278" xr3:uid="{7299FE04-BDBA-45C1-A818-CD31CFF5D0C0}" name="Column3262" dataDxfId="13254"/>
    <tableColumn id="3279" xr3:uid="{EC4F2162-7BFE-48D1-952D-B8F6131A3D3A}" name="Column3263" dataDxfId="13253"/>
    <tableColumn id="3280" xr3:uid="{BA9886BA-27EB-4091-BA7D-C27F243B9D0B}" name="Column3264" dataDxfId="13252"/>
    <tableColumn id="3281" xr3:uid="{3D4DA26F-1653-40DF-98CD-6A233C65E804}" name="Column3265" dataDxfId="13251"/>
    <tableColumn id="3282" xr3:uid="{3CE139CE-BC66-4EB3-AEC1-76E1E7709359}" name="Column3266" dataDxfId="13250"/>
    <tableColumn id="3283" xr3:uid="{8D9A6458-EC8D-470C-AAD4-3C34636D7483}" name="Column3267" dataDxfId="13249"/>
    <tableColumn id="3284" xr3:uid="{BABF628C-1C52-47F9-8C68-63096B9B19EE}" name="Column3268" dataDxfId="13248"/>
    <tableColumn id="3285" xr3:uid="{9685BE2F-04B2-4130-BFC7-5D9221A1D9D0}" name="Column3269" dataDxfId="13247"/>
    <tableColumn id="3286" xr3:uid="{CCF3D042-CC10-4D62-8AE7-90447CBCECD6}" name="Column3270" dataDxfId="13246"/>
    <tableColumn id="3287" xr3:uid="{F0CB67C4-BC6D-47C7-BF1A-8FE8534664E4}" name="Column3271" dataDxfId="13245"/>
    <tableColumn id="3288" xr3:uid="{C32B6992-0A02-4FA8-ABC9-575A5D7230D9}" name="Column3272" dataDxfId="13244"/>
    <tableColumn id="3289" xr3:uid="{4F58F498-F37C-4EC1-B86E-2E68156DD184}" name="Column3273" dataDxfId="13243"/>
    <tableColumn id="3290" xr3:uid="{22365012-557C-47FB-A91C-3ACDC7F26834}" name="Column3274" dataDxfId="13242"/>
    <tableColumn id="3291" xr3:uid="{AB64DF3C-649D-4E60-A692-001E14FD1CF0}" name="Column3275" dataDxfId="13241"/>
    <tableColumn id="3292" xr3:uid="{926FA7C5-39C9-4CDF-8EA6-2A458C716116}" name="Column3276" dataDxfId="13240"/>
    <tableColumn id="3293" xr3:uid="{EBC12C96-4070-4D8F-83F4-4DE8FD349EE1}" name="Column3277" dataDxfId="13239"/>
    <tableColumn id="3294" xr3:uid="{0EE89A86-B096-40B2-80E1-23EE3D7CB623}" name="Column3278" dataDxfId="13238"/>
    <tableColumn id="3295" xr3:uid="{628575B3-E50D-4376-9335-6397F1BCA1D2}" name="Column3279" dataDxfId="13237"/>
    <tableColumn id="3296" xr3:uid="{C6983E56-8BCE-4F39-9889-2876AEF9D57E}" name="Column3280" dataDxfId="13236"/>
    <tableColumn id="3297" xr3:uid="{06CF020F-114C-45C2-B619-7CEE7CE51922}" name="Column3281" dataDxfId="13235"/>
    <tableColumn id="3298" xr3:uid="{2D35DCCA-86C4-48E1-89FD-381DBAA670FC}" name="Column3282" dataDxfId="13234"/>
    <tableColumn id="3299" xr3:uid="{A4702FAB-D569-491B-BE98-166B32D4A4DD}" name="Column3283" dataDxfId="13233"/>
    <tableColumn id="3300" xr3:uid="{B39C33F5-8CCD-4E00-959B-9B6E454E3278}" name="Column3284" dataDxfId="13232"/>
    <tableColumn id="3301" xr3:uid="{1A13A781-D360-4611-9F5C-1A877C88DB78}" name="Column3285" dataDxfId="13231"/>
    <tableColumn id="3302" xr3:uid="{75FE0DE4-E927-4C69-9CFB-72C22EAB5606}" name="Column3286" dataDxfId="13230"/>
    <tableColumn id="3303" xr3:uid="{C8BCE5BE-AE40-40BA-9A93-FAC84A2E3A61}" name="Column3287" dataDxfId="13229"/>
    <tableColumn id="3304" xr3:uid="{02A75CD0-BE6A-46BD-B815-A0840C9C1B6C}" name="Column3288" dataDxfId="13228"/>
    <tableColumn id="3305" xr3:uid="{19AFDA6C-1B06-4EFC-8D4F-730D2CF36CC6}" name="Column3289" dataDxfId="13227"/>
    <tableColumn id="3306" xr3:uid="{2A72924A-C077-45FD-8399-A2858FF4F469}" name="Column3290" dataDxfId="13226"/>
    <tableColumn id="3307" xr3:uid="{BDD02FFB-FEDF-408E-A9AA-2F072256EEC8}" name="Column3291" dataDxfId="13225"/>
    <tableColumn id="3308" xr3:uid="{1651C433-091A-4B4C-B7A6-BD21BE3CC3AE}" name="Column3292" dataDxfId="13224"/>
    <tableColumn id="3309" xr3:uid="{7F009550-8123-4DAB-8E8B-00ABD43DEBE3}" name="Column3293" dataDxfId="13223"/>
    <tableColumn id="3310" xr3:uid="{C04DA108-9D27-41F9-9C56-581D1DA0E7A2}" name="Column3294" dataDxfId="13222"/>
    <tableColumn id="3311" xr3:uid="{BCAA54B4-B7C9-4565-BCDA-628ACBEA02CD}" name="Column3295" dataDxfId="13221"/>
    <tableColumn id="3312" xr3:uid="{1BA14ABC-927C-4515-A443-2EDBF444E778}" name="Column3296" dataDxfId="13220"/>
    <tableColumn id="3313" xr3:uid="{E3498E74-99CA-4609-A1D1-F58F87206952}" name="Column3297" dataDxfId="13219"/>
    <tableColumn id="3314" xr3:uid="{1E549843-2DC0-47FD-BDB5-603357B2E7D6}" name="Column3298" dataDxfId="13218"/>
    <tableColumn id="3315" xr3:uid="{440AFB23-19E1-40A1-BF47-7CAFCD2A621E}" name="Column3299" dataDxfId="13217"/>
    <tableColumn id="3316" xr3:uid="{33EEAB14-BDF0-4A1D-9A8D-4B469F9EDCDF}" name="Column3300" dataDxfId="13216"/>
    <tableColumn id="3317" xr3:uid="{6B379A77-6AD0-4E30-BA6B-07378B410849}" name="Column3301" dataDxfId="13215"/>
    <tableColumn id="3318" xr3:uid="{7811E7F9-7695-4C90-895A-D6ABAD37103C}" name="Column3302" dataDxfId="13214"/>
    <tableColumn id="3319" xr3:uid="{6D76D12A-3DE8-443D-9218-6783F0BD0962}" name="Column3303" dataDxfId="13213"/>
    <tableColumn id="3320" xr3:uid="{C8581AAF-3015-4633-B635-29114C7C8F1F}" name="Column3304" dataDxfId="13212"/>
    <tableColumn id="3321" xr3:uid="{D9E48B62-FE15-4257-B5B1-7668BE56ABEA}" name="Column3305" dataDxfId="13211"/>
    <tableColumn id="3322" xr3:uid="{2A45D4E4-1C14-43B8-AA51-9E97BDAAE3D5}" name="Column3306" dataDxfId="13210"/>
    <tableColumn id="3323" xr3:uid="{4CC835E9-C37A-446A-823A-B14BFF1ABB23}" name="Column3307" dataDxfId="13209"/>
    <tableColumn id="3324" xr3:uid="{5A26BD40-3E33-4334-92DB-8494D2403D09}" name="Column3308" dataDxfId="13208"/>
    <tableColumn id="3325" xr3:uid="{E3191F00-0E6D-4E87-BCFF-14E06B7BD769}" name="Column3309" dataDxfId="13207"/>
    <tableColumn id="3326" xr3:uid="{E73F2EEE-F236-41C8-B6F9-E97BF6CAD411}" name="Column3310" dataDxfId="13206"/>
    <tableColumn id="3327" xr3:uid="{ADB2F660-C30A-42CC-A835-27E4118AD3AC}" name="Column3311" dataDxfId="13205"/>
    <tableColumn id="3328" xr3:uid="{F3688596-4E49-4324-9D11-6C74223557C8}" name="Column3312" dataDxfId="13204"/>
    <tableColumn id="3329" xr3:uid="{CFEB3E12-5800-4A5E-AA62-F422BF8ADFA7}" name="Column3313" dataDxfId="13203"/>
    <tableColumn id="3330" xr3:uid="{C6DE48B5-5FA2-498E-B614-3673DB561815}" name="Column3314" dataDxfId="13202"/>
    <tableColumn id="3331" xr3:uid="{78448149-5CAB-40FF-919C-8C4FA5F49367}" name="Column3315" dataDxfId="13201"/>
    <tableColumn id="3332" xr3:uid="{105BCE76-5FE3-493D-A580-52ABF47EFAF5}" name="Column3316" dataDxfId="13200"/>
    <tableColumn id="3333" xr3:uid="{6FDA836B-0D50-4BD2-BC86-9918A5A0E141}" name="Column3317" dataDxfId="13199"/>
    <tableColumn id="3334" xr3:uid="{CE0D9A9F-9F4C-4946-AC7D-56F393FB0541}" name="Column3318" dataDxfId="13198"/>
    <tableColumn id="3335" xr3:uid="{73BBF3A4-7C54-479D-8F11-B2801A075B60}" name="Column3319" dataDxfId="13197"/>
    <tableColumn id="3336" xr3:uid="{86E1DC7B-D59A-4B1D-AFAB-F1729238E4FA}" name="Column3320" dataDxfId="13196"/>
    <tableColumn id="3337" xr3:uid="{F6AF32B0-E8F9-46D0-BF7F-B03D1D23A67B}" name="Column3321" dataDxfId="13195"/>
    <tableColumn id="3338" xr3:uid="{DF41E6C3-32F0-47DA-82C2-571D0A403FE7}" name="Column3322" dataDxfId="13194"/>
    <tableColumn id="3339" xr3:uid="{3BECF147-DAD4-4F69-B0D5-0CF8737B4B2E}" name="Column3323" dataDxfId="13193"/>
    <tableColumn id="3340" xr3:uid="{29324A8D-7136-4E9C-9417-AAB60793BBEB}" name="Column3324" dataDxfId="13192"/>
    <tableColumn id="3341" xr3:uid="{B23AF8F1-86F0-4FAD-A9AB-6414E8AECA81}" name="Column3325" dataDxfId="13191"/>
    <tableColumn id="3342" xr3:uid="{416A0785-BE72-4C77-8A06-3F0BD3F509E8}" name="Column3326" dataDxfId="13190"/>
    <tableColumn id="3343" xr3:uid="{C3715412-35B1-495A-9E14-6785FAB7329D}" name="Column3327" dataDxfId="13189"/>
    <tableColumn id="3344" xr3:uid="{A4250ED3-21B6-4F2E-AB27-A5A1A5582888}" name="Column3328" dataDxfId="13188"/>
    <tableColumn id="3345" xr3:uid="{44F2BCF8-A70B-42AD-A9CD-3C3DC823CADD}" name="Column3329" dataDxfId="13187"/>
    <tableColumn id="3346" xr3:uid="{97F12B39-61C5-4547-B362-BE442727BA08}" name="Column3330" dataDxfId="13186"/>
    <tableColumn id="3347" xr3:uid="{A118CAFE-9D17-4EE4-A1CC-3ED5E292A292}" name="Column3331" dataDxfId="13185"/>
    <tableColumn id="3348" xr3:uid="{3325B3D3-0ABA-4F8A-84E8-5B8FEB4772DE}" name="Column3332" dataDxfId="13184"/>
    <tableColumn id="3349" xr3:uid="{741CFC60-8CC9-4624-8102-C91E88F04E3A}" name="Column3333" dataDxfId="13183"/>
    <tableColumn id="3350" xr3:uid="{EA455606-5AA7-4FCA-98F6-433E3CF02528}" name="Column3334" dataDxfId="13182"/>
    <tableColumn id="3351" xr3:uid="{3FD1B499-93E6-4FEA-AC4A-81A3E153676E}" name="Column3335" dataDxfId="13181"/>
    <tableColumn id="3352" xr3:uid="{5384AC90-C38F-4452-9E75-A55DF835A46A}" name="Column3336" dataDxfId="13180"/>
    <tableColumn id="3353" xr3:uid="{4F76F2F6-D733-4336-A107-A94F91AB33FD}" name="Column3337" dataDxfId="13179"/>
    <tableColumn id="3354" xr3:uid="{8FB99C4E-7D90-44F0-8469-81353EBB6CDA}" name="Column3338" dataDxfId="13178"/>
    <tableColumn id="3355" xr3:uid="{02E3B40B-18BA-4107-838A-9B8DFD99F21F}" name="Column3339" dataDxfId="13177"/>
    <tableColumn id="3356" xr3:uid="{931E2C0F-9497-4728-ACA5-222135CE3E0E}" name="Column3340" dataDxfId="13176"/>
    <tableColumn id="3357" xr3:uid="{F1371AB1-0E28-4557-A2F6-498A7CBE0978}" name="Column3341" dataDxfId="13175"/>
    <tableColumn id="3358" xr3:uid="{E5365624-3186-4952-B907-FECEC4E96F4E}" name="Column3342" dataDxfId="13174"/>
    <tableColumn id="3359" xr3:uid="{B14BA87A-8BD1-43B1-B3F8-85C626548F5E}" name="Column3343" dataDxfId="13173"/>
    <tableColumn id="3360" xr3:uid="{DD5147CD-0587-4005-9D38-8F827691345E}" name="Column3344" dataDxfId="13172"/>
    <tableColumn id="3361" xr3:uid="{FB8EA94E-8904-4D5A-982A-AEA0F24221FD}" name="Column3345" dataDxfId="13171"/>
    <tableColumn id="3362" xr3:uid="{7E822E2D-CA8C-4F4B-9D66-F8E473E99AFA}" name="Column3346" dataDxfId="13170"/>
    <tableColumn id="3363" xr3:uid="{D73F76DA-79A4-4DD8-8FA6-E919545522EF}" name="Column3347" dataDxfId="13169"/>
    <tableColumn id="3364" xr3:uid="{0F57AEBA-E3B5-46ED-8D6B-5F45E4561E2D}" name="Column3348" dataDxfId="13168"/>
    <tableColumn id="3365" xr3:uid="{4C05E53C-29D3-46C7-8F2B-22C66DDA6A2F}" name="Column3349" dataDxfId="13167"/>
    <tableColumn id="3366" xr3:uid="{9C91C06B-D259-43E2-8755-B81F8BA424BB}" name="Column3350" dataDxfId="13166"/>
    <tableColumn id="3367" xr3:uid="{6EC73B1F-5B10-4CBB-A03C-6FE9B425CCBB}" name="Column3351" dataDxfId="13165"/>
    <tableColumn id="3368" xr3:uid="{DA59F579-A5A7-4092-83C5-BD4A987880ED}" name="Column3352" dataDxfId="13164"/>
    <tableColumn id="3369" xr3:uid="{CD82C6DA-326F-46C2-9DD4-FED39CC6BFB3}" name="Column3353" dataDxfId="13163"/>
    <tableColumn id="3370" xr3:uid="{2A9EA4AC-7007-4AC5-9E5A-8363FC558869}" name="Column3354" dataDxfId="13162"/>
    <tableColumn id="3371" xr3:uid="{C747B5A7-219F-4FE2-A1F2-ABF569D8BAAB}" name="Column3355" dataDxfId="13161"/>
    <tableColumn id="3372" xr3:uid="{55E39A45-57F6-438D-ADF6-D74D399F8F00}" name="Column3356" dataDxfId="13160"/>
    <tableColumn id="3373" xr3:uid="{AE292421-897A-4BA5-8EE3-1DD4ED1009DE}" name="Column3357" dataDxfId="13159"/>
    <tableColumn id="3374" xr3:uid="{A417777D-7170-47B4-8433-8D92A28D8D19}" name="Column3358" dataDxfId="13158"/>
    <tableColumn id="3375" xr3:uid="{C272C54F-BB03-4B08-AF8A-EF3E8BE39C2D}" name="Column3359" dataDxfId="13157"/>
    <tableColumn id="3376" xr3:uid="{D3EF38A7-968F-4826-80FB-FA313C576945}" name="Column3360" dataDxfId="13156"/>
    <tableColumn id="3377" xr3:uid="{2AD006C3-E54E-49DC-8BCA-D197C105FB68}" name="Column3361" dataDxfId="13155"/>
    <tableColumn id="3378" xr3:uid="{89794EEF-BC6B-4F58-946D-F66E3C16BB28}" name="Column3362" dataDxfId="13154"/>
    <tableColumn id="3379" xr3:uid="{7BA671E8-5DBD-427A-B877-1C465E813811}" name="Column3363" dataDxfId="13153"/>
    <tableColumn id="3380" xr3:uid="{7362A883-AC7C-4FAF-87A5-7C2724815903}" name="Column3364" dataDxfId="13152"/>
    <tableColumn id="3381" xr3:uid="{7919FA71-9EB3-4301-A2FA-24326D9730EE}" name="Column3365" dataDxfId="13151"/>
    <tableColumn id="3382" xr3:uid="{0926FFB0-3955-4A31-8255-A5ADDB19AF36}" name="Column3366" dataDxfId="13150"/>
    <tableColumn id="3383" xr3:uid="{CB91B2BE-DCDF-4247-BC82-70890BA86CB1}" name="Column3367" dataDxfId="13149"/>
    <tableColumn id="3384" xr3:uid="{F320DF74-27A7-4574-90C9-33CD8EE3D358}" name="Column3368" dataDxfId="13148"/>
    <tableColumn id="3385" xr3:uid="{F5E80DFF-F650-496D-967F-C3A13E617642}" name="Column3369" dataDxfId="13147"/>
    <tableColumn id="3386" xr3:uid="{0DB63B62-6082-4CF6-8FC2-BAA2F5F2192E}" name="Column3370" dataDxfId="13146"/>
    <tableColumn id="3387" xr3:uid="{1F9FD214-FD79-41DC-8A17-0D0820AE6B4E}" name="Column3371" dataDxfId="13145"/>
    <tableColumn id="3388" xr3:uid="{CB658308-7566-467F-8657-559FD5A2C3CF}" name="Column3372" dataDxfId="13144"/>
    <tableColumn id="3389" xr3:uid="{95D5DDEE-FD1E-4E48-9C0D-38CE22ABDEA6}" name="Column3373" dataDxfId="13143"/>
    <tableColumn id="3390" xr3:uid="{B580D815-03FF-48FA-B699-2E29390009C2}" name="Column3374" dataDxfId="13142"/>
    <tableColumn id="3391" xr3:uid="{4064B38A-4B21-40DC-B10E-D48803436CF5}" name="Column3375" dataDxfId="13141"/>
    <tableColumn id="3392" xr3:uid="{78BC20EC-3EF8-427E-9819-B668CC0179BE}" name="Column3376" dataDxfId="13140"/>
    <tableColumn id="3393" xr3:uid="{5FFE03B1-D5B1-446D-A3B0-C9CB935FCF5A}" name="Column3377" dataDxfId="13139"/>
    <tableColumn id="3394" xr3:uid="{CA942535-0F69-48D9-B7A7-FE8C9F93EA88}" name="Column3378" dataDxfId="13138"/>
    <tableColumn id="3395" xr3:uid="{8C4F7170-BCC4-40FB-877A-B066440AE516}" name="Column3379" dataDxfId="13137"/>
    <tableColumn id="3396" xr3:uid="{15044AAE-9FCC-4C7C-9C80-DBE4DD8744F9}" name="Column3380" dataDxfId="13136"/>
    <tableColumn id="3397" xr3:uid="{03F25C16-34FE-4502-A247-D6EF12BF7E16}" name="Column3381" dataDxfId="13135"/>
    <tableColumn id="3398" xr3:uid="{C9AD280D-3C0E-4B19-AFEB-353B23BE2FCA}" name="Column3382" dataDxfId="13134"/>
    <tableColumn id="3399" xr3:uid="{1416AEA7-7AD1-4E29-9E30-C04F0A3FF32B}" name="Column3383" dataDxfId="13133"/>
    <tableColumn id="3400" xr3:uid="{DB78F162-E94F-4AB5-8254-521B5A937503}" name="Column3384" dataDxfId="13132"/>
    <tableColumn id="3401" xr3:uid="{701A56FF-A43F-48C4-8524-1FBF1C220968}" name="Column3385" dataDxfId="13131"/>
    <tableColumn id="3402" xr3:uid="{9B1D457A-2F7A-449B-9568-99D47BD5DFAD}" name="Column3386" dataDxfId="13130"/>
    <tableColumn id="3403" xr3:uid="{15696DD1-E144-4688-AF58-E123B1A17D98}" name="Column3387" dataDxfId="13129"/>
    <tableColumn id="3404" xr3:uid="{2CC7A894-A0D0-42C3-BE37-64E91E9C93D4}" name="Column3388" dataDxfId="13128"/>
    <tableColumn id="3405" xr3:uid="{0CF92FAB-0AB9-4E75-B1DD-A79CA32E3AF4}" name="Column3389" dataDxfId="13127"/>
    <tableColumn id="3406" xr3:uid="{1D1FD39F-FA91-4670-990D-2E78A03AB0D8}" name="Column3390" dataDxfId="13126"/>
    <tableColumn id="3407" xr3:uid="{3DA44886-5704-4C91-84AF-2EA406CBCABB}" name="Column3391" dataDxfId="13125"/>
    <tableColumn id="3408" xr3:uid="{7F96073F-33FD-4599-B0F2-3A324A239E12}" name="Column3392" dataDxfId="13124"/>
    <tableColumn id="3409" xr3:uid="{18BBE26C-1AE5-4B43-A308-1D73F813C8D5}" name="Column3393" dataDxfId="13123"/>
    <tableColumn id="3410" xr3:uid="{BCD435E5-E389-4BD7-ACA8-1E16A20117DF}" name="Column3394" dataDxfId="13122"/>
    <tableColumn id="3411" xr3:uid="{844F3FCE-7ABF-4B5A-AA9A-E4742C1CDE5D}" name="Column3395" dataDxfId="13121"/>
    <tableColumn id="3412" xr3:uid="{6D76FF15-5E32-44EA-BF85-4EC167CB593F}" name="Column3396" dataDxfId="13120"/>
    <tableColumn id="3413" xr3:uid="{F3EF9645-1D2B-4D87-AA26-F03DA05E3895}" name="Column3397" dataDxfId="13119"/>
    <tableColumn id="3414" xr3:uid="{62E8D814-AB22-4E51-AD12-448AB8A10AB1}" name="Column3398" dataDxfId="13118"/>
    <tableColumn id="3415" xr3:uid="{A652A662-75E9-45B2-AC6E-820AAD5FB3F7}" name="Column3399" dataDxfId="13117"/>
    <tableColumn id="3416" xr3:uid="{32914CC2-AC1F-4A93-BD05-46C17DE1EE6E}" name="Column3400" dataDxfId="13116"/>
    <tableColumn id="3417" xr3:uid="{6B765D04-0D00-4B72-8698-CBE690553626}" name="Column3401" dataDxfId="13115"/>
    <tableColumn id="3418" xr3:uid="{BF060F64-09E6-4C78-AC1B-67962B6CC0C2}" name="Column3402" dataDxfId="13114"/>
    <tableColumn id="3419" xr3:uid="{E2C217F0-134E-4F81-9229-D8E82F109196}" name="Column3403" dataDxfId="13113"/>
    <tableColumn id="3420" xr3:uid="{FF00C2D3-9082-4A43-A2C4-1037279354F1}" name="Column3404" dataDxfId="13112"/>
    <tableColumn id="3421" xr3:uid="{0E89E456-0F05-406A-92D7-5E108CE19017}" name="Column3405" dataDxfId="13111"/>
    <tableColumn id="3422" xr3:uid="{C7D3376B-9128-4B95-8EDD-20C53C5C0FB9}" name="Column3406" dataDxfId="13110"/>
    <tableColumn id="3423" xr3:uid="{6BE5FD20-0835-4F08-9865-68E348F736D6}" name="Column3407" dataDxfId="13109"/>
    <tableColumn id="3424" xr3:uid="{A7050011-599A-47F0-98FC-9ECBB66A3407}" name="Column3408" dataDxfId="13108"/>
    <tableColumn id="3425" xr3:uid="{ECF7DADC-9DCE-46FA-B9A7-A982B41BCD42}" name="Column3409" dataDxfId="13107"/>
    <tableColumn id="3426" xr3:uid="{907D8AB6-D6D8-4226-9ED5-44FD947255CE}" name="Column3410" dataDxfId="13106"/>
    <tableColumn id="3427" xr3:uid="{21B5E97F-809F-43B0-8D2A-8C92FF001D3F}" name="Column3411" dataDxfId="13105"/>
    <tableColumn id="3428" xr3:uid="{2B365394-79E8-43BE-8E5B-A167EE952D37}" name="Column3412" dataDxfId="13104"/>
    <tableColumn id="3429" xr3:uid="{7BFB401B-5742-46CD-94F1-64F48A5BC089}" name="Column3413" dataDxfId="13103"/>
    <tableColumn id="3430" xr3:uid="{1CEEF957-5EF6-415D-809A-9878A80FF9D6}" name="Column3414" dataDxfId="13102"/>
    <tableColumn id="3431" xr3:uid="{DC910868-03F0-4ACE-9B35-6DB1D1CD541F}" name="Column3415" dataDxfId="13101"/>
    <tableColumn id="3432" xr3:uid="{09A6E823-613A-44CE-8608-D4288A2946E4}" name="Column3416" dataDxfId="13100"/>
    <tableColumn id="3433" xr3:uid="{C5DF3898-BCCF-4028-99FC-864D1BE6F0D6}" name="Column3417" dataDxfId="13099"/>
    <tableColumn id="3434" xr3:uid="{452605B7-65B0-4C5B-AEB6-1C152D27DD6B}" name="Column3418" dataDxfId="13098"/>
    <tableColumn id="3435" xr3:uid="{82D9932E-B05C-4BBF-815E-D459D8631364}" name="Column3419" dataDxfId="13097"/>
    <tableColumn id="3436" xr3:uid="{4EA9F03C-5F07-433D-AC11-4FCA74C422EE}" name="Column3420" dataDxfId="13096"/>
    <tableColumn id="3437" xr3:uid="{F4299941-D4C1-4964-BE60-E3E296CE4DCC}" name="Column3421" dataDxfId="13095"/>
    <tableColumn id="3438" xr3:uid="{BF60776B-5CEC-436E-844D-D3A4ABD479BD}" name="Column3422" dataDxfId="13094"/>
    <tableColumn id="3439" xr3:uid="{0EB97D3C-1E20-4140-B253-C3676E1BDDD8}" name="Column3423" dataDxfId="13093"/>
    <tableColumn id="3440" xr3:uid="{C421F784-9B5F-4731-8C8B-85269956D683}" name="Column3424" dataDxfId="13092"/>
    <tableColumn id="3441" xr3:uid="{59D27344-8F09-4C8B-861C-1ACD9D67A7F3}" name="Column3425" dataDxfId="13091"/>
    <tableColumn id="3442" xr3:uid="{94D7271A-AC78-4843-8FAD-F6A4EEBF37BD}" name="Column3426" dataDxfId="13090"/>
    <tableColumn id="3443" xr3:uid="{3687C053-62CD-4065-A809-FBC1FBA547A1}" name="Column3427" dataDxfId="13089"/>
    <tableColumn id="3444" xr3:uid="{BE56C944-6CAC-45AF-971C-A688DB722C4A}" name="Column3428" dataDxfId="13088"/>
    <tableColumn id="3445" xr3:uid="{3DD35AF4-1BD8-4305-A517-5E41F50ED96F}" name="Column3429" dataDxfId="13087"/>
    <tableColumn id="3446" xr3:uid="{198FF47F-3A4F-4973-A9BF-B95144CAAAC6}" name="Column3430" dataDxfId="13086"/>
    <tableColumn id="3447" xr3:uid="{372D20AC-9585-48AA-8B70-55C114721164}" name="Column3431" dataDxfId="13085"/>
    <tableColumn id="3448" xr3:uid="{C69544BE-6362-4069-8B7E-D7CC47DEEBC0}" name="Column3432" dataDxfId="13084"/>
    <tableColumn id="3449" xr3:uid="{7A658916-32D4-48CD-97AC-5ECC74DD597C}" name="Column3433" dataDxfId="13083"/>
    <tableColumn id="3450" xr3:uid="{934DC031-BA53-40E6-B8FD-116A5E94AB53}" name="Column3434" dataDxfId="13082"/>
    <tableColumn id="3451" xr3:uid="{0326332C-FE80-4F0D-B1A8-60F4973175FD}" name="Column3435" dataDxfId="13081"/>
    <tableColumn id="3452" xr3:uid="{0DF53020-E417-490D-9579-27AC9F93A163}" name="Column3436" dataDxfId="13080"/>
    <tableColumn id="3453" xr3:uid="{7FD46636-8013-4C1F-89B6-5308FA69EE6F}" name="Column3437" dataDxfId="13079"/>
    <tableColumn id="3454" xr3:uid="{19EE2D7A-C664-449B-9F52-D7C354A1737F}" name="Column3438" dataDxfId="13078"/>
    <tableColumn id="3455" xr3:uid="{2847FFED-2C90-4080-9126-FD652ECCEDC4}" name="Column3439" dataDxfId="13077"/>
    <tableColumn id="3456" xr3:uid="{D1740272-6CF0-48B6-AF4B-5CDA7820B68F}" name="Column3440" dataDxfId="13076"/>
    <tableColumn id="3457" xr3:uid="{71C5AE6E-6A89-4F9A-BD77-7FA4BC6D2E3E}" name="Column3441" dataDxfId="13075"/>
    <tableColumn id="3458" xr3:uid="{CD79FF3A-B02C-4750-AB43-ACDF15A5D83D}" name="Column3442" dataDxfId="13074"/>
    <tableColumn id="3459" xr3:uid="{BC5E54EC-B5D0-48ED-8110-169BD185BF26}" name="Column3443" dataDxfId="13073"/>
    <tableColumn id="3460" xr3:uid="{2E2C161D-07B5-463D-B826-2264C12C7586}" name="Column3444" dataDxfId="13072"/>
    <tableColumn id="3461" xr3:uid="{9C9EB07B-31EB-4998-88A1-55A5817DACF3}" name="Column3445" dataDxfId="13071"/>
    <tableColumn id="3462" xr3:uid="{0F2A896A-4859-4B18-9D61-B9896C88B734}" name="Column3446" dataDxfId="13070"/>
    <tableColumn id="3463" xr3:uid="{5A764554-2523-4F46-96C5-1A2186DEAD71}" name="Column3447" dataDxfId="13069"/>
    <tableColumn id="3464" xr3:uid="{9FE5380D-B460-4534-BBC5-25A086479956}" name="Column3448" dataDxfId="13068"/>
    <tableColumn id="3465" xr3:uid="{1198C7A3-1272-434F-BF54-58A7D4E6CFD7}" name="Column3449" dataDxfId="13067"/>
    <tableColumn id="3466" xr3:uid="{A31DCCF0-26D3-4D4C-8DDF-51D731581A54}" name="Column3450" dataDxfId="13066"/>
    <tableColumn id="3467" xr3:uid="{94DCAB78-4265-4949-A836-9B3DDDEDF73D}" name="Column3451" dataDxfId="13065"/>
    <tableColumn id="3468" xr3:uid="{3719E56C-6CDD-47DD-A855-BA065F1A6A4A}" name="Column3452" dataDxfId="13064"/>
    <tableColumn id="3469" xr3:uid="{77B367AC-66BB-454D-8EC4-A6DB196017CA}" name="Column3453" dataDxfId="13063"/>
    <tableColumn id="3470" xr3:uid="{EE98D57C-064E-4619-A76C-68AE9C040CA7}" name="Column3454" dataDxfId="13062"/>
    <tableColumn id="3471" xr3:uid="{BE42B064-3B07-4EF2-80E0-5EDE96D42BF6}" name="Column3455" dataDxfId="13061"/>
    <tableColumn id="3472" xr3:uid="{D84C6950-723C-4373-B512-B70B07CEB9A3}" name="Column3456" dataDxfId="13060"/>
    <tableColumn id="3473" xr3:uid="{1D28704E-CE3D-46B5-972B-CA2DBED07193}" name="Column3457" dataDxfId="13059"/>
    <tableColumn id="3474" xr3:uid="{F9C1E078-CDE1-481D-9220-95816639C534}" name="Column3458" dataDxfId="13058"/>
    <tableColumn id="3475" xr3:uid="{7F2D3F6C-676D-4309-9406-923A1DD0D6C0}" name="Column3459" dataDxfId="13057"/>
    <tableColumn id="3476" xr3:uid="{E71CCB51-8E13-4279-8FBD-7F7E6BA678C9}" name="Column3460" dataDxfId="13056"/>
    <tableColumn id="3477" xr3:uid="{3E79B745-CF97-4B1E-81B3-24D8A28A3862}" name="Column3461" dataDxfId="13055"/>
    <tableColumn id="3478" xr3:uid="{741F1685-6F56-4BDB-8404-6F6718AAB697}" name="Column3462" dataDxfId="13054"/>
    <tableColumn id="3479" xr3:uid="{E3DDB57C-8D3C-4C69-8687-977C2031ECCB}" name="Column3463" dataDxfId="13053"/>
    <tableColumn id="3480" xr3:uid="{70902178-0659-4814-9D79-38C175F372F1}" name="Column3464" dataDxfId="13052"/>
    <tableColumn id="3481" xr3:uid="{248FB2E1-0F99-4BD3-9B0F-2127826048DF}" name="Column3465" dataDxfId="13051"/>
    <tableColumn id="3482" xr3:uid="{DC2E9BFB-67CA-4BE1-8C2F-E64F7E0FA834}" name="Column3466" dataDxfId="13050"/>
    <tableColumn id="3483" xr3:uid="{D1383132-6305-4159-8DC6-06DD163ABAA9}" name="Column3467" dataDxfId="13049"/>
    <tableColumn id="3484" xr3:uid="{38F17B85-CDB5-4CA0-9765-2402822923A2}" name="Column3468" dataDxfId="13048"/>
    <tableColumn id="3485" xr3:uid="{1BEAE714-B1E3-4428-A5A6-51D54A3F53D4}" name="Column3469" dataDxfId="13047"/>
    <tableColumn id="3486" xr3:uid="{C3E21803-1899-4E45-A7A5-1573325D024B}" name="Column3470" dataDxfId="13046"/>
    <tableColumn id="3487" xr3:uid="{91A07581-322C-4E66-9A84-D81D79AAC0D2}" name="Column3471" dataDxfId="13045"/>
    <tableColumn id="3488" xr3:uid="{58016C22-B23B-46E8-BBCF-FC299FF5EC65}" name="Column3472" dataDxfId="13044"/>
    <tableColumn id="3489" xr3:uid="{F92ADC47-81BB-4EB4-A510-1653334F57CE}" name="Column3473" dataDxfId="13043"/>
    <tableColumn id="3490" xr3:uid="{A7A48F88-385E-4295-A81C-408D4F364D13}" name="Column3474" dataDxfId="13042"/>
    <tableColumn id="3491" xr3:uid="{062CBA86-7B69-4EDC-8869-92D5D090A99A}" name="Column3475" dataDxfId="13041"/>
    <tableColumn id="3492" xr3:uid="{ED5A4864-EA83-4254-AFB6-CC4F0BB8AC0A}" name="Column3476" dataDxfId="13040"/>
    <tableColumn id="3493" xr3:uid="{D1432085-7FCE-4447-BDE8-B821B88E7022}" name="Column3477" dataDxfId="13039"/>
    <tableColumn id="3494" xr3:uid="{7CF56BF1-DD5C-42B8-8185-EA31D771FE10}" name="Column3478" dataDxfId="13038"/>
    <tableColumn id="3495" xr3:uid="{22A5AEC5-DC0C-49B8-8BD0-A182A0DF2649}" name="Column3479" dataDxfId="13037"/>
    <tableColumn id="3496" xr3:uid="{8BDCBB51-3DEF-4FD6-A473-F789EF7ECF4B}" name="Column3480" dataDxfId="13036"/>
    <tableColumn id="3497" xr3:uid="{E11DA731-21BE-4704-9795-3847D2C0F0D2}" name="Column3481" dataDxfId="13035"/>
    <tableColumn id="3498" xr3:uid="{B4D8BEE6-9202-4DBA-B6B8-A32B113B82E7}" name="Column3482" dataDxfId="13034"/>
    <tableColumn id="3499" xr3:uid="{E3DC20E0-A37B-42B5-8608-9B5433927B19}" name="Column3483" dataDxfId="13033"/>
    <tableColumn id="3500" xr3:uid="{19257DB0-B6C2-4B7F-AC7E-0AC2E592E774}" name="Column3484" dataDxfId="13032"/>
    <tableColumn id="3501" xr3:uid="{7AC7750D-960F-4994-BC7E-087A3A2C4769}" name="Column3485" dataDxfId="13031"/>
    <tableColumn id="3502" xr3:uid="{041245F8-3910-42D0-9F79-0A667EF5DC2D}" name="Column3486" dataDxfId="13030"/>
    <tableColumn id="3503" xr3:uid="{14FC74D6-FCA9-4ED8-BFDD-DA0BB4729E0F}" name="Column3487" dataDxfId="13029"/>
    <tableColumn id="3504" xr3:uid="{DB2FCBCB-2BA7-48F4-AA38-E83FC324701E}" name="Column3488" dataDxfId="13028"/>
    <tableColumn id="3505" xr3:uid="{CB7DA1E9-8C77-4EA9-B666-3D925348F426}" name="Column3489" dataDxfId="13027"/>
    <tableColumn id="3506" xr3:uid="{FA6371F1-22D6-4D14-936D-BA6789AD5557}" name="Column3490" dataDxfId="13026"/>
    <tableColumn id="3507" xr3:uid="{B968FFD9-1C17-45A1-8702-5FC7668492C4}" name="Column3491" dataDxfId="13025"/>
    <tableColumn id="3508" xr3:uid="{CC0968CC-CB83-4C7C-9C60-227EB284A247}" name="Column3492" dataDxfId="13024"/>
    <tableColumn id="3509" xr3:uid="{58160F89-0D61-499F-AE05-666D78A26181}" name="Column3493" dataDxfId="13023"/>
    <tableColumn id="3510" xr3:uid="{4C727BF4-DAB9-420E-9F50-B17EAEC33A14}" name="Column3494" dataDxfId="13022"/>
    <tableColumn id="3511" xr3:uid="{7ED22984-D742-462A-AAD1-FFB7450A1AA8}" name="Column3495" dataDxfId="13021"/>
    <tableColumn id="3512" xr3:uid="{3C35D7E9-39B0-4B43-A803-B16BA71B8AF2}" name="Column3496" dataDxfId="13020"/>
    <tableColumn id="3513" xr3:uid="{3E333C2E-D362-4210-8C9C-C024FA1A6DF5}" name="Column3497" dataDxfId="13019"/>
    <tableColumn id="3514" xr3:uid="{AE03CFAE-E14E-4EB8-8E15-43E8580A703F}" name="Column3498" dataDxfId="13018"/>
    <tableColumn id="3515" xr3:uid="{37E96391-B915-4683-95DC-B0CF967C33F2}" name="Column3499" dataDxfId="13017"/>
    <tableColumn id="3516" xr3:uid="{09D2E978-B6A0-4574-B998-4CD46DBB2ABF}" name="Column3500" dataDxfId="13016"/>
    <tableColumn id="3517" xr3:uid="{9CF0F63B-1690-4FF1-887A-915B93354149}" name="Column3501" dataDxfId="13015"/>
    <tableColumn id="3518" xr3:uid="{640B69EA-683B-4B92-BD32-1CC05EFB7635}" name="Column3502" dataDxfId="13014"/>
    <tableColumn id="3519" xr3:uid="{5694BAED-9055-4761-B669-3BA9B63704A7}" name="Column3503" dataDxfId="13013"/>
    <tableColumn id="3520" xr3:uid="{3BF73A16-E0FF-4DBA-9B69-DF3E527A6108}" name="Column3504" dataDxfId="13012"/>
    <tableColumn id="3521" xr3:uid="{0A9810E7-8F64-45B7-9C56-EB4E58D2D7F4}" name="Column3505" dataDxfId="13011"/>
    <tableColumn id="3522" xr3:uid="{86D198D8-5EBF-4178-9C70-8BAA1B5FC60C}" name="Column3506" dataDxfId="13010"/>
    <tableColumn id="3523" xr3:uid="{4697FB7E-4BCF-4AA5-9E2A-664CF548EB3C}" name="Column3507" dataDxfId="13009"/>
    <tableColumn id="3524" xr3:uid="{2C5A64BD-6538-413D-860D-D58C14D5C5AB}" name="Column3508" dataDxfId="13008"/>
    <tableColumn id="3525" xr3:uid="{16BFD2F2-9323-4CDE-8A8A-49FF2CADC280}" name="Column3509" dataDxfId="13007"/>
    <tableColumn id="3526" xr3:uid="{A448A4FF-ADFE-4E2E-B57D-906AA49833D7}" name="Column3510" dataDxfId="13006"/>
    <tableColumn id="3527" xr3:uid="{77C188E2-642F-4D26-9DE7-633178776A15}" name="Column3511" dataDxfId="13005"/>
    <tableColumn id="3528" xr3:uid="{FB1F76FE-8C53-4269-BF39-8AA4B7183960}" name="Column3512" dataDxfId="13004"/>
    <tableColumn id="3529" xr3:uid="{2F50D3BF-850D-4426-BA67-9EF2CCA84311}" name="Column3513" dataDxfId="13003"/>
    <tableColumn id="3530" xr3:uid="{C92C3890-7147-444F-A3A7-1038572D27CB}" name="Column3514" dataDxfId="13002"/>
    <tableColumn id="3531" xr3:uid="{C084A771-76BB-48D6-9606-7BACF676F5D1}" name="Column3515" dataDxfId="13001"/>
    <tableColumn id="3532" xr3:uid="{2254C41E-34DE-4CCD-844D-339A8D547AB5}" name="Column3516" dataDxfId="13000"/>
    <tableColumn id="3533" xr3:uid="{17DFB0AA-3C61-40D2-8996-E554BCEFA8BB}" name="Column3517" dataDxfId="12999"/>
    <tableColumn id="3534" xr3:uid="{F3316E9E-853C-4CF7-B8D4-4F1842FA7DA6}" name="Column3518" dataDxfId="12998"/>
    <tableColumn id="3535" xr3:uid="{9AB24644-B005-44D3-9049-63E11D6E6F76}" name="Column3519" dataDxfId="12997"/>
    <tableColumn id="3536" xr3:uid="{285E6E82-8C5C-4F62-8DEA-3CB08F7531A6}" name="Column3520" dataDxfId="12996"/>
    <tableColumn id="3537" xr3:uid="{FBFD7B21-474F-4A60-AE87-2BC6826903FD}" name="Column3521" dataDxfId="12995"/>
    <tableColumn id="3538" xr3:uid="{F289F07B-1B07-4C8A-88D8-72834268018A}" name="Column3522" dataDxfId="12994"/>
    <tableColumn id="3539" xr3:uid="{9BD6BD47-1131-4146-B517-ED941C720A85}" name="Column3523" dataDxfId="12993"/>
    <tableColumn id="3540" xr3:uid="{B6083FEC-4BC7-4AF0-8D22-63A9E58647DD}" name="Column3524" dataDxfId="12992"/>
    <tableColumn id="3541" xr3:uid="{DA1BE8C0-71C7-425A-8052-71928BFD1960}" name="Column3525" dataDxfId="12991"/>
    <tableColumn id="3542" xr3:uid="{05615DAF-D0F0-46D1-9D1F-5FF14C9746EA}" name="Column3526" dataDxfId="12990"/>
    <tableColumn id="3543" xr3:uid="{B545334D-B4B4-4F74-A35C-FFA8E006BA77}" name="Column3527" dataDxfId="12989"/>
    <tableColumn id="3544" xr3:uid="{A7992B83-F81E-4CF1-82F3-19534E864D52}" name="Column3528" dataDxfId="12988"/>
    <tableColumn id="3545" xr3:uid="{7F809885-B423-4068-B3DE-AE7D85C89633}" name="Column3529" dataDxfId="12987"/>
    <tableColumn id="3546" xr3:uid="{230B3B87-66C4-4922-A000-0437EECFD179}" name="Column3530" dataDxfId="12986"/>
    <tableColumn id="3547" xr3:uid="{4CE02E8B-D530-4988-9399-85B6545184A8}" name="Column3531" dataDxfId="12985"/>
    <tableColumn id="3548" xr3:uid="{2DFDBB62-7191-4EC5-B016-0CC5EA3855EC}" name="Column3532" dataDxfId="12984"/>
    <tableColumn id="3549" xr3:uid="{63A35557-C213-4B71-BCBF-6B0E1FCC0862}" name="Column3533" dataDxfId="12983"/>
    <tableColumn id="3550" xr3:uid="{88781570-1431-4F36-9223-B5F2F16FF184}" name="Column3534" dataDxfId="12982"/>
    <tableColumn id="3551" xr3:uid="{7A9D2494-2FFC-4AE5-818F-5C1023A88CA3}" name="Column3535" dataDxfId="12981"/>
    <tableColumn id="3552" xr3:uid="{6A0EF9C2-20A1-49CE-8CAE-6CB56FBA4C46}" name="Column3536" dataDxfId="12980"/>
    <tableColumn id="3553" xr3:uid="{5DBBDC3D-3294-4A2D-86F2-F1CDC804B880}" name="Column3537" dataDxfId="12979"/>
    <tableColumn id="3554" xr3:uid="{43282074-54D5-427E-B55B-A93AF0740846}" name="Column3538" dataDxfId="12978"/>
    <tableColumn id="3555" xr3:uid="{5E84C956-0A30-41C6-A2C5-0E8B23E966D8}" name="Column3539" dataDxfId="12977"/>
    <tableColumn id="3556" xr3:uid="{427D5FE9-3E9A-4FB5-8985-1E93A0B4B88F}" name="Column3540" dataDxfId="12976"/>
    <tableColumn id="3557" xr3:uid="{BDC3EBA0-E666-4A31-A9C2-055BD853C2F8}" name="Column3541" dataDxfId="12975"/>
    <tableColumn id="3558" xr3:uid="{BC39EE90-58DC-47A7-A858-627C69427EC7}" name="Column3542" dataDxfId="12974"/>
    <tableColumn id="3559" xr3:uid="{3F4DB882-7407-4B60-B8B0-4FE3FAB04CFD}" name="Column3543" dataDxfId="12973"/>
    <tableColumn id="3560" xr3:uid="{4E41D034-62BA-4BDB-B1B4-FF5726552441}" name="Column3544" dataDxfId="12972"/>
    <tableColumn id="3561" xr3:uid="{01EE8A1E-C52F-42FE-B3E3-38E7F9F44EF0}" name="Column3545" dataDxfId="12971"/>
    <tableColumn id="3562" xr3:uid="{618EDB71-7C53-4CC4-A4D6-3B47834F1176}" name="Column3546" dataDxfId="12970"/>
    <tableColumn id="3563" xr3:uid="{BC5EFAF7-32BB-4C4B-A3BF-46547B198E99}" name="Column3547" dataDxfId="12969"/>
    <tableColumn id="3564" xr3:uid="{52B06C56-91C0-4A55-B969-64E449EC4BD4}" name="Column3548" dataDxfId="12968"/>
    <tableColumn id="3565" xr3:uid="{50E73C96-CB58-40C9-A6A0-D42530B323AC}" name="Column3549" dataDxfId="12967"/>
    <tableColumn id="3566" xr3:uid="{892626E8-E3BB-49DC-BD7F-A348F4083FB4}" name="Column3550" dataDxfId="12966"/>
    <tableColumn id="3567" xr3:uid="{65CFFF44-7A51-47B0-8A13-C206EF97578A}" name="Column3551" dataDxfId="12965"/>
    <tableColumn id="3568" xr3:uid="{EB23710C-D4C1-44D8-A4DB-5E6FA5763A48}" name="Column3552" dataDxfId="12964"/>
    <tableColumn id="3569" xr3:uid="{452160CE-1E71-47C0-88C6-43937E8CE56D}" name="Column3553" dataDxfId="12963"/>
    <tableColumn id="3570" xr3:uid="{D0699509-8181-4F8D-BC29-09B005FC5992}" name="Column3554" dataDxfId="12962"/>
    <tableColumn id="3571" xr3:uid="{3A9DB76F-ACCB-4C8B-A17C-D9FA96F88ACE}" name="Column3555" dataDxfId="12961"/>
    <tableColumn id="3572" xr3:uid="{CD7C2D47-4D4C-4B8A-8041-56FD6D697C97}" name="Column3556" dataDxfId="12960"/>
    <tableColumn id="3573" xr3:uid="{B255AF06-2767-422B-ADF1-A5C5FF40C564}" name="Column3557" dataDxfId="12959"/>
    <tableColumn id="3574" xr3:uid="{2D439876-8096-4A06-A984-6FF3B51FA9AE}" name="Column3558" dataDxfId="12958"/>
    <tableColumn id="3575" xr3:uid="{BF1E8775-D515-411D-B156-EF8C56CED69A}" name="Column3559" dataDxfId="12957"/>
    <tableColumn id="3576" xr3:uid="{13A142A0-782E-4DD0-AE81-6D563B24AFB0}" name="Column3560" dataDxfId="12956"/>
    <tableColumn id="3577" xr3:uid="{95DE4D2B-00CB-418E-AA2B-FD3656EE66E0}" name="Column3561" dataDxfId="12955"/>
    <tableColumn id="3578" xr3:uid="{BD7EAC5B-8D56-4FFD-BC89-4E3F39EC482C}" name="Column3562" dataDxfId="12954"/>
    <tableColumn id="3579" xr3:uid="{3E22DFCB-EDEE-41C6-9C6D-2B30AA2ABB64}" name="Column3563" dataDxfId="12953"/>
    <tableColumn id="3580" xr3:uid="{C15E1ED3-3044-4702-BA31-AB5F3B2D9E3F}" name="Column3564" dataDxfId="12952"/>
    <tableColumn id="3581" xr3:uid="{88E939E0-D422-4D8E-BD30-8D685150A1CE}" name="Column3565" dataDxfId="12951"/>
    <tableColumn id="3582" xr3:uid="{BE10497B-8ACB-4E36-AC0A-E526A97EA0A1}" name="Column3566" dataDxfId="12950"/>
    <tableColumn id="3583" xr3:uid="{61111736-5FC2-436C-8E2F-445E98B36F04}" name="Column3567" dataDxfId="12949"/>
    <tableColumn id="3584" xr3:uid="{03F6AC9C-8E70-4445-A130-1AAE5C6FAC11}" name="Column3568" dataDxfId="12948"/>
    <tableColumn id="3585" xr3:uid="{ABC05647-9C77-4A67-889C-6B813AE24034}" name="Column3569" dataDxfId="12947"/>
    <tableColumn id="3586" xr3:uid="{1C6C8E0F-2C0A-4CF6-9614-C05D321A1C58}" name="Column3570" dataDxfId="12946"/>
    <tableColumn id="3587" xr3:uid="{3470BFD8-6CA0-41A3-AFDB-305DA0E81EF6}" name="Column3571" dataDxfId="12945"/>
    <tableColumn id="3588" xr3:uid="{6ECE24B4-D536-4160-9E5D-D42608C04110}" name="Column3572" dataDxfId="12944"/>
    <tableColumn id="3589" xr3:uid="{E8500D31-CE8C-4C89-9B91-16F290561B16}" name="Column3573" dataDxfId="12943"/>
    <tableColumn id="3590" xr3:uid="{A1B2AB68-B026-485F-B3B1-676319704054}" name="Column3574" dataDxfId="12942"/>
    <tableColumn id="3591" xr3:uid="{B1EF962D-55DA-4EA5-906E-9B3B441C76D8}" name="Column3575" dataDxfId="12941"/>
    <tableColumn id="3592" xr3:uid="{0E80759A-3174-4632-B465-CB58E7C88E36}" name="Column3576" dataDxfId="12940"/>
    <tableColumn id="3593" xr3:uid="{A7E240FD-DACE-4341-B99B-0D33839C9286}" name="Column3577" dataDxfId="12939"/>
    <tableColumn id="3594" xr3:uid="{B2F78C9C-1C8C-4A4E-A2A1-755AAC3DDC3B}" name="Column3578" dataDxfId="12938"/>
    <tableColumn id="3595" xr3:uid="{C8A3161D-006E-439D-9AB5-731E6EEAE7D8}" name="Column3579" dataDxfId="12937"/>
    <tableColumn id="3596" xr3:uid="{F6EB71F2-DF50-46D7-A401-3C4EB13CFA9D}" name="Column3580" dataDxfId="12936"/>
    <tableColumn id="3597" xr3:uid="{D83D6DC3-912F-4E08-B84C-64F34486ABAA}" name="Column3581" dataDxfId="12935"/>
    <tableColumn id="3598" xr3:uid="{6CAEB2BA-2EA5-43E1-9F2E-1B3BCECA176B}" name="Column3582" dataDxfId="12934"/>
    <tableColumn id="3599" xr3:uid="{8962EF34-2ED7-4E70-B591-9552ED0C4EDF}" name="Column3583" dataDxfId="12933"/>
    <tableColumn id="3600" xr3:uid="{132752ED-09CE-48B5-A953-9D66B4D42DDF}" name="Column3584" dataDxfId="12932"/>
    <tableColumn id="3601" xr3:uid="{D4F00575-9CF5-497C-9FDA-3506564539D4}" name="Column3585" dataDxfId="12931"/>
    <tableColumn id="3602" xr3:uid="{4552F051-3773-4C14-9917-B47ED67D2892}" name="Column3586" dataDxfId="12930"/>
    <tableColumn id="3603" xr3:uid="{0A9730E5-C0BF-4332-BC54-C967F190A484}" name="Column3587" dataDxfId="12929"/>
    <tableColumn id="3604" xr3:uid="{6E9CA817-4D26-45D8-9BA8-91632FE6F303}" name="Column3588" dataDxfId="12928"/>
    <tableColumn id="3605" xr3:uid="{B99FFD22-6192-4AB9-A032-36992922BCCF}" name="Column3589" dataDxfId="12927"/>
    <tableColumn id="3606" xr3:uid="{4526F078-01B3-4577-9530-A87A84C8531D}" name="Column3590" dataDxfId="12926"/>
    <tableColumn id="3607" xr3:uid="{0DF2C30F-83D6-4FC0-8BE4-86959DE50A81}" name="Column3591" dataDxfId="12925"/>
    <tableColumn id="3608" xr3:uid="{98C63B0B-72BE-4CE8-A37E-DA91B686C5A9}" name="Column3592" dataDxfId="12924"/>
    <tableColumn id="3609" xr3:uid="{B46DBB87-DD82-43C3-9EE8-46676687553C}" name="Column3593" dataDxfId="12923"/>
    <tableColumn id="3610" xr3:uid="{534CCBCF-9C26-4282-B704-A24F062B83BB}" name="Column3594" dataDxfId="12922"/>
    <tableColumn id="3611" xr3:uid="{43B48527-A1C5-44C5-95B9-1904DF29CC6E}" name="Column3595" dataDxfId="12921"/>
    <tableColumn id="3612" xr3:uid="{8666EDBD-8233-4F35-B1A5-E528EB7DA40F}" name="Column3596" dataDxfId="12920"/>
    <tableColumn id="3613" xr3:uid="{FE3DE367-6813-4724-8124-96F1E4B549AE}" name="Column3597" dataDxfId="12919"/>
    <tableColumn id="3614" xr3:uid="{9498FA17-E8E4-45E8-A39C-FB67EE536D45}" name="Column3598" dataDxfId="12918"/>
    <tableColumn id="3615" xr3:uid="{26E343EE-CA84-4F14-B7DD-CA60C19697BC}" name="Column3599" dataDxfId="12917"/>
    <tableColumn id="3616" xr3:uid="{ABEE5850-D34B-40E9-9235-88096D3EF259}" name="Column3600" dataDxfId="12916"/>
    <tableColumn id="3617" xr3:uid="{625DB341-C1AF-4F18-A53F-007BFE704066}" name="Column3601" dataDxfId="12915"/>
    <tableColumn id="3618" xr3:uid="{7C3463A9-583E-468A-A5A1-A96A368E12BB}" name="Column3602" dataDxfId="12914"/>
    <tableColumn id="3619" xr3:uid="{A62BE943-63B1-44C4-A7E6-FB7C54D4E7F6}" name="Column3603" dataDxfId="12913"/>
    <tableColumn id="3620" xr3:uid="{E5E2ACC7-2461-4743-BB8E-058A105564AD}" name="Column3604" dataDxfId="12912"/>
    <tableColumn id="3621" xr3:uid="{A19EAEEB-21B6-4EF8-B057-0A26E043A174}" name="Column3605" dataDxfId="12911"/>
    <tableColumn id="3622" xr3:uid="{376CCA2B-135B-43EF-874B-755546D88909}" name="Column3606" dataDxfId="12910"/>
    <tableColumn id="3623" xr3:uid="{E4C67989-7D98-4ABC-BA42-46B1A54F0234}" name="Column3607" dataDxfId="12909"/>
    <tableColumn id="3624" xr3:uid="{5E12C387-8A6C-4938-814A-FCB7EB7D221F}" name="Column3608" dataDxfId="12908"/>
    <tableColumn id="3625" xr3:uid="{1D1A45BF-8014-406E-ABFC-E63F707BB7AB}" name="Column3609" dataDxfId="12907"/>
    <tableColumn id="3626" xr3:uid="{DDFFC9B5-2822-497F-9E36-C8CB7A35AFE3}" name="Column3610" dataDxfId="12906"/>
    <tableColumn id="3627" xr3:uid="{718F4321-988F-4BCE-80B0-7703B911DE9A}" name="Column3611" dataDxfId="12905"/>
    <tableColumn id="3628" xr3:uid="{179DD085-6425-4B94-84C0-8FA4F63A0502}" name="Column3612" dataDxfId="12904"/>
    <tableColumn id="3629" xr3:uid="{C5F280CF-FC6A-410A-8F6E-CB7F4F253631}" name="Column3613" dataDxfId="12903"/>
    <tableColumn id="3630" xr3:uid="{AD5BCEF1-41F2-4265-88B5-F8EB75B881B5}" name="Column3614" dataDxfId="12902"/>
    <tableColumn id="3631" xr3:uid="{71C9331E-91D1-4DCE-914F-B917D2DAA6BF}" name="Column3615" dataDxfId="12901"/>
    <tableColumn id="3632" xr3:uid="{6494C276-110C-4AE0-BD1A-F850C3A751BA}" name="Column3616" dataDxfId="12900"/>
    <tableColumn id="3633" xr3:uid="{6E523E80-EC73-4AA1-B558-D77646B209F8}" name="Column3617" dataDxfId="12899"/>
    <tableColumn id="3634" xr3:uid="{005F014F-645A-4EDA-A859-47D60EF51E56}" name="Column3618" dataDxfId="12898"/>
    <tableColumn id="3635" xr3:uid="{958B1A88-1B2E-4E92-8329-A019326A1AEB}" name="Column3619" dataDxfId="12897"/>
    <tableColumn id="3636" xr3:uid="{C4691D09-31C6-418F-854C-B82E663C64EF}" name="Column3620" dataDxfId="12896"/>
    <tableColumn id="3637" xr3:uid="{F5B0F4F3-A1DC-4567-B6B5-32AA5288B998}" name="Column3621" dataDxfId="12895"/>
    <tableColumn id="3638" xr3:uid="{F742166A-72BF-4C26-B55B-9B47C280216B}" name="Column3622" dataDxfId="12894"/>
    <tableColumn id="3639" xr3:uid="{CDC420A8-0363-4549-B82B-8425CF65B975}" name="Column3623" dataDxfId="12893"/>
    <tableColumn id="3640" xr3:uid="{E3945D6E-BA34-498C-9630-EBB1E512786A}" name="Column3624" dataDxfId="12892"/>
    <tableColumn id="3641" xr3:uid="{B73749F9-557B-41D4-BD5C-1C4F1E1CB689}" name="Column3625" dataDxfId="12891"/>
    <tableColumn id="3642" xr3:uid="{61E355D5-6AC3-4C94-8790-391B424A16E8}" name="Column3626" dataDxfId="12890"/>
    <tableColumn id="3643" xr3:uid="{6D534CAC-0969-40BD-B43A-CE241C32F668}" name="Column3627" dataDxfId="12889"/>
    <tableColumn id="3644" xr3:uid="{1D131DB1-66A1-4CBA-9AC9-3A20FC865FE4}" name="Column3628" dataDxfId="12888"/>
    <tableColumn id="3645" xr3:uid="{53DA146D-3195-4E6D-BDB3-6FE961B55315}" name="Column3629" dataDxfId="12887"/>
    <tableColumn id="3646" xr3:uid="{33971AF4-0017-4A7F-858F-1AF82098B1A5}" name="Column3630" dataDxfId="12886"/>
    <tableColumn id="3647" xr3:uid="{84DC7189-70C9-4DAD-960B-87B4E144E0AB}" name="Column3631" dataDxfId="12885"/>
    <tableColumn id="3648" xr3:uid="{5D5FD535-7841-481E-ABDA-3FF53FC6F931}" name="Column3632" dataDxfId="12884"/>
    <tableColumn id="3649" xr3:uid="{C1921BF3-B4BA-49D5-ABF4-98C0E18B6319}" name="Column3633" dataDxfId="12883"/>
    <tableColumn id="3650" xr3:uid="{8EC5D2CA-3C6C-42D0-860C-557CC100332F}" name="Column3634" dataDxfId="12882"/>
    <tableColumn id="3651" xr3:uid="{648230EA-30CF-4C5E-983F-3AC081F54FAB}" name="Column3635" dataDxfId="12881"/>
    <tableColumn id="3652" xr3:uid="{9DDF16BB-0AC1-4C63-8992-5B5519B73131}" name="Column3636" dataDxfId="12880"/>
    <tableColumn id="3653" xr3:uid="{26DF94F0-6EB0-4616-8256-4B9DB471716E}" name="Column3637" dataDxfId="12879"/>
    <tableColumn id="3654" xr3:uid="{6974121E-09BD-4F28-8FC2-383A090F7273}" name="Column3638" dataDxfId="12878"/>
    <tableColumn id="3655" xr3:uid="{C1C3A002-D2DB-4A14-AB18-38B1A75CD2DA}" name="Column3639" dataDxfId="12877"/>
    <tableColumn id="3656" xr3:uid="{BBC9E2CD-C235-4DF9-83AA-8986D3A0FA36}" name="Column3640" dataDxfId="12876"/>
    <tableColumn id="3657" xr3:uid="{03024FF7-6811-4301-B939-B2AB352558AE}" name="Column3641" dataDxfId="12875"/>
    <tableColumn id="3658" xr3:uid="{886F9C6D-71E8-4E3C-A30B-59719A34A3F4}" name="Column3642" dataDxfId="12874"/>
    <tableColumn id="3659" xr3:uid="{57D283B7-FC72-4590-8735-E89D6A695AA1}" name="Column3643" dataDxfId="12873"/>
    <tableColumn id="3660" xr3:uid="{39852A94-7121-4A96-9D9D-2060D1259992}" name="Column3644" dataDxfId="12872"/>
    <tableColumn id="3661" xr3:uid="{7C95AA69-A9AB-4531-8EAE-3AEFEF526CF7}" name="Column3645" dataDxfId="12871"/>
    <tableColumn id="3662" xr3:uid="{EE391CF1-439C-4625-BC02-6F11184B8D0C}" name="Column3646" dataDxfId="12870"/>
    <tableColumn id="3663" xr3:uid="{E7F344C5-D119-4148-B1AE-D9BB245997C3}" name="Column3647" dataDxfId="12869"/>
    <tableColumn id="3664" xr3:uid="{8C0E27BD-0AE3-466D-ADDE-2C21AC66B836}" name="Column3648" dataDxfId="12868"/>
    <tableColumn id="3665" xr3:uid="{80B5CD40-5730-4D8E-B288-72F2E401AC6B}" name="Column3649" dataDxfId="12867"/>
    <tableColumn id="3666" xr3:uid="{53E4A8BD-EF23-49CA-8314-5872D99B0334}" name="Column3650" dataDxfId="12866"/>
    <tableColumn id="3667" xr3:uid="{EF7E2802-AC27-4859-8F8E-4AC41576D3FE}" name="Column3651" dataDxfId="12865"/>
    <tableColumn id="3668" xr3:uid="{29AA98F2-3F39-4C02-AA97-3BAE0B73FE39}" name="Column3652" dataDxfId="12864"/>
    <tableColumn id="3669" xr3:uid="{55D5200F-66F4-459D-9197-EA3DA846A984}" name="Column3653" dataDxfId="12863"/>
    <tableColumn id="3670" xr3:uid="{D50985BA-6E83-4EBB-99AC-0253019E6A86}" name="Column3654" dataDxfId="12862"/>
    <tableColumn id="3671" xr3:uid="{69E6A7EF-4214-41D0-BC93-A0FCB07CF681}" name="Column3655" dataDxfId="12861"/>
    <tableColumn id="3672" xr3:uid="{59A9C09B-7C94-4E04-AE2C-7763301374DF}" name="Column3656" dataDxfId="12860"/>
    <tableColumn id="3673" xr3:uid="{A50142E4-6622-4DF8-B603-AE8866361871}" name="Column3657" dataDxfId="12859"/>
    <tableColumn id="3674" xr3:uid="{CA5C8BF7-C591-4021-A213-A87CEF6A6654}" name="Column3658" dataDxfId="12858"/>
    <tableColumn id="3675" xr3:uid="{2106158D-14AD-4DA6-BE9D-12DBD56AAFB4}" name="Column3659" dataDxfId="12857"/>
    <tableColumn id="3676" xr3:uid="{E5CA8299-6D02-44F9-AF13-B0BF17A226E3}" name="Column3660" dataDxfId="12856"/>
    <tableColumn id="3677" xr3:uid="{351DE51F-7990-473E-9A33-030F62FBCC0D}" name="Column3661" dataDxfId="12855"/>
    <tableColumn id="3678" xr3:uid="{96B5D623-A1CA-4B70-934D-7D1DFF8D2DF1}" name="Column3662" dataDxfId="12854"/>
    <tableColumn id="3679" xr3:uid="{9397B5D9-B17A-4D3D-8F61-0AE4F3FBB319}" name="Column3663" dataDxfId="12853"/>
    <tableColumn id="3680" xr3:uid="{28336EF1-F295-43AB-B24E-4541EB607966}" name="Column3664" dataDxfId="12852"/>
    <tableColumn id="3681" xr3:uid="{4C1C8633-408E-4FE5-9723-F39E1FF62283}" name="Column3665" dataDxfId="12851"/>
    <tableColumn id="3682" xr3:uid="{76B0BE4A-D378-4D9D-80A6-E8856009B436}" name="Column3666" dataDxfId="12850"/>
    <tableColumn id="3683" xr3:uid="{DB1D639C-6790-4067-88ED-0F0524D51F7A}" name="Column3667" dataDxfId="12849"/>
    <tableColumn id="3684" xr3:uid="{2D4A8CD5-2A40-4438-916D-C08314087BB4}" name="Column3668" dataDxfId="12848"/>
    <tableColumn id="3685" xr3:uid="{0B60C9D1-68A4-4523-961C-415AA608CBC6}" name="Column3669" dataDxfId="12847"/>
    <tableColumn id="3686" xr3:uid="{FA5F6357-B487-4BC5-9CC5-6726C868FA84}" name="Column3670" dataDxfId="12846"/>
    <tableColumn id="3687" xr3:uid="{B975C070-D690-45E8-9ECB-C2EFAF2F2EAE}" name="Column3671" dataDxfId="12845"/>
    <tableColumn id="3688" xr3:uid="{021710AE-C009-48A6-BF9E-C98BAB5ECB5B}" name="Column3672" dataDxfId="12844"/>
    <tableColumn id="3689" xr3:uid="{0DAE4D1D-B884-4D6C-AD89-93A3D19C4093}" name="Column3673" dataDxfId="12843"/>
    <tableColumn id="3690" xr3:uid="{67967BA6-B666-436F-834B-88F84075F9B2}" name="Column3674" dataDxfId="12842"/>
    <tableColumn id="3691" xr3:uid="{D05B99F2-4453-4012-9FC5-4419FFC0E33A}" name="Column3675" dataDxfId="12841"/>
    <tableColumn id="3692" xr3:uid="{6E59D5E8-2CB9-4563-A761-5897920F11D4}" name="Column3676" dataDxfId="12840"/>
    <tableColumn id="3693" xr3:uid="{CB926FE1-4F9D-4D17-9B25-F4015ED4D791}" name="Column3677" dataDxfId="12839"/>
    <tableColumn id="3694" xr3:uid="{B4404C59-1DFE-436E-8EE1-6CF8E7327640}" name="Column3678" dataDxfId="12838"/>
    <tableColumn id="3695" xr3:uid="{971C7E19-367D-4A27-8C28-A2BB4431547A}" name="Column3679" dataDxfId="12837"/>
    <tableColumn id="3696" xr3:uid="{F5F5BA4F-D1F9-4EDF-ADB2-BA141E9C8B01}" name="Column3680" dataDxfId="12836"/>
    <tableColumn id="3697" xr3:uid="{38F7094F-96B0-45CF-8578-9E0373633283}" name="Column3681" dataDxfId="12835"/>
    <tableColumn id="3698" xr3:uid="{BA9BC27A-AF19-491C-95CE-37073862B96A}" name="Column3682" dataDxfId="12834"/>
    <tableColumn id="3699" xr3:uid="{6E1C9802-4E18-466E-9E3D-B0CB0A864312}" name="Column3683" dataDxfId="12833"/>
    <tableColumn id="3700" xr3:uid="{E71096CE-0B62-4F8A-BA4B-6B37307B0E03}" name="Column3684" dataDxfId="12832"/>
    <tableColumn id="3701" xr3:uid="{91DBB6ED-C3FD-4CF0-94D0-8B92DABCA6EB}" name="Column3685" dataDxfId="12831"/>
    <tableColumn id="3702" xr3:uid="{495B2B6E-3A5C-4FD7-B1F7-752C0EFE47E7}" name="Column3686" dataDxfId="12830"/>
    <tableColumn id="3703" xr3:uid="{0E7423F4-9848-466C-B257-30F3C4F42B7D}" name="Column3687" dataDxfId="12829"/>
    <tableColumn id="3704" xr3:uid="{119C3157-0997-4AF4-ADBE-3085AB73623E}" name="Column3688" dataDxfId="12828"/>
    <tableColumn id="3705" xr3:uid="{554AE965-1AF2-453E-ADE3-D076BECFB468}" name="Column3689" dataDxfId="12827"/>
    <tableColumn id="3706" xr3:uid="{E7D47A76-5C68-416B-8E0C-8DB3EA56172E}" name="Column3690" dataDxfId="12826"/>
    <tableColumn id="3707" xr3:uid="{85E8AF00-DAF4-4BE4-B7FC-F4F642739383}" name="Column3691" dataDxfId="12825"/>
    <tableColumn id="3708" xr3:uid="{DB4482CA-1D38-43AF-AC73-D5F42066952B}" name="Column3692" dataDxfId="12824"/>
    <tableColumn id="3709" xr3:uid="{ECAC9E52-7886-479B-963A-FA5E48B9EE51}" name="Column3693" dataDxfId="12823"/>
    <tableColumn id="3710" xr3:uid="{4DB925FB-31D2-4AA9-BF0C-C356641D8526}" name="Column3694" dataDxfId="12822"/>
    <tableColumn id="3711" xr3:uid="{AE647A8C-203F-4CD9-B561-724FD4E302CD}" name="Column3695" dataDxfId="12821"/>
    <tableColumn id="3712" xr3:uid="{E7469B6E-A6A8-48A6-BF48-34098A13F82E}" name="Column3696" dataDxfId="12820"/>
    <tableColumn id="3713" xr3:uid="{F5AC90FD-DE5F-484D-AFFF-16907E675631}" name="Column3697" dataDxfId="12819"/>
    <tableColumn id="3714" xr3:uid="{C52B84EF-F489-4F47-8DFA-A71EA013710C}" name="Column3698" dataDxfId="12818"/>
    <tableColumn id="3715" xr3:uid="{4D9DD0B8-04D6-441D-8AAE-EAA701C22CED}" name="Column3699" dataDxfId="12817"/>
    <tableColumn id="3716" xr3:uid="{1F27A8A8-6525-4050-8F9F-3CDC624172D9}" name="Column3700" dataDxfId="12816"/>
    <tableColumn id="3717" xr3:uid="{6E7DA0EB-7736-4A3A-BC9C-CCCE3C65DE85}" name="Column3701" dataDxfId="12815"/>
    <tableColumn id="3718" xr3:uid="{3629E998-EDD4-485F-A26E-4C617805EA4B}" name="Column3702" dataDxfId="12814"/>
    <tableColumn id="3719" xr3:uid="{4614B89E-212B-4DEC-B76A-80E0EDD2D16E}" name="Column3703" dataDxfId="12813"/>
    <tableColumn id="3720" xr3:uid="{AFE6C429-F420-4AD1-B10B-8866804F81A7}" name="Column3704" dataDxfId="12812"/>
    <tableColumn id="3721" xr3:uid="{5EBF8434-825A-4359-89C2-D3E86B74F61B}" name="Column3705" dataDxfId="12811"/>
    <tableColumn id="3722" xr3:uid="{F0804A91-EFC7-4D81-AFE6-02E1931441A3}" name="Column3706" dataDxfId="12810"/>
    <tableColumn id="3723" xr3:uid="{A96C38B2-6663-480C-A8F4-7B0EB83114BC}" name="Column3707" dataDxfId="12809"/>
    <tableColumn id="3724" xr3:uid="{A52550BF-51E1-46A7-A240-95876F4D7BD0}" name="Column3708" dataDxfId="12808"/>
    <tableColumn id="3725" xr3:uid="{47327F2F-A962-49A8-82C2-FE6B88BF4D46}" name="Column3709" dataDxfId="12807"/>
    <tableColumn id="3726" xr3:uid="{D7841E89-BF11-49DF-8E6D-2D9B1D1EA42F}" name="Column3710" dataDxfId="12806"/>
    <tableColumn id="3727" xr3:uid="{D694350C-56C6-4AB9-9DC3-040C3338310C}" name="Column3711" dataDxfId="12805"/>
    <tableColumn id="3728" xr3:uid="{CB425AB5-3328-4C78-BD62-FC5E23F8CFDD}" name="Column3712" dataDxfId="12804"/>
    <tableColumn id="3729" xr3:uid="{0D14BBCA-6DB1-456A-A163-2922F65C2AAA}" name="Column3713" dataDxfId="12803"/>
    <tableColumn id="3730" xr3:uid="{77372F18-38B7-4FBB-B098-A87E92B973EB}" name="Column3714" dataDxfId="12802"/>
    <tableColumn id="3731" xr3:uid="{6CE1C5FD-21C9-4680-9FB1-8CB5816982FD}" name="Column3715" dataDxfId="12801"/>
    <tableColumn id="3732" xr3:uid="{693F628A-9453-4BFC-A06B-8BF7231B2C67}" name="Column3716" dataDxfId="12800"/>
    <tableColumn id="3733" xr3:uid="{A2016B2E-23E1-45DC-96B3-621441FA9985}" name="Column3717" dataDxfId="12799"/>
    <tableColumn id="3734" xr3:uid="{D9C5A039-67DD-4AF9-AA6A-F68971D658A5}" name="Column3718" dataDxfId="12798"/>
    <tableColumn id="3735" xr3:uid="{1E1D5847-91FB-4045-8992-38D43EC3AF88}" name="Column3719" dataDxfId="12797"/>
    <tableColumn id="3736" xr3:uid="{BF67AA2B-639E-40E2-8EBD-75ED961561C4}" name="Column3720" dataDxfId="12796"/>
    <tableColumn id="3737" xr3:uid="{6E2C7332-B2C1-4769-8485-D8C10ECB9FFF}" name="Column3721" dataDxfId="12795"/>
    <tableColumn id="3738" xr3:uid="{D0DEF966-FAAF-470A-9BF5-86A34FCE7087}" name="Column3722" dataDxfId="12794"/>
    <tableColumn id="3739" xr3:uid="{13639F6D-8702-4066-954D-27BD682774C7}" name="Column3723" dataDxfId="12793"/>
    <tableColumn id="3740" xr3:uid="{EC4D214F-B68C-474B-87DA-A863E2FC9A0F}" name="Column3724" dataDxfId="12792"/>
    <tableColumn id="3741" xr3:uid="{918E5DA8-DB83-49A9-A7F9-0489F1E7D78B}" name="Column3725" dataDxfId="12791"/>
    <tableColumn id="3742" xr3:uid="{9981D10E-2877-4EB1-805A-4485A5889C9D}" name="Column3726" dataDxfId="12790"/>
    <tableColumn id="3743" xr3:uid="{36355161-5E50-4E58-AE85-2F40D31D7BFF}" name="Column3727" dataDxfId="12789"/>
    <tableColumn id="3744" xr3:uid="{7DFF0908-50EB-47C0-BD43-3F60F5605641}" name="Column3728" dataDxfId="12788"/>
    <tableColumn id="3745" xr3:uid="{A1D07C5E-F8D3-4604-B3E3-6328141FD3B2}" name="Column3729" dataDxfId="12787"/>
    <tableColumn id="3746" xr3:uid="{E8AD9B4E-7F4B-4C46-A49F-6660457C112F}" name="Column3730" dataDxfId="12786"/>
    <tableColumn id="3747" xr3:uid="{D739D112-E514-40C1-B644-5E42A581CF47}" name="Column3731" dataDxfId="12785"/>
    <tableColumn id="3748" xr3:uid="{7463CA57-BC36-4C1F-B082-D158DDBA0C33}" name="Column3732" dataDxfId="12784"/>
    <tableColumn id="3749" xr3:uid="{5864057C-2CF0-486B-A829-A1496A00D80C}" name="Column3733" dataDxfId="12783"/>
    <tableColumn id="3750" xr3:uid="{921B82FC-9587-4C4E-B902-E10E65D87A6A}" name="Column3734" dataDxfId="12782"/>
    <tableColumn id="3751" xr3:uid="{4432488E-D211-4CE3-9714-18469EAB125E}" name="Column3735" dataDxfId="12781"/>
    <tableColumn id="3752" xr3:uid="{3A05DABD-38F1-4357-81AB-BA2DCCBB80B8}" name="Column3736" dataDxfId="12780"/>
    <tableColumn id="3753" xr3:uid="{1A6B93DE-5CD6-4EBA-91FA-D024106BD470}" name="Column3737" dataDxfId="12779"/>
    <tableColumn id="3754" xr3:uid="{26D3627F-86B0-4327-8AF6-9CC55F2E477D}" name="Column3738" dataDxfId="12778"/>
    <tableColumn id="3755" xr3:uid="{D03AD054-71DC-4256-A1F9-9909027F9CBC}" name="Column3739" dataDxfId="12777"/>
    <tableColumn id="3756" xr3:uid="{F8DB85E0-9C2B-4573-A7C6-FF9DCFDE55A0}" name="Column3740" dataDxfId="12776"/>
    <tableColumn id="3757" xr3:uid="{A86D979B-9C57-4839-B1BC-80B05EDBEA9A}" name="Column3741" dataDxfId="12775"/>
    <tableColumn id="3758" xr3:uid="{B7CC62A1-9FD1-42FF-B859-B049065BD754}" name="Column3742" dataDxfId="12774"/>
    <tableColumn id="3759" xr3:uid="{06FFCE93-D38B-4B30-AEA1-52A94B4558E8}" name="Column3743" dataDxfId="12773"/>
    <tableColumn id="3760" xr3:uid="{B36C3EA2-7BBB-495E-BBA9-65B71A8FAE81}" name="Column3744" dataDxfId="12772"/>
    <tableColumn id="3761" xr3:uid="{4B8B7B37-3CEB-4806-93B0-AC9F6D2E87C2}" name="Column3745" dataDxfId="12771"/>
    <tableColumn id="3762" xr3:uid="{87F77DAD-A288-458E-9D4E-C2E38127CB75}" name="Column3746" dataDxfId="12770"/>
    <tableColumn id="3763" xr3:uid="{797DBA7B-E903-4528-9ADD-548D0B778042}" name="Column3747" dataDxfId="12769"/>
    <tableColumn id="3764" xr3:uid="{2C7736DC-BCF8-4C1A-9989-C4AA7981901C}" name="Column3748" dataDxfId="12768"/>
    <tableColumn id="3765" xr3:uid="{062DE232-F939-4B17-B7A1-748A8CE549C7}" name="Column3749" dataDxfId="12767"/>
    <tableColumn id="3766" xr3:uid="{EDC153A7-676C-404D-8C83-EAEB807A69A3}" name="Column3750" dataDxfId="12766"/>
    <tableColumn id="3767" xr3:uid="{D4917FF6-C081-4E3A-AC80-D70F7B2B4F17}" name="Column3751" dataDxfId="12765"/>
    <tableColumn id="3768" xr3:uid="{1D8DB2C1-9FD6-4626-9223-2F5D63BC6745}" name="Column3752" dataDxfId="12764"/>
    <tableColumn id="3769" xr3:uid="{B6D1CC10-CB80-4873-A80A-A284F4BDDE0A}" name="Column3753" dataDxfId="12763"/>
    <tableColumn id="3770" xr3:uid="{ED656B5B-47D4-43DE-AD63-FC8162E82414}" name="Column3754" dataDxfId="12762"/>
    <tableColumn id="3771" xr3:uid="{DB0AEBFC-0AC5-47AF-8940-FD6C37C1DB29}" name="Column3755" dataDxfId="12761"/>
    <tableColumn id="3772" xr3:uid="{C4DFCBD3-8369-4F8B-A68E-106A4EA0F362}" name="Column3756" dataDxfId="12760"/>
    <tableColumn id="3773" xr3:uid="{BF8171D1-E908-471B-B305-C6EBF08BD102}" name="Column3757" dataDxfId="12759"/>
    <tableColumn id="3774" xr3:uid="{DB652185-11F9-4D9B-9D30-7A01872EE494}" name="Column3758" dataDxfId="12758"/>
    <tableColumn id="3775" xr3:uid="{76CC985F-A71E-40DF-9281-83CAED88E392}" name="Column3759" dataDxfId="12757"/>
    <tableColumn id="3776" xr3:uid="{B1671D43-F5E5-4A35-AA22-AA566F1AB094}" name="Column3760" dataDxfId="12756"/>
    <tableColumn id="3777" xr3:uid="{B850F487-9616-485F-9C53-D68506DC27A4}" name="Column3761" dataDxfId="12755"/>
    <tableColumn id="3778" xr3:uid="{2E43401E-8707-4372-BE77-BE51D3AB24EE}" name="Column3762" dataDxfId="12754"/>
    <tableColumn id="3779" xr3:uid="{6CABC1FB-1BC1-4A66-8CF2-87731131F3BD}" name="Column3763" dataDxfId="12753"/>
    <tableColumn id="3780" xr3:uid="{0E7234C6-79E6-44D2-9402-54636BEAAAEE}" name="Column3764" dataDxfId="12752"/>
    <tableColumn id="3781" xr3:uid="{60F87A69-8A3E-4C6A-88A5-12C5A6B8E856}" name="Column3765" dataDxfId="12751"/>
    <tableColumn id="3782" xr3:uid="{54FF6801-4FCC-4374-819D-E7F7DFAB1095}" name="Column3766" dataDxfId="12750"/>
    <tableColumn id="3783" xr3:uid="{9171F6B4-BC33-4EF3-990F-D9F28D2E118E}" name="Column3767" dataDxfId="12749"/>
    <tableColumn id="3784" xr3:uid="{C35EE150-C592-490F-9719-06695F8A7A2A}" name="Column3768" dataDxfId="12748"/>
    <tableColumn id="3785" xr3:uid="{0CAC2AF4-FBDA-4CA4-A320-659E72728A69}" name="Column3769" dataDxfId="12747"/>
    <tableColumn id="3786" xr3:uid="{7D59317D-AA04-4126-8037-65919B8765BB}" name="Column3770" dataDxfId="12746"/>
    <tableColumn id="3787" xr3:uid="{EF992D70-944E-442E-9B9F-13F5B2AD0814}" name="Column3771" dataDxfId="12745"/>
    <tableColumn id="3788" xr3:uid="{D6798190-18F3-4279-9F37-EBD62CABAAFB}" name="Column3772" dataDxfId="12744"/>
    <tableColumn id="3789" xr3:uid="{43225EA4-4762-4DD6-BC53-2B17FC1D6738}" name="Column3773" dataDxfId="12743"/>
    <tableColumn id="3790" xr3:uid="{C957CE9F-620C-488F-A907-4A5FABD8DEFE}" name="Column3774" dataDxfId="12742"/>
    <tableColumn id="3791" xr3:uid="{C399B99C-52D9-469B-BCEF-24843CE4B072}" name="Column3775" dataDxfId="12741"/>
    <tableColumn id="3792" xr3:uid="{45D9659C-8A76-4F07-8BC9-FD4455934D71}" name="Column3776" dataDxfId="12740"/>
    <tableColumn id="3793" xr3:uid="{2B79F64B-85DD-4EAC-96B7-A76012CE171B}" name="Column3777" dataDxfId="12739"/>
    <tableColumn id="3794" xr3:uid="{B8C91C0C-107A-4D38-869A-0B92A2FA73ED}" name="Column3778" dataDxfId="12738"/>
    <tableColumn id="3795" xr3:uid="{3F17E835-FCE0-45C2-90E2-4F5BF2AB1EC0}" name="Column3779" dataDxfId="12737"/>
    <tableColumn id="3796" xr3:uid="{F4517AF1-BED8-435E-B783-FD2892335EF9}" name="Column3780" dataDxfId="12736"/>
    <tableColumn id="3797" xr3:uid="{C90AF40E-E777-454D-99E0-43A6825BE14B}" name="Column3781" dataDxfId="12735"/>
    <tableColumn id="3798" xr3:uid="{45D88E62-EF65-4BE9-8C17-66A97FA9DF84}" name="Column3782" dataDxfId="12734"/>
    <tableColumn id="3799" xr3:uid="{4A2EE5DB-1C38-4394-AE86-9CDCC2D7B48A}" name="Column3783" dataDxfId="12733"/>
    <tableColumn id="3800" xr3:uid="{AC609A12-4F4E-4547-ADA5-4C53DD7BAC07}" name="Column3784" dataDxfId="12732"/>
    <tableColumn id="3801" xr3:uid="{823C4AC1-A91A-47F1-B62F-A43631C7D1F4}" name="Column3785" dataDxfId="12731"/>
    <tableColumn id="3802" xr3:uid="{741426A1-E40D-4445-9EDC-62FADF183798}" name="Column3786" dataDxfId="12730"/>
    <tableColumn id="3803" xr3:uid="{505AD521-A2E6-4210-AF0B-8392F184D108}" name="Column3787" dataDxfId="12729"/>
    <tableColumn id="3804" xr3:uid="{81EB9998-1C64-4827-81E3-6106D0EC2BD1}" name="Column3788" dataDxfId="12728"/>
    <tableColumn id="3805" xr3:uid="{FBF30E40-A96F-4462-AA3A-254B4BDC71D2}" name="Column3789" dataDxfId="12727"/>
    <tableColumn id="3806" xr3:uid="{F773754A-76DA-4DB1-A23A-270576C556A9}" name="Column3790" dataDxfId="12726"/>
    <tableColumn id="3807" xr3:uid="{EEA9FF47-89FF-4AA9-879B-379E8A516D0E}" name="Column3791" dataDxfId="12725"/>
    <tableColumn id="3808" xr3:uid="{18B8C3B2-70CC-499A-9BAB-3E2FA753681E}" name="Column3792" dataDxfId="12724"/>
    <tableColumn id="3809" xr3:uid="{12C49D01-CEFE-4C32-9E04-BCB48A391DB1}" name="Column3793" dataDxfId="12723"/>
    <tableColumn id="3810" xr3:uid="{CECD1935-252E-4AA0-A285-B852B9C85BD5}" name="Column3794" dataDxfId="12722"/>
    <tableColumn id="3811" xr3:uid="{CD24714C-27C1-4757-9ABD-014E933B7296}" name="Column3795" dataDxfId="12721"/>
    <tableColumn id="3812" xr3:uid="{E1BD0B3E-735F-4AED-B2F6-434D7217D9B7}" name="Column3796" dataDxfId="12720"/>
    <tableColumn id="3813" xr3:uid="{0808DF65-5FF0-4D47-AF4F-C11AC0630D96}" name="Column3797" dataDxfId="12719"/>
    <tableColumn id="3814" xr3:uid="{5B03CC7B-EFD8-409B-B66E-E3A114CA6191}" name="Column3798" dataDxfId="12718"/>
    <tableColumn id="3815" xr3:uid="{9EDFE17A-137B-4536-94D3-0E2350A68CB9}" name="Column3799" dataDxfId="12717"/>
    <tableColumn id="3816" xr3:uid="{32786773-E0C0-45E1-A7A4-9E8DF1C892D9}" name="Column3800" dataDxfId="12716"/>
    <tableColumn id="3817" xr3:uid="{43D10093-69AC-47FB-9887-40896C196C81}" name="Column3801" dataDxfId="12715"/>
    <tableColumn id="3818" xr3:uid="{B0FE8698-161F-4982-94F9-E2615CC1085A}" name="Column3802" dataDxfId="12714"/>
    <tableColumn id="3819" xr3:uid="{4082BE28-C031-4BC7-8D7D-5E45A8177D62}" name="Column3803" dataDxfId="12713"/>
    <tableColumn id="3820" xr3:uid="{24BFBAD3-ADA3-4B9E-8F1E-A774AFDB4D93}" name="Column3804" dataDxfId="12712"/>
    <tableColumn id="3821" xr3:uid="{D4061D9C-0B95-4BF3-8C0F-03B7E1638327}" name="Column3805" dataDxfId="12711"/>
    <tableColumn id="3822" xr3:uid="{3164FCE6-E552-4004-94B2-B9D991B8E170}" name="Column3806" dataDxfId="12710"/>
    <tableColumn id="3823" xr3:uid="{4E68E01B-9534-40AF-A586-CB46D9A5796F}" name="Column3807" dataDxfId="12709"/>
    <tableColumn id="3824" xr3:uid="{8D8C42EC-0413-4553-B876-2B71A9361FCA}" name="Column3808" dataDxfId="12708"/>
    <tableColumn id="3825" xr3:uid="{A5F21B50-61DC-4008-896A-8FFED7F23873}" name="Column3809" dataDxfId="12707"/>
    <tableColumn id="3826" xr3:uid="{FE6D2B32-B859-4772-A8D5-E5B2B7F58EDC}" name="Column3810" dataDxfId="12706"/>
    <tableColumn id="3827" xr3:uid="{0AFCBD49-ED2F-4A75-9ED0-308815C21BA6}" name="Column3811" dataDxfId="12705"/>
    <tableColumn id="3828" xr3:uid="{D22CCDF9-00CD-4928-A186-C24105343637}" name="Column3812" dataDxfId="12704"/>
    <tableColumn id="3829" xr3:uid="{8D605FE4-61CB-4DCA-878F-ACB66B109845}" name="Column3813" dataDxfId="12703"/>
    <tableColumn id="3830" xr3:uid="{89B54CE8-F7DB-4B86-A901-625099C89D31}" name="Column3814" dataDxfId="12702"/>
    <tableColumn id="3831" xr3:uid="{168943FA-42DA-4020-A0CC-39E849CB3B8C}" name="Column3815" dataDxfId="12701"/>
    <tableColumn id="3832" xr3:uid="{470005E8-DA19-4357-AEB4-30A940B9770F}" name="Column3816" dataDxfId="12700"/>
    <tableColumn id="3833" xr3:uid="{47968C6F-3590-4AAA-A770-065E9A732FD4}" name="Column3817" dataDxfId="12699"/>
    <tableColumn id="3834" xr3:uid="{F9C4E8FD-6B99-4AF2-9C03-EB07B8A510E2}" name="Column3818" dataDxfId="12698"/>
    <tableColumn id="3835" xr3:uid="{F5B48D87-282D-466E-BBBE-71582CFEAF5A}" name="Column3819" dataDxfId="12697"/>
    <tableColumn id="3836" xr3:uid="{96802C3E-7051-413C-BF1C-A5A188EC44CC}" name="Column3820" dataDxfId="12696"/>
    <tableColumn id="3837" xr3:uid="{591604B1-AD1D-4F8D-A3BC-338FEE340212}" name="Column3821" dataDxfId="12695"/>
    <tableColumn id="3838" xr3:uid="{1F2256EC-25F1-47BA-8D1C-642DDB11FBD9}" name="Column3822" dataDxfId="12694"/>
    <tableColumn id="3839" xr3:uid="{2354D226-136E-43B8-BB3D-69D5AB107A74}" name="Column3823" dataDxfId="12693"/>
    <tableColumn id="3840" xr3:uid="{1E52D947-90D0-4CF4-AAC9-AEAEFAAA4C95}" name="Column3824" dataDxfId="12692"/>
    <tableColumn id="3841" xr3:uid="{5C2D9A5F-9DB6-46F5-A076-761C1789625F}" name="Column3825" dataDxfId="12691"/>
    <tableColumn id="3842" xr3:uid="{D62CE5EF-3A60-4829-BAF3-6D8FFB0781FD}" name="Column3826" dataDxfId="12690"/>
    <tableColumn id="3843" xr3:uid="{3EF984FB-07DF-427A-A40A-B02E47EE5B5E}" name="Column3827" dataDxfId="12689"/>
    <tableColumn id="3844" xr3:uid="{CEE6BADC-E873-4F6E-95A1-EA63E0C33608}" name="Column3828" dataDxfId="12688"/>
    <tableColumn id="3845" xr3:uid="{D7776BEB-69E1-4CE0-B8CF-75A55D39A5C0}" name="Column3829" dataDxfId="12687"/>
    <tableColumn id="3846" xr3:uid="{157DA800-9CE8-4CF3-9693-A1C07295E119}" name="Column3830" dataDxfId="12686"/>
    <tableColumn id="3847" xr3:uid="{01B757CF-685C-450D-BB53-902CC727F171}" name="Column3831" dataDxfId="12685"/>
    <tableColumn id="3848" xr3:uid="{1CAD5A8A-B8D0-4FAF-ADA8-026B5896CB88}" name="Column3832" dataDxfId="12684"/>
    <tableColumn id="3849" xr3:uid="{6F7E6198-AB95-48E7-8546-A181B3CC8BE9}" name="Column3833" dataDxfId="12683"/>
    <tableColumn id="3850" xr3:uid="{C78939E9-83EF-439C-AA10-91B9F5520729}" name="Column3834" dataDxfId="12682"/>
    <tableColumn id="3851" xr3:uid="{913DA1D3-D06A-4779-8A00-879935F12C12}" name="Column3835" dataDxfId="12681"/>
    <tableColumn id="3852" xr3:uid="{9CB6F683-189B-441A-97A4-9E35DD0F40E9}" name="Column3836" dataDxfId="12680"/>
    <tableColumn id="3853" xr3:uid="{8923963C-30E3-420C-8821-131F86355BB1}" name="Column3837" dataDxfId="12679"/>
    <tableColumn id="3854" xr3:uid="{B9430966-059A-426D-A67F-563D188A7AE2}" name="Column3838" dataDxfId="12678"/>
    <tableColumn id="3855" xr3:uid="{B16FDD02-CC22-4B42-A72A-EEB011177FC1}" name="Column3839" dataDxfId="12677"/>
    <tableColumn id="3856" xr3:uid="{C91CA309-81EC-4F86-99EC-A5714872F663}" name="Column3840" dataDxfId="12676"/>
    <tableColumn id="3857" xr3:uid="{4CC74DA3-47B3-489D-9C14-BECE50EDB2A5}" name="Column3841" dataDxfId="12675"/>
    <tableColumn id="3858" xr3:uid="{8826593D-47F4-4F5F-B6C1-DE9640DEE1F5}" name="Column3842" dataDxfId="12674"/>
    <tableColumn id="3859" xr3:uid="{11ECAE69-D2D8-4A53-BE52-A47AFFE730DC}" name="Column3843" dataDxfId="12673"/>
    <tableColumn id="3860" xr3:uid="{CFC13C10-B645-4C87-8D99-7DF2DBD12AB8}" name="Column3844" dataDxfId="12672"/>
    <tableColumn id="3861" xr3:uid="{8A185AB5-CCFD-472D-A117-6211E893163F}" name="Column3845" dataDxfId="12671"/>
    <tableColumn id="3862" xr3:uid="{B693DB16-0592-48D8-9F3D-DBDCB6F53261}" name="Column3846" dataDxfId="12670"/>
    <tableColumn id="3863" xr3:uid="{6492929F-D81A-4ECD-98C0-39ADE8B8BBAF}" name="Column3847" dataDxfId="12669"/>
    <tableColumn id="3864" xr3:uid="{48FE430F-14EE-4BA8-9A1C-FBDB1B5C7198}" name="Column3848" dataDxfId="12668"/>
    <tableColumn id="3865" xr3:uid="{529C94C4-8E61-4719-B694-08E325F5CCD3}" name="Column3849" dataDxfId="12667"/>
    <tableColumn id="3866" xr3:uid="{0C0C5530-1100-430D-8107-CF34883B1F57}" name="Column3850" dataDxfId="12666"/>
    <tableColumn id="3867" xr3:uid="{44BB96D3-6F09-40E6-A7B0-39323362D13C}" name="Column3851" dataDxfId="12665"/>
    <tableColumn id="3868" xr3:uid="{270DD1B1-A89E-47BE-A5E7-D6726700B408}" name="Column3852" dataDxfId="12664"/>
    <tableColumn id="3869" xr3:uid="{4ED02DCA-2A1E-47BB-AA96-FFC1827BB9AE}" name="Column3853" dataDxfId="12663"/>
    <tableColumn id="3870" xr3:uid="{BF9AC839-69F6-4B82-8657-5FFD32F1BA75}" name="Column3854" dataDxfId="12662"/>
    <tableColumn id="3871" xr3:uid="{103E12F9-6437-46D8-A6FC-5F346117EBA2}" name="Column3855" dataDxfId="12661"/>
    <tableColumn id="3872" xr3:uid="{CCF76510-BCBC-4D11-9A7F-863F0346DC8A}" name="Column3856" dataDxfId="12660"/>
    <tableColumn id="3873" xr3:uid="{75AACED8-0633-47FA-B32C-0AFCF4A754F6}" name="Column3857" dataDxfId="12659"/>
    <tableColumn id="3874" xr3:uid="{DF0FD50B-DF67-4633-A9D7-9ECE00081043}" name="Column3858" dataDxfId="12658"/>
    <tableColumn id="3875" xr3:uid="{2AA435CE-F1F6-4020-A306-069A9D484F90}" name="Column3859" dataDxfId="12657"/>
    <tableColumn id="3876" xr3:uid="{386236B7-B8D4-4BD6-9723-B19DEE3A76C0}" name="Column3860" dataDxfId="12656"/>
    <tableColumn id="3877" xr3:uid="{B601E1A0-E8DF-4C55-9D4E-DCCDA757D352}" name="Column3861" dataDxfId="12655"/>
    <tableColumn id="3878" xr3:uid="{3EFB19DF-EEE0-4B40-9349-39D9237632DC}" name="Column3862" dataDxfId="12654"/>
    <tableColumn id="3879" xr3:uid="{A479981F-9C19-4FFB-B075-1B2DCB4EF444}" name="Column3863" dataDxfId="12653"/>
    <tableColumn id="3880" xr3:uid="{9858FD01-DA21-469B-AFE4-4B7B1236B77F}" name="Column3864" dataDxfId="12652"/>
    <tableColumn id="3881" xr3:uid="{709C5D55-0CBE-4B3A-B9B7-F9D51A972083}" name="Column3865" dataDxfId="12651"/>
    <tableColumn id="3882" xr3:uid="{ADDD0248-15F1-4351-8195-865F0A220A65}" name="Column3866" dataDxfId="12650"/>
    <tableColumn id="3883" xr3:uid="{DCCF3983-492A-4D4B-A74A-723BC82171B9}" name="Column3867" dataDxfId="12649"/>
    <tableColumn id="3884" xr3:uid="{78A51145-BCB1-4866-BA50-5AC64549C484}" name="Column3868" dataDxfId="12648"/>
    <tableColumn id="3885" xr3:uid="{71EE4A23-42D9-40BD-A731-37E147558953}" name="Column3869" dataDxfId="12647"/>
    <tableColumn id="3886" xr3:uid="{DB9E4742-C27B-4482-A026-377F10D3E7D4}" name="Column3870" dataDxfId="12646"/>
    <tableColumn id="3887" xr3:uid="{35CD0D00-2721-48B5-B5F1-5A573ABD642B}" name="Column3871" dataDxfId="12645"/>
    <tableColumn id="3888" xr3:uid="{BCA9D4B9-1D3C-44D7-909E-17AA9D6354FA}" name="Column3872" dataDxfId="12644"/>
    <tableColumn id="3889" xr3:uid="{B664C701-EECB-49F8-B1C5-17772B2F2D90}" name="Column3873" dataDxfId="12643"/>
    <tableColumn id="3890" xr3:uid="{F0E1AFFE-616D-4987-9588-EE6E47A2C7E7}" name="Column3874" dataDxfId="12642"/>
    <tableColumn id="3891" xr3:uid="{A444407D-164E-4A34-9B70-0C1D950D67C4}" name="Column3875" dataDxfId="12641"/>
    <tableColumn id="3892" xr3:uid="{5005F31F-5D20-4F4B-B1AF-FE7240D37C3F}" name="Column3876" dataDxfId="12640"/>
    <tableColumn id="3893" xr3:uid="{E80882DA-9C18-4BFE-A4D4-34793C74308A}" name="Column3877" dataDxfId="12639"/>
    <tableColumn id="3894" xr3:uid="{83754A58-8ACF-4DAF-83E2-8360A5C1896B}" name="Column3878" dataDxfId="12638"/>
    <tableColumn id="3895" xr3:uid="{A177F075-42A2-4603-BD31-3FBEEDE314A1}" name="Column3879" dataDxfId="12637"/>
    <tableColumn id="3896" xr3:uid="{84ED2BF1-A0C4-4DA0-A7A5-4AEC2B2F5980}" name="Column3880" dataDxfId="12636"/>
    <tableColumn id="3897" xr3:uid="{5BB2856D-CE6F-4EAA-9943-0B0D05409A82}" name="Column3881" dataDxfId="12635"/>
    <tableColumn id="3898" xr3:uid="{28480DEC-BE31-4A4D-B6E7-4D3D04595CDC}" name="Column3882" dataDxfId="12634"/>
    <tableColumn id="3899" xr3:uid="{FCA3A2A9-DFF8-48BA-9F42-822288705DB9}" name="Column3883" dataDxfId="12633"/>
    <tableColumn id="3900" xr3:uid="{9411B708-88E1-4C3D-AFAE-B5A5ED0D95F4}" name="Column3884" dataDxfId="12632"/>
    <tableColumn id="3901" xr3:uid="{F9DA289D-7B69-452C-9330-FFE66177ACC9}" name="Column3885" dataDxfId="12631"/>
    <tableColumn id="3902" xr3:uid="{EB2E7E44-05F3-4B2A-9C54-1BBC57D0C9EF}" name="Column3886" dataDxfId="12630"/>
    <tableColumn id="3903" xr3:uid="{2584301A-9105-4508-B964-796DF6800A22}" name="Column3887" dataDxfId="12629"/>
    <tableColumn id="3904" xr3:uid="{CBFBA59F-6095-42AC-875A-8DAADD693D18}" name="Column3888" dataDxfId="12628"/>
    <tableColumn id="3905" xr3:uid="{59953BAF-7429-486B-A7CD-4678272DE6A3}" name="Column3889" dataDxfId="12627"/>
    <tableColumn id="3906" xr3:uid="{280E10DD-77ED-4E75-997F-C37EE5D42D17}" name="Column3890" dataDxfId="12626"/>
    <tableColumn id="3907" xr3:uid="{B3ADEC5E-F65D-41DC-9451-291070FBDEA7}" name="Column3891" dataDxfId="12625"/>
    <tableColumn id="3908" xr3:uid="{35951EFF-4A57-4747-8415-D8799A33395C}" name="Column3892" dataDxfId="12624"/>
    <tableColumn id="3909" xr3:uid="{95CF2054-7734-4319-98E5-71FBFF02D216}" name="Column3893" dataDxfId="12623"/>
    <tableColumn id="3910" xr3:uid="{2EA3588F-AD3D-49F8-8DD3-3D0D2605161C}" name="Column3894" dataDxfId="12622"/>
    <tableColumn id="3911" xr3:uid="{A660A105-0231-444E-90C3-FFA6A56A5150}" name="Column3895" dataDxfId="12621"/>
    <tableColumn id="3912" xr3:uid="{1754898F-750A-4836-83E7-AA164300A397}" name="Column3896" dataDxfId="12620"/>
    <tableColumn id="3913" xr3:uid="{85DE3546-0231-497B-A437-4F0A3CEED417}" name="Column3897" dataDxfId="12619"/>
    <tableColumn id="3914" xr3:uid="{D0D844E3-A817-424F-966F-6FADA1D1D3DE}" name="Column3898" dataDxfId="12618"/>
    <tableColumn id="3915" xr3:uid="{1541A012-FBED-4832-A474-77CE686FAA1F}" name="Column3899" dataDxfId="12617"/>
    <tableColumn id="3916" xr3:uid="{225340BF-FEDE-4CF6-B6A4-D4C031E41568}" name="Column3900" dataDxfId="12616"/>
    <tableColumn id="3917" xr3:uid="{1CBC3E01-1833-4259-9EF4-86850CBF9603}" name="Column3901" dataDxfId="12615"/>
    <tableColumn id="3918" xr3:uid="{6ED50ADC-1308-42CF-A78B-0AA8DB6CF2C6}" name="Column3902" dataDxfId="12614"/>
    <tableColumn id="3919" xr3:uid="{5A792D5E-98C9-435E-914E-8922D2150B7B}" name="Column3903" dataDxfId="12613"/>
    <tableColumn id="3920" xr3:uid="{881BF0D4-4BD3-4280-A3BA-FE5B32690E98}" name="Column3904" dataDxfId="12612"/>
    <tableColumn id="3921" xr3:uid="{99D3A261-442A-4CF1-AD54-641D469C16FF}" name="Column3905" dataDxfId="12611"/>
    <tableColumn id="3922" xr3:uid="{9748300D-E5B0-47C8-BA1D-A50F4469100C}" name="Column3906" dataDxfId="12610"/>
    <tableColumn id="3923" xr3:uid="{DCDA733D-F01F-45A3-9F35-4D08FA8D1B77}" name="Column3907" dataDxfId="12609"/>
    <tableColumn id="3924" xr3:uid="{6C598383-1C9C-42D9-94AD-A32AE0E4E08B}" name="Column3908" dataDxfId="12608"/>
    <tableColumn id="3925" xr3:uid="{5F9D58C1-F5C7-4D4F-8C66-3BB5C3AB0D57}" name="Column3909" dataDxfId="12607"/>
    <tableColumn id="3926" xr3:uid="{ADFF625C-51AC-4B59-8AD8-F26164B86B0E}" name="Column3910" dataDxfId="12606"/>
    <tableColumn id="3927" xr3:uid="{004B6CA5-38F7-4039-9FA7-CD1DABE125C0}" name="Column3911" dataDxfId="12605"/>
    <tableColumn id="3928" xr3:uid="{47B1C6D4-EE2F-403C-BF1B-B0BD1E2B7A97}" name="Column3912" dataDxfId="12604"/>
    <tableColumn id="3929" xr3:uid="{E0D47738-B35E-4548-B780-C714CBF2BD9D}" name="Column3913" dataDxfId="12603"/>
    <tableColumn id="3930" xr3:uid="{0F796F48-4336-4EB2-8C74-B47F5FAA6801}" name="Column3914" dataDxfId="12602"/>
    <tableColumn id="3931" xr3:uid="{B9FD592E-EF74-4C4C-9642-13633B8E4071}" name="Column3915" dataDxfId="12601"/>
    <tableColumn id="3932" xr3:uid="{D3D54EE3-5424-4889-BECE-1A0A9B23530E}" name="Column3916" dataDxfId="12600"/>
    <tableColumn id="3933" xr3:uid="{550D8B9A-CC82-4DD4-B646-D4A5DF45AC43}" name="Column3917" dataDxfId="12599"/>
    <tableColumn id="3934" xr3:uid="{2976BFDD-F59B-47FF-9E72-0FE2EA5C516F}" name="Column3918" dataDxfId="12598"/>
    <tableColumn id="3935" xr3:uid="{4E78425B-B552-425B-A704-21221C313CAD}" name="Column3919" dataDxfId="12597"/>
    <tableColumn id="3936" xr3:uid="{E3DBB75F-3AC0-48C3-BBAC-F3FE0AC2398F}" name="Column3920" dataDxfId="12596"/>
    <tableColumn id="3937" xr3:uid="{8BAE8B57-F078-408C-90E2-D0FC4F205849}" name="Column3921" dataDxfId="12595"/>
    <tableColumn id="3938" xr3:uid="{0014375F-6FEF-47E8-85E7-5987934B05D0}" name="Column3922" dataDxfId="12594"/>
    <tableColumn id="3939" xr3:uid="{1075D6AE-D4E1-45B3-A842-8AC722239D3E}" name="Column3923" dataDxfId="12593"/>
    <tableColumn id="3940" xr3:uid="{BDF6F7AA-9C48-48A7-8BF4-4AE238D21618}" name="Column3924" dataDxfId="12592"/>
    <tableColumn id="3941" xr3:uid="{F58F020E-1A00-4646-90D7-FF88EDD0D16D}" name="Column3925" dataDxfId="12591"/>
    <tableColumn id="3942" xr3:uid="{7D6EA68B-BEEB-430A-BCCE-495EF9DC623E}" name="Column3926" dataDxfId="12590"/>
    <tableColumn id="3943" xr3:uid="{951E9F42-D17D-43C2-9CA5-8A1B4138AFA8}" name="Column3927" dataDxfId="12589"/>
    <tableColumn id="3944" xr3:uid="{872D5BE4-E998-485B-8FD6-33AFC206432D}" name="Column3928" dataDxfId="12588"/>
    <tableColumn id="3945" xr3:uid="{959814A0-E7B8-489E-B325-664D7461AAD2}" name="Column3929" dataDxfId="12587"/>
    <tableColumn id="3946" xr3:uid="{6C3B34B5-31CA-49BC-863A-120C398C3633}" name="Column3930" dataDxfId="12586"/>
    <tableColumn id="3947" xr3:uid="{421C5448-80D2-4806-8013-1C34988D80D8}" name="Column3931" dataDxfId="12585"/>
    <tableColumn id="3948" xr3:uid="{BF5CB8C1-00B0-420F-91AB-71DE803A6140}" name="Column3932" dataDxfId="12584"/>
    <tableColumn id="3949" xr3:uid="{9993FB40-4961-41B3-BF5A-74375E33E57D}" name="Column3933" dataDxfId="12583"/>
    <tableColumn id="3950" xr3:uid="{86110B21-F207-461D-BE57-94EB5B75A8E7}" name="Column3934" dataDxfId="12582"/>
    <tableColumn id="3951" xr3:uid="{3815CF55-0181-41E4-BB94-943DD69159A7}" name="Column3935" dataDxfId="12581"/>
    <tableColumn id="3952" xr3:uid="{0852991A-37AB-4EAF-8B5A-7057A6E71D93}" name="Column3936" dataDxfId="12580"/>
    <tableColumn id="3953" xr3:uid="{A850EF32-E55E-457A-98D9-161668FD2C08}" name="Column3937" dataDxfId="12579"/>
    <tableColumn id="3954" xr3:uid="{CE0714CD-9A30-4705-8081-9EC65745EF3C}" name="Column3938" dataDxfId="12578"/>
    <tableColumn id="3955" xr3:uid="{1EF9DD5A-DFCC-46D9-8433-E3CC977BF591}" name="Column3939" dataDxfId="12577"/>
    <tableColumn id="3956" xr3:uid="{73B3A4CB-8C2B-4BB9-995F-E4F7FA1A370C}" name="Column3940" dataDxfId="12576"/>
    <tableColumn id="3957" xr3:uid="{E7662C28-8DBE-4B43-81B1-DEE3AE70F786}" name="Column3941" dataDxfId="12575"/>
    <tableColumn id="3958" xr3:uid="{A8587638-E08C-4F5E-8ACD-606ADFEB92F1}" name="Column3942" dataDxfId="12574"/>
    <tableColumn id="3959" xr3:uid="{5F091612-8F41-4A54-A492-F51178BBAF71}" name="Column3943" dataDxfId="12573"/>
    <tableColumn id="3960" xr3:uid="{7F822177-1F64-4201-8C5D-1A303240BD79}" name="Column3944" dataDxfId="12572"/>
    <tableColumn id="3961" xr3:uid="{3A1B600E-694E-4597-AD43-2E66270BAF80}" name="Column3945" dataDxfId="12571"/>
    <tableColumn id="3962" xr3:uid="{BD11FCA9-E2BE-44D0-8448-405A1A373CB8}" name="Column3946" dataDxfId="12570"/>
    <tableColumn id="3963" xr3:uid="{A551423A-66C8-4DBB-A62F-0325D5A707B2}" name="Column3947" dataDxfId="12569"/>
    <tableColumn id="3964" xr3:uid="{C052C172-E1C7-4D5B-B0C8-FC88D15AB448}" name="Column3948" dataDxfId="12568"/>
    <tableColumn id="3965" xr3:uid="{35D7FF50-F0CA-4D7F-80B2-BDAAB4D6D4CB}" name="Column3949" dataDxfId="12567"/>
    <tableColumn id="3966" xr3:uid="{C4DE2664-2207-44D3-827D-576CF10D12B5}" name="Column3950" dataDxfId="12566"/>
    <tableColumn id="3967" xr3:uid="{DC8904A6-3B63-4EFF-9B8D-6EB62F04DA17}" name="Column3951" dataDxfId="12565"/>
    <tableColumn id="3968" xr3:uid="{72C914C3-4446-48B2-90B1-4CC98CDDC74D}" name="Column3952" dataDxfId="12564"/>
    <tableColumn id="3969" xr3:uid="{24ACF67F-99E9-4C4F-9E39-A95BEB50AF02}" name="Column3953" dataDxfId="12563"/>
    <tableColumn id="3970" xr3:uid="{A1A82F90-4C21-4803-9E7D-B0122609C12A}" name="Column3954" dataDxfId="12562"/>
    <tableColumn id="3971" xr3:uid="{64E89727-728C-412D-AECF-8A471A020BCA}" name="Column3955" dataDxfId="12561"/>
    <tableColumn id="3972" xr3:uid="{6C9F9542-92D8-4904-8251-930AF6E3797F}" name="Column3956" dataDxfId="12560"/>
    <tableColumn id="3973" xr3:uid="{72B899B5-406F-4875-8959-1B0EE4409FA6}" name="Column3957" dataDxfId="12559"/>
    <tableColumn id="3974" xr3:uid="{BF07482F-D7D5-4E2F-85C3-AE16504B756E}" name="Column3958" dataDxfId="12558"/>
    <tableColumn id="3975" xr3:uid="{3D1975DD-3FAC-4671-8D52-5AE9ADA5452D}" name="Column3959" dataDxfId="12557"/>
    <tableColumn id="3976" xr3:uid="{A4F8EFE9-CA56-4B35-B658-80775D4CF097}" name="Column3960" dataDxfId="12556"/>
    <tableColumn id="3977" xr3:uid="{8BF4406B-641D-406E-829A-DA488F7F24FE}" name="Column3961" dataDxfId="12555"/>
    <tableColumn id="3978" xr3:uid="{3BDE0A7A-64A7-445C-B84B-0639839CDE21}" name="Column3962" dataDxfId="12554"/>
    <tableColumn id="3979" xr3:uid="{A965BE1E-6F92-4543-AA70-F7425F1D0323}" name="Column3963" dataDxfId="12553"/>
    <tableColumn id="3980" xr3:uid="{74FFA750-8567-4064-A322-95EE0B2C9413}" name="Column3964" dataDxfId="12552"/>
    <tableColumn id="3981" xr3:uid="{8B2C520B-6A73-48B3-A5F0-FEF4A9B71278}" name="Column3965" dataDxfId="12551"/>
    <tableColumn id="3982" xr3:uid="{B79279B8-A99C-4D45-AB79-06D15C4069CA}" name="Column3966" dataDxfId="12550"/>
    <tableColumn id="3983" xr3:uid="{6D4C28DB-7B01-41CE-9B41-FE74B6485D7F}" name="Column3967" dataDxfId="12549"/>
    <tableColumn id="3984" xr3:uid="{C4945A55-6602-4EB7-94FE-4583DB00E453}" name="Column3968" dataDxfId="12548"/>
    <tableColumn id="3985" xr3:uid="{F938BA9B-CAE4-444D-9A11-A45918C9BF8E}" name="Column3969" dataDxfId="12547"/>
    <tableColumn id="3986" xr3:uid="{5D7E19ED-2B22-4B46-A736-677FCBC576CD}" name="Column3970" dataDxfId="12546"/>
    <tableColumn id="3987" xr3:uid="{8DCB1968-02D0-4211-A9ED-45D262C9A604}" name="Column3971" dataDxfId="12545"/>
    <tableColumn id="3988" xr3:uid="{081D32B9-3662-4633-851A-B34E0EDB7C41}" name="Column3972" dataDxfId="12544"/>
    <tableColumn id="3989" xr3:uid="{8D7E3CFB-B220-4DD6-A572-70CC9B3B4316}" name="Column3973" dataDxfId="12543"/>
    <tableColumn id="3990" xr3:uid="{C3F015AF-C4AA-406A-BE9D-43F3F8812522}" name="Column3974" dataDxfId="12542"/>
    <tableColumn id="3991" xr3:uid="{3C0E2E79-D266-46D8-B9CB-0DC99B83E38A}" name="Column3975" dataDxfId="12541"/>
    <tableColumn id="3992" xr3:uid="{96373AF4-58F2-44FF-BB97-8D411FED6810}" name="Column3976" dataDxfId="12540"/>
    <tableColumn id="3993" xr3:uid="{6937E86D-5A33-47C8-9A34-E8069BF4A91E}" name="Column3977" dataDxfId="12539"/>
    <tableColumn id="3994" xr3:uid="{7BB8C505-684F-4D2F-8D76-5E0A64DC0EB3}" name="Column3978" dataDxfId="12538"/>
    <tableColumn id="3995" xr3:uid="{4DDBB925-54AC-45D5-9E76-3D1359E1DE90}" name="Column3979" dataDxfId="12537"/>
    <tableColumn id="3996" xr3:uid="{AC6D2916-9325-4363-9887-50069BF5BA29}" name="Column3980" dataDxfId="12536"/>
    <tableColumn id="3997" xr3:uid="{D0CD8BC6-FF89-4ECC-B329-D41FD8C33995}" name="Column3981" dataDxfId="12535"/>
    <tableColumn id="3998" xr3:uid="{52908A07-D29B-4062-B12A-35FE3A046DB4}" name="Column3982" dataDxfId="12534"/>
    <tableColumn id="3999" xr3:uid="{AEFA3082-5355-4B87-94B0-A8C3701A2A17}" name="Column3983" dataDxfId="12533"/>
    <tableColumn id="4000" xr3:uid="{1126702E-7542-4D74-8950-9B6A2F453CB6}" name="Column3984" dataDxfId="12532"/>
    <tableColumn id="4001" xr3:uid="{EEBFA880-AF55-45C0-B65D-B10DAB8A7599}" name="Column3985" dataDxfId="12531"/>
    <tableColumn id="4002" xr3:uid="{FAEFFFB4-F6B7-421F-9C3C-5743D1C0321C}" name="Column3986" dataDxfId="12530"/>
    <tableColumn id="4003" xr3:uid="{9421BDC0-928E-4654-B8D0-EB43FBF12946}" name="Column3987" dataDxfId="12529"/>
    <tableColumn id="4004" xr3:uid="{659EF981-A5FF-49ED-A359-014B76AD10CC}" name="Column3988" dataDxfId="12528"/>
    <tableColumn id="4005" xr3:uid="{D5428D59-8A34-4F40-A8CE-D3F2471248E9}" name="Column3989" dataDxfId="12527"/>
    <tableColumn id="4006" xr3:uid="{1AB10501-C5DA-48A2-AD1B-8B9CF7984BBA}" name="Column3990" dataDxfId="12526"/>
    <tableColumn id="4007" xr3:uid="{8DB930ED-895E-4B2C-82F7-A3500E81E5E3}" name="Column3991" dataDxfId="12525"/>
    <tableColumn id="4008" xr3:uid="{385C6431-9D56-4583-AD1B-47B65DEA2C37}" name="Column3992" dataDxfId="12524"/>
    <tableColumn id="4009" xr3:uid="{70E79A28-0B39-4E40-B684-4D1B086D2FD2}" name="Column3993" dataDxfId="12523"/>
    <tableColumn id="4010" xr3:uid="{76824C6B-A4CB-40BC-8AE4-E19392427B17}" name="Column3994" dataDxfId="12522"/>
    <tableColumn id="4011" xr3:uid="{17D789EA-CE13-43EA-BFC9-7360A8A9DBC8}" name="Column3995" dataDxfId="12521"/>
    <tableColumn id="4012" xr3:uid="{D909C622-0F58-429B-94CB-CD866992E9C2}" name="Column3996" dataDxfId="12520"/>
    <tableColumn id="4013" xr3:uid="{C3EC0182-A67D-4266-9EF8-56D63D0DB14D}" name="Column3997" dataDxfId="12519"/>
    <tableColumn id="4014" xr3:uid="{963A99B0-E04C-409F-A25F-A902A35F14C6}" name="Column3998" dataDxfId="12518"/>
    <tableColumn id="4015" xr3:uid="{9650FD73-362A-4124-AC48-1279F34B97C6}" name="Column3999" dataDxfId="12517"/>
    <tableColumn id="4016" xr3:uid="{DCF5BF0E-7185-453F-98E4-EEEC72DBFEE8}" name="Column4000" dataDxfId="12516"/>
    <tableColumn id="4017" xr3:uid="{FD23C74C-87AB-42EE-B0EB-692E08DC7731}" name="Column4001" dataDxfId="12515"/>
    <tableColumn id="4018" xr3:uid="{67CD07DA-AC2A-48B8-B8FD-0527F63440D6}" name="Column4002" dataDxfId="12514"/>
    <tableColumn id="4019" xr3:uid="{D79A0B3D-4B4F-4EE8-80AD-63319E681655}" name="Column4003" dataDxfId="12513"/>
    <tableColumn id="4020" xr3:uid="{811A0128-20BF-4118-9728-499380C27CE8}" name="Column4004" dataDxfId="12512"/>
    <tableColumn id="4021" xr3:uid="{C5920714-7326-4C14-BBF2-65F32071E76F}" name="Column4005" dataDxfId="12511"/>
    <tableColumn id="4022" xr3:uid="{ECC9164F-DB96-4D27-989F-2F757A81B872}" name="Column4006" dataDxfId="12510"/>
    <tableColumn id="4023" xr3:uid="{A235F880-6EE1-4A8E-A98D-3272F9525D66}" name="Column4007" dataDxfId="12509"/>
    <tableColumn id="4024" xr3:uid="{38156832-C24D-4E19-BA34-03EBECCC6CED}" name="Column4008" dataDxfId="12508"/>
    <tableColumn id="4025" xr3:uid="{185CD2D2-DA97-4520-9BC9-2C7CEDFBCD8E}" name="Column4009" dataDxfId="12507"/>
    <tableColumn id="4026" xr3:uid="{3A906AB9-562E-4814-94DD-3F41F9BFB710}" name="Column4010" dataDxfId="12506"/>
    <tableColumn id="4027" xr3:uid="{0038D5E1-E2C6-482B-875B-56CDA577EA39}" name="Column4011" dataDxfId="12505"/>
    <tableColumn id="4028" xr3:uid="{72517441-9478-4D6D-8FD9-4483E56126FE}" name="Column4012" dataDxfId="12504"/>
    <tableColumn id="4029" xr3:uid="{1458B7D8-941C-430E-8A0A-861AE0403E05}" name="Column4013" dataDxfId="12503"/>
    <tableColumn id="4030" xr3:uid="{2760EBB4-998B-4004-B07D-21D8C6B48ED6}" name="Column4014" dataDxfId="12502"/>
    <tableColumn id="4031" xr3:uid="{E4531895-0200-4305-85BA-28DD92EA846F}" name="Column4015" dataDxfId="12501"/>
    <tableColumn id="4032" xr3:uid="{067B32DA-38C2-4957-9405-5811443818E8}" name="Column4016" dataDxfId="12500"/>
    <tableColumn id="4033" xr3:uid="{F22B04CA-5353-4C82-B2D4-4466BCD49555}" name="Column4017" dataDxfId="12499"/>
    <tableColumn id="4034" xr3:uid="{02D3CE5D-55FD-42F5-8CAB-6BB8FF39D167}" name="Column4018" dataDxfId="12498"/>
    <tableColumn id="4035" xr3:uid="{77F99D34-F59E-4C35-B5E7-B2728FD6A9FE}" name="Column4019" dataDxfId="12497"/>
    <tableColumn id="4036" xr3:uid="{E5076A5C-7C19-44B6-AFB8-37BEFD287602}" name="Column4020" dataDxfId="12496"/>
    <tableColumn id="4037" xr3:uid="{71BC0F93-4FC6-489A-8145-B95784078847}" name="Column4021" dataDxfId="12495"/>
    <tableColumn id="4038" xr3:uid="{B61E72F4-9BE1-4FD3-95E8-32B33B4A9643}" name="Column4022" dataDxfId="12494"/>
    <tableColumn id="4039" xr3:uid="{A5C13DE5-7036-4011-A2D8-EB695A0016FD}" name="Column4023" dataDxfId="12493"/>
    <tableColumn id="4040" xr3:uid="{E6A6D6D0-C6F2-4CC5-A14F-CB1FE278B185}" name="Column4024" dataDxfId="12492"/>
    <tableColumn id="4041" xr3:uid="{6F502557-4B37-4661-AD4E-642D1747AD39}" name="Column4025" dataDxfId="12491"/>
    <tableColumn id="4042" xr3:uid="{BF30DA42-E159-4D4A-A25A-DC6E61D5719C}" name="Column4026" dataDxfId="12490"/>
    <tableColumn id="4043" xr3:uid="{3250E2AC-50E9-4099-BCED-2F2FC723D42E}" name="Column4027" dataDxfId="12489"/>
    <tableColumn id="4044" xr3:uid="{EE952966-BC21-4313-8CD0-F597D3AF8503}" name="Column4028" dataDxfId="12488"/>
    <tableColumn id="4045" xr3:uid="{A74607DE-C18F-4020-9E2E-68E151A20CB5}" name="Column4029" dataDxfId="12487"/>
    <tableColumn id="4046" xr3:uid="{FF99DFD3-F802-40BE-B3C5-D5473435C9E4}" name="Column4030" dataDxfId="12486"/>
    <tableColumn id="4047" xr3:uid="{748544DA-0700-4A84-B458-1AF9C2956E60}" name="Column4031" dataDxfId="12485"/>
    <tableColumn id="4048" xr3:uid="{D26FC4CE-4C12-42D5-9492-145CE7E03065}" name="Column4032" dataDxfId="12484"/>
    <tableColumn id="4049" xr3:uid="{94A56ED5-56E5-4035-B9AA-1E0B3555D67C}" name="Column4033" dataDxfId="12483"/>
    <tableColumn id="4050" xr3:uid="{7E89205A-055F-4EF4-8E68-EA0346299C3B}" name="Column4034" dataDxfId="12482"/>
    <tableColumn id="4051" xr3:uid="{B3924E1F-D0A8-4679-8B29-5AEFEF87051E}" name="Column4035" dataDxfId="12481"/>
    <tableColumn id="4052" xr3:uid="{63B7CA8A-3D94-44A9-BBF7-0BB278C27450}" name="Column4036" dataDxfId="12480"/>
    <tableColumn id="4053" xr3:uid="{2A46A126-3AB0-43ED-B240-B7426A399C4F}" name="Column4037" dataDxfId="12479"/>
    <tableColumn id="4054" xr3:uid="{DD65408F-FD5E-4C59-8AD0-2A33F56F181A}" name="Column4038" dataDxfId="12478"/>
    <tableColumn id="4055" xr3:uid="{ABCD78B5-0EC9-4F81-9423-38E59B253393}" name="Column4039" dataDxfId="12477"/>
    <tableColumn id="4056" xr3:uid="{CC8ACFBB-26D9-40A8-B40D-C5B490A0287B}" name="Column4040" dataDxfId="12476"/>
    <tableColumn id="4057" xr3:uid="{867AD98F-5EEB-480D-8C42-1BBED547EFD1}" name="Column4041" dataDxfId="12475"/>
    <tableColumn id="4058" xr3:uid="{9CD65146-A6EB-4118-9FEC-B332F4F11A33}" name="Column4042" dataDxfId="12474"/>
    <tableColumn id="4059" xr3:uid="{ECFB170F-D71B-4425-BE35-CAE304908E81}" name="Column4043" dataDxfId="12473"/>
    <tableColumn id="4060" xr3:uid="{23A07B2C-3F4D-4B6A-87F9-4F9DDA790D2B}" name="Column4044" dataDxfId="12472"/>
    <tableColumn id="4061" xr3:uid="{BB95A5F4-FB02-48B2-9725-09E7898115EC}" name="Column4045" dataDxfId="12471"/>
    <tableColumn id="4062" xr3:uid="{09657FC2-3A36-4B9A-85B6-48266401447A}" name="Column4046" dataDxfId="12470"/>
    <tableColumn id="4063" xr3:uid="{6C3FBF85-9915-4B04-B906-A612878B0BB0}" name="Column4047" dataDxfId="12469"/>
    <tableColumn id="4064" xr3:uid="{D15E1ADC-C002-4B46-9933-15C17D1931C7}" name="Column4048" dataDxfId="12468"/>
    <tableColumn id="4065" xr3:uid="{C898F7F9-654D-456B-9E10-5857AC973EDF}" name="Column4049" dataDxfId="12467"/>
    <tableColumn id="4066" xr3:uid="{C08E1CB3-066A-444A-B669-6EE294FEF7AA}" name="Column4050" dataDxfId="12466"/>
    <tableColumn id="4067" xr3:uid="{B43A7A68-F44F-4A9C-A040-A5D20946AD21}" name="Column4051" dataDxfId="12465"/>
    <tableColumn id="4068" xr3:uid="{E4F6476E-99DB-4AF0-8501-E19A421B24DC}" name="Column4052" dataDxfId="12464"/>
    <tableColumn id="4069" xr3:uid="{DEF252DE-784A-4861-86E4-97358908DBB1}" name="Column4053" dataDxfId="12463"/>
    <tableColumn id="4070" xr3:uid="{77AE802F-9ABC-4496-B499-104D51191773}" name="Column4054" dataDxfId="12462"/>
    <tableColumn id="4071" xr3:uid="{51BA6412-596C-4FD1-9B1F-6867AAA6658E}" name="Column4055" dataDxfId="12461"/>
    <tableColumn id="4072" xr3:uid="{05984BE9-6860-4104-BEF5-8A3033487943}" name="Column4056" dataDxfId="12460"/>
    <tableColumn id="4073" xr3:uid="{639E0C96-E396-4BE2-8944-D00076562727}" name="Column4057" dataDxfId="12459"/>
    <tableColumn id="4074" xr3:uid="{DE5B3ACB-6F3A-40B7-B48D-B7EE2D87AF69}" name="Column4058" dataDxfId="12458"/>
    <tableColumn id="4075" xr3:uid="{DF17BF11-6B46-4A45-9690-C9BB631359F7}" name="Column4059" dataDxfId="12457"/>
    <tableColumn id="4076" xr3:uid="{0D219FE3-33DA-470C-B147-15B90BE321EB}" name="Column4060" dataDxfId="12456"/>
    <tableColumn id="4077" xr3:uid="{5D664C78-1A3E-46C7-8E46-C2D5374EC41E}" name="Column4061" dataDxfId="12455"/>
    <tableColumn id="4078" xr3:uid="{7D13C048-6C0B-4A52-B300-E8B9703EC785}" name="Column4062" dataDxfId="12454"/>
    <tableColumn id="4079" xr3:uid="{DF982DEC-B19C-44C5-9D15-1BAAB52E646E}" name="Column4063" dataDxfId="12453"/>
    <tableColumn id="4080" xr3:uid="{BEC303AD-FB0F-4B02-B376-E4C7E39DA355}" name="Column4064" dataDxfId="12452"/>
    <tableColumn id="4081" xr3:uid="{894D001C-9F4B-41D4-8CDC-5FC8C8BDC79F}" name="Column4065" dataDxfId="12451"/>
    <tableColumn id="4082" xr3:uid="{332E32D2-5474-410B-B143-81A72A7A1492}" name="Column4066" dataDxfId="12450"/>
    <tableColumn id="4083" xr3:uid="{B0F6D707-5EBE-4F68-A4DD-5B6A3CDF318A}" name="Column4067" dataDxfId="12449"/>
    <tableColumn id="4084" xr3:uid="{EAAB1D30-9DA5-430F-94E5-50267E1298AC}" name="Column4068" dataDxfId="12448"/>
    <tableColumn id="4085" xr3:uid="{C0E4818A-A39A-4AC2-8586-250C707398EF}" name="Column4069" dataDxfId="12447"/>
    <tableColumn id="4086" xr3:uid="{B0A19928-0D26-4F69-8144-34FBEAF15265}" name="Column4070" dataDxfId="12446"/>
    <tableColumn id="4087" xr3:uid="{5219FB2B-4B1A-4D3C-B0E7-429F9B349463}" name="Column4071" dataDxfId="12445"/>
    <tableColumn id="4088" xr3:uid="{48EDBBC2-D9D2-4171-BE19-EB00EE699EBD}" name="Column4072" dataDxfId="12444"/>
    <tableColumn id="4089" xr3:uid="{E50A29DF-DE57-42C9-9F4A-D5B12F2376BD}" name="Column4073" dataDxfId="12443"/>
    <tableColumn id="4090" xr3:uid="{9A5BE1AD-22A5-4D7E-9592-E213592BFCF9}" name="Column4074" dataDxfId="12442"/>
    <tableColumn id="4091" xr3:uid="{DCC912A0-A61D-4B4F-A9E6-DBBDBCA6C2C4}" name="Column4075" dataDxfId="12441"/>
    <tableColumn id="4092" xr3:uid="{45A1BB8B-AED6-45C5-9A3E-C6BB5A8FFE25}" name="Column4076" dataDxfId="12440"/>
    <tableColumn id="4093" xr3:uid="{3AF614DA-7C47-4E3B-BF12-FB6393B3F1A5}" name="Column4077" dataDxfId="12439"/>
    <tableColumn id="4094" xr3:uid="{A3F27F4D-AB20-43EA-9EF4-E84E0CC7B56E}" name="Column4078" dataDxfId="12438"/>
    <tableColumn id="4095" xr3:uid="{1318FFAB-D69F-4655-B0F2-333E67A31850}" name="Column4079" dataDxfId="12437"/>
    <tableColumn id="4096" xr3:uid="{0C9CEF6D-AD22-4069-A869-0C2CC0A3BAD8}" name="Column4080" dataDxfId="12436"/>
    <tableColumn id="4097" xr3:uid="{8317C89C-AC00-40B5-BDEC-DEAFDDF15897}" name="Column4081" dataDxfId="12435"/>
    <tableColumn id="4098" xr3:uid="{42D98C5B-0D21-4E19-AA44-AADE9D929073}" name="Column4082" dataDxfId="12434"/>
    <tableColumn id="4099" xr3:uid="{2B1EE0AB-C8A2-4258-8AD7-5B831B634926}" name="Column4083" dataDxfId="12433"/>
    <tableColumn id="4100" xr3:uid="{692515E6-E85C-4721-ACC4-4388934A0847}" name="Column4084" dataDxfId="12432"/>
    <tableColumn id="4101" xr3:uid="{7B7A6930-32E3-4375-8CF3-5741607BEDF0}" name="Column4085" dataDxfId="12431"/>
    <tableColumn id="4102" xr3:uid="{3EDEF4E0-0B1E-47A8-B51D-D3FD17654ED3}" name="Column4086" dataDxfId="12430"/>
    <tableColumn id="4103" xr3:uid="{1D5486A8-44A0-4874-86E2-A6CE3EC94493}" name="Column4087" dataDxfId="12429"/>
    <tableColumn id="4104" xr3:uid="{EC74C02C-E600-4E07-92AA-F6B20F5109CB}" name="Column4088" dataDxfId="12428"/>
    <tableColumn id="4105" xr3:uid="{C8897A12-8090-44C5-9B65-AFE9B788551D}" name="Column4089" dataDxfId="12427"/>
    <tableColumn id="4106" xr3:uid="{EF6E9394-8E39-4592-8F4A-170E660D7B0D}" name="Column4090" dataDxfId="12426"/>
    <tableColumn id="4107" xr3:uid="{EA3172FC-7EE6-4E3F-93E5-DC71C2E6ED97}" name="Column4091" dataDxfId="12425"/>
    <tableColumn id="4108" xr3:uid="{733C2355-D27B-4EA1-B5A3-B3E7FF2E584F}" name="Column4092" dataDxfId="12424"/>
    <tableColumn id="4109" xr3:uid="{395D13C0-0832-43B7-A874-2F318979AA7D}" name="Column4093" dataDxfId="12423"/>
    <tableColumn id="4110" xr3:uid="{156D6032-98DF-4CAA-A791-CAF6EF92C7C2}" name="Column4094" dataDxfId="12422"/>
    <tableColumn id="4111" xr3:uid="{7441D128-2031-4801-909B-EAE7E3BC1F9F}" name="Column4095" dataDxfId="12421"/>
    <tableColumn id="4112" xr3:uid="{9B539CFC-78C6-4B9A-A0DB-A7DBD5968BC7}" name="Column4096" dataDxfId="12420"/>
    <tableColumn id="4113" xr3:uid="{F6C8491B-E1C1-46FF-B80C-5C4203BD4B71}" name="Column4097" dataDxfId="12419"/>
    <tableColumn id="4114" xr3:uid="{F928F022-F055-4933-AF9F-D4ECA500E934}" name="Column4098" dataDxfId="12418"/>
    <tableColumn id="4115" xr3:uid="{3BDB79CA-7432-46E2-BA0E-C2B1D7EAD626}" name="Column4099" dataDxfId="12417"/>
    <tableColumn id="4116" xr3:uid="{30783748-91B2-494E-AB95-DBE417591B92}" name="Column4100" dataDxfId="12416"/>
    <tableColumn id="4117" xr3:uid="{F564A290-BC76-4094-9C8C-D48F3BABBCBC}" name="Column4101" dataDxfId="12415"/>
    <tableColumn id="4118" xr3:uid="{38269625-BA86-4BFB-9D2A-40956470542F}" name="Column4102" dataDxfId="12414"/>
    <tableColumn id="4119" xr3:uid="{0ACEC921-AD73-4851-AAC3-AA97031B4B87}" name="Column4103" dataDxfId="12413"/>
    <tableColumn id="4120" xr3:uid="{E9C343F2-01EF-4526-99BB-F5162B667B2E}" name="Column4104" dataDxfId="12412"/>
    <tableColumn id="4121" xr3:uid="{34BBF3C9-E31C-4953-95A7-7985AB4624C5}" name="Column4105" dataDxfId="12411"/>
    <tableColumn id="4122" xr3:uid="{3FC383EA-EA46-4E00-A043-22B7CCAEBDA6}" name="Column4106" dataDxfId="12410"/>
    <tableColumn id="4123" xr3:uid="{E3C3AEC7-CCD9-4D6E-8CCF-3D692B4C2D74}" name="Column4107" dataDxfId="12409"/>
    <tableColumn id="4124" xr3:uid="{440FF381-FDD9-45ED-BB45-1DEDCCD946A2}" name="Column4108" dataDxfId="12408"/>
    <tableColumn id="4125" xr3:uid="{A4AB1B26-34F8-477B-A95B-C5085A15EAAC}" name="Column4109" dataDxfId="12407"/>
    <tableColumn id="4126" xr3:uid="{F1DB1C62-88CC-4886-B4FB-004CA7B1E89A}" name="Column4110" dataDxfId="12406"/>
    <tableColumn id="4127" xr3:uid="{3A5C1A8D-1E9B-49D0-8F60-A544B1E225D8}" name="Column4111" dataDxfId="12405"/>
    <tableColumn id="4128" xr3:uid="{321AC787-FA85-42FE-9CAC-24C5F394CA50}" name="Column4112" dataDxfId="12404"/>
    <tableColumn id="4129" xr3:uid="{5D811CCC-D50E-4245-B522-0E4780247F38}" name="Column4113" dataDxfId="12403"/>
    <tableColumn id="4130" xr3:uid="{833C993A-4690-4D22-8FC7-A1A32DB9DB33}" name="Column4114" dataDxfId="12402"/>
    <tableColumn id="4131" xr3:uid="{0E16EF89-8BD8-4FCD-A3A2-910110934AAB}" name="Column4115" dataDxfId="12401"/>
    <tableColumn id="4132" xr3:uid="{931BDCC1-928A-4D28-955F-8056D883334F}" name="Column4116" dataDxfId="12400"/>
    <tableColumn id="4133" xr3:uid="{E77AAA47-1B11-471B-88DE-56E30F0FB3E5}" name="Column4117" dataDxfId="12399"/>
    <tableColumn id="4134" xr3:uid="{C563C216-6A72-476C-B847-934252734644}" name="Column4118" dataDxfId="12398"/>
    <tableColumn id="4135" xr3:uid="{345DDE52-9F8D-42B3-8B6F-EF5F104D0ADB}" name="Column4119" dataDxfId="12397"/>
    <tableColumn id="4136" xr3:uid="{5675B998-E166-4D07-8A13-52DB0F6CCF12}" name="Column4120" dataDxfId="12396"/>
    <tableColumn id="4137" xr3:uid="{785B269A-AB96-4BA8-B9D3-87BE89E80DDE}" name="Column4121" dataDxfId="12395"/>
    <tableColumn id="4138" xr3:uid="{60751EB1-7286-4B98-8BD7-DFA11662C911}" name="Column4122" dataDxfId="12394"/>
    <tableColumn id="4139" xr3:uid="{5E9645AE-9106-4CE7-A266-13CE8126D1E3}" name="Column4123" dataDxfId="12393"/>
    <tableColumn id="4140" xr3:uid="{92B0DC58-38A3-42D2-8D3A-348BD525F7EC}" name="Column4124" dataDxfId="12392"/>
    <tableColumn id="4141" xr3:uid="{2F5DDA9A-114C-4363-8A52-2F20C737CEF4}" name="Column4125" dataDxfId="12391"/>
    <tableColumn id="4142" xr3:uid="{AE201F9D-6E27-4816-B1E0-C087CC00A7B2}" name="Column4126" dataDxfId="12390"/>
    <tableColumn id="4143" xr3:uid="{FA314477-2A70-48F3-A7F9-A59C9998AB72}" name="Column4127" dataDxfId="12389"/>
    <tableColumn id="4144" xr3:uid="{4AD35B88-996A-48FF-956D-F32B92DFA775}" name="Column4128" dataDxfId="12388"/>
    <tableColumn id="4145" xr3:uid="{42977B31-1BF7-4784-917D-BE1C8AFBC941}" name="Column4129" dataDxfId="12387"/>
    <tableColumn id="4146" xr3:uid="{97F15585-B283-4BF7-A350-AFCC1DC280BE}" name="Column4130" dataDxfId="12386"/>
    <tableColumn id="4147" xr3:uid="{D0D2C7EA-F873-4AF6-A98F-DDC0A695D90E}" name="Column4131" dataDxfId="12385"/>
    <tableColumn id="4148" xr3:uid="{FB2774AF-1B78-48E8-BDC6-90567455C506}" name="Column4132" dataDxfId="12384"/>
    <tableColumn id="4149" xr3:uid="{23506B5C-D305-4BDE-A2F3-334DFF833FA9}" name="Column4133" dataDxfId="12383"/>
    <tableColumn id="4150" xr3:uid="{7E68915F-4B6D-4C1F-A48C-AE3ABE172371}" name="Column4134" dataDxfId="12382"/>
    <tableColumn id="4151" xr3:uid="{4BA4FA90-1D02-4218-A7C8-2651A9180A65}" name="Column4135" dataDxfId="12381"/>
    <tableColumn id="4152" xr3:uid="{48B3B1F4-53F2-4D4B-ADD0-E83E80839ACA}" name="Column4136" dataDxfId="12380"/>
    <tableColumn id="4153" xr3:uid="{F095C712-74F6-44E7-BC16-B4E0E909C82E}" name="Column4137" dataDxfId="12379"/>
    <tableColumn id="4154" xr3:uid="{FCFD28DD-CA8B-4A1D-A79F-B77E5AB892A0}" name="Column4138" dataDxfId="12378"/>
    <tableColumn id="4155" xr3:uid="{4755C133-C376-4995-ADD1-8D7AB6315126}" name="Column4139" dataDxfId="12377"/>
    <tableColumn id="4156" xr3:uid="{A08994AA-873F-42DF-A0D5-D77497692EE2}" name="Column4140" dataDxfId="12376"/>
    <tableColumn id="4157" xr3:uid="{2887E5B7-2459-46AD-83CE-4A92FB185CAF}" name="Column4141" dataDxfId="12375"/>
    <tableColumn id="4158" xr3:uid="{E1472507-9068-4BBD-A6BE-C179B7FB7F7D}" name="Column4142" dataDxfId="12374"/>
    <tableColumn id="4159" xr3:uid="{EF15DD1B-2374-48C7-B505-775C2A37E911}" name="Column4143" dataDxfId="12373"/>
    <tableColumn id="4160" xr3:uid="{463344F9-E3B7-464D-9F6E-82D3847D8A7B}" name="Column4144" dataDxfId="12372"/>
    <tableColumn id="4161" xr3:uid="{50264410-BD09-4F17-BD82-6B5608C45C52}" name="Column4145" dataDxfId="12371"/>
    <tableColumn id="4162" xr3:uid="{84555D47-6156-472F-903D-07A2E323D659}" name="Column4146" dataDxfId="12370"/>
    <tableColumn id="4163" xr3:uid="{86021E11-25C3-410A-84BC-946AB5A73A54}" name="Column4147" dataDxfId="12369"/>
    <tableColumn id="4164" xr3:uid="{ABA4B917-6E03-4C6B-8119-3BA09EC45731}" name="Column4148" dataDxfId="12368"/>
    <tableColumn id="4165" xr3:uid="{95184A2E-5B86-4873-B63D-BB44BE9A7572}" name="Column4149" dataDxfId="12367"/>
    <tableColumn id="4166" xr3:uid="{DDFF170A-BB60-4B78-A42A-7BFFB3380F03}" name="Column4150" dataDxfId="12366"/>
    <tableColumn id="4167" xr3:uid="{2028DABD-DCB6-47B9-9E80-45E530F593E4}" name="Column4151" dataDxfId="12365"/>
    <tableColumn id="4168" xr3:uid="{67AB2F48-F06C-4754-B592-622ABFF6A63B}" name="Column4152" dataDxfId="12364"/>
    <tableColumn id="4169" xr3:uid="{ABCC5CF5-7832-4C9C-8EB1-5C4E5D83F0D4}" name="Column4153" dataDxfId="12363"/>
    <tableColumn id="4170" xr3:uid="{23B9A94C-8958-4A24-AA3D-07E455D5DE8B}" name="Column4154" dataDxfId="12362"/>
    <tableColumn id="4171" xr3:uid="{87F10010-C7E7-45A7-9E20-E69456AE5011}" name="Column4155" dataDxfId="12361"/>
    <tableColumn id="4172" xr3:uid="{8989350C-9B9C-441C-B4AB-0C6912590DDA}" name="Column4156" dataDxfId="12360"/>
    <tableColumn id="4173" xr3:uid="{7B96C8AC-E10A-4404-8FDE-0B257E88DAB9}" name="Column4157" dataDxfId="12359"/>
    <tableColumn id="4174" xr3:uid="{DEA8B9F6-9C8C-4AC2-A868-B3085023AFDA}" name="Column4158" dataDxfId="12358"/>
    <tableColumn id="4175" xr3:uid="{3DFF2CEC-DBAE-47C4-BA39-3A94836465F4}" name="Column4159" dataDxfId="12357"/>
    <tableColumn id="4176" xr3:uid="{A3E80FAD-2EE3-4B24-9351-E336F057240E}" name="Column4160" dataDxfId="12356"/>
    <tableColumn id="4177" xr3:uid="{EE709766-C56A-4C81-93D8-D8D1F270F3B8}" name="Column4161" dataDxfId="12355"/>
    <tableColumn id="4178" xr3:uid="{EA128D00-6D1E-4963-B921-83F63D9FA9DA}" name="Column4162" dataDxfId="12354"/>
    <tableColumn id="4179" xr3:uid="{466CF3CB-801D-4812-BE50-723E2AA5BF20}" name="Column4163" dataDxfId="12353"/>
    <tableColumn id="4180" xr3:uid="{225D3A69-5E4A-4904-BBDE-B5CA303087CB}" name="Column4164" dataDxfId="12352"/>
    <tableColumn id="4181" xr3:uid="{B771D61A-04FD-4E32-894E-AE2AB22386E7}" name="Column4165" dataDxfId="12351"/>
    <tableColumn id="4182" xr3:uid="{5FBDBF52-567B-44C8-80D8-3BB1C7B68BC8}" name="Column4166" dataDxfId="12350"/>
    <tableColumn id="4183" xr3:uid="{01AB166D-4736-4DB2-89DB-15777905351F}" name="Column4167" dataDxfId="12349"/>
    <tableColumn id="4184" xr3:uid="{FDB388B2-D377-4245-862C-20545BC22933}" name="Column4168" dataDxfId="12348"/>
    <tableColumn id="4185" xr3:uid="{DDB7C139-6DF1-4578-AAB3-396B74C35481}" name="Column4169" dataDxfId="12347"/>
    <tableColumn id="4186" xr3:uid="{CD5DA3B5-F207-41CE-9CE5-8F0E386BF412}" name="Column4170" dataDxfId="12346"/>
    <tableColumn id="4187" xr3:uid="{F23FBAF9-F1C8-48BE-9325-33775E01C673}" name="Column4171" dataDxfId="12345"/>
    <tableColumn id="4188" xr3:uid="{B775278F-68F1-449B-A9AF-395BBAACCB02}" name="Column4172" dataDxfId="12344"/>
    <tableColumn id="4189" xr3:uid="{47D8E46E-A09B-4B5C-B880-87A012D120D8}" name="Column4173" dataDxfId="12343"/>
    <tableColumn id="4190" xr3:uid="{12E7B6EA-FD3D-4DED-AC61-D01E97A16CA3}" name="Column4174" dataDxfId="12342"/>
    <tableColumn id="4191" xr3:uid="{B99423B7-7B93-4CC0-BDDE-078776F18F53}" name="Column4175" dataDxfId="12341"/>
    <tableColumn id="4192" xr3:uid="{DBE76438-9ADD-4BDE-8EEE-922FF27255C3}" name="Column4176" dataDxfId="12340"/>
    <tableColumn id="4193" xr3:uid="{A6B92925-2240-42F2-9844-7CAB26D79B3C}" name="Column4177" dataDxfId="12339"/>
    <tableColumn id="4194" xr3:uid="{9B9797AB-4573-4C71-BE8B-7CED766CA995}" name="Column4178" dataDxfId="12338"/>
    <tableColumn id="4195" xr3:uid="{667A8F91-CA3F-4459-94C3-007E0BB66A73}" name="Column4179" dataDxfId="12337"/>
    <tableColumn id="4196" xr3:uid="{E62DBE5E-3E22-4560-9CF0-ADA0CCB0B20C}" name="Column4180" dataDxfId="12336"/>
    <tableColumn id="4197" xr3:uid="{9C75FDA6-80C9-4C2B-B30D-8B8C934D1A0F}" name="Column4181" dataDxfId="12335"/>
    <tableColumn id="4198" xr3:uid="{893F52B4-CC1C-4C5E-A024-770FADA44561}" name="Column4182" dataDxfId="12334"/>
    <tableColumn id="4199" xr3:uid="{7E3EFD01-84A1-4F14-B8DE-D883625E52DC}" name="Column4183" dataDxfId="12333"/>
    <tableColumn id="4200" xr3:uid="{472BD474-1C41-4AD3-A9D7-9D0EFF45454B}" name="Column4184" dataDxfId="12332"/>
    <tableColumn id="4201" xr3:uid="{4351382F-D3E6-462C-98CA-5053D10B77FE}" name="Column4185" dataDxfId="12331"/>
    <tableColumn id="4202" xr3:uid="{298B5DF6-B796-450C-BCF7-E525A0C50737}" name="Column4186" dataDxfId="12330"/>
    <tableColumn id="4203" xr3:uid="{CC020FCE-C8B5-4266-8114-4A9EDD6C8040}" name="Column4187" dataDxfId="12329"/>
    <tableColumn id="4204" xr3:uid="{10E43523-2778-4F4F-A0C4-30CFFFFC2659}" name="Column4188" dataDxfId="12328"/>
    <tableColumn id="4205" xr3:uid="{24F36B1E-CD05-45B3-8234-BBBCD8C115D6}" name="Column4189" dataDxfId="12327"/>
    <tableColumn id="4206" xr3:uid="{86BF553C-C629-4300-A401-9190406A85EC}" name="Column4190" dataDxfId="12326"/>
    <tableColumn id="4207" xr3:uid="{2C83FC31-538D-4D4F-9A44-6404A75D84CC}" name="Column4191" dataDxfId="12325"/>
    <tableColumn id="4208" xr3:uid="{BC990D3C-F444-4CA8-84D4-C56C71CF78C6}" name="Column4192" dataDxfId="12324"/>
    <tableColumn id="4209" xr3:uid="{02AFFFB9-9DD7-4F77-9038-760091381F18}" name="Column4193" dataDxfId="12323"/>
    <tableColumn id="4210" xr3:uid="{458FE20B-AD33-442F-A123-D1D8D9F07B81}" name="Column4194" dataDxfId="12322"/>
    <tableColumn id="4211" xr3:uid="{D10C67A1-4C91-40FA-A7A3-E3C04687CA14}" name="Column4195" dataDxfId="12321"/>
    <tableColumn id="4212" xr3:uid="{02DE9D02-F925-4CF1-A16D-20DE09A176B0}" name="Column4196" dataDxfId="12320"/>
    <tableColumn id="4213" xr3:uid="{3F9E5529-4AB8-45C7-B9E5-39B6CE78C9EA}" name="Column4197" dataDxfId="12319"/>
    <tableColumn id="4214" xr3:uid="{686627EA-821E-49FD-A251-7845A5D35710}" name="Column4198" dataDxfId="12318"/>
    <tableColumn id="4215" xr3:uid="{9806FBEE-3F37-4F4F-A1F4-C1050D65EE23}" name="Column4199" dataDxfId="12317"/>
    <tableColumn id="4216" xr3:uid="{250D97B1-7081-4F97-9588-F6CFC2FE4754}" name="Column4200" dataDxfId="12316"/>
    <tableColumn id="4217" xr3:uid="{2CCCA1C3-28D2-40B2-907E-F210D1204CCB}" name="Column4201" dataDxfId="12315"/>
    <tableColumn id="4218" xr3:uid="{354D00BE-CF10-42DE-A8B2-FA6264B95984}" name="Column4202" dataDxfId="12314"/>
    <tableColumn id="4219" xr3:uid="{A3097981-5A88-4E16-95F5-2FAE0F54B7B3}" name="Column4203" dataDxfId="12313"/>
    <tableColumn id="4220" xr3:uid="{7D7DF094-78FB-46C4-8ECB-465376F791DA}" name="Column4204" dataDxfId="12312"/>
    <tableColumn id="4221" xr3:uid="{8417203E-411D-4DA8-ACE2-5C3D40EDDA9D}" name="Column4205" dataDxfId="12311"/>
    <tableColumn id="4222" xr3:uid="{D081E6D3-0DAE-4002-AB97-FF5A0F13D733}" name="Column4206" dataDxfId="12310"/>
    <tableColumn id="4223" xr3:uid="{D9D93D36-3659-49D4-8989-394FDD2F0FEE}" name="Column4207" dataDxfId="12309"/>
    <tableColumn id="4224" xr3:uid="{2298F696-4855-4CFA-A986-32EDAEF0C0A3}" name="Column4208" dataDxfId="12308"/>
    <tableColumn id="4225" xr3:uid="{A5BEB1B1-1E1B-4245-A54E-F508953D26B3}" name="Column4209" dataDxfId="12307"/>
    <tableColumn id="4226" xr3:uid="{FBDAB171-081F-40E4-B487-F1E4A2ED071C}" name="Column4210" dataDxfId="12306"/>
    <tableColumn id="4227" xr3:uid="{93D75101-B98B-446D-9143-0FCCFB550BC4}" name="Column4211" dataDxfId="12305"/>
    <tableColumn id="4228" xr3:uid="{599B5915-D210-477F-9AD1-8B739EBE3FEB}" name="Column4212" dataDxfId="12304"/>
    <tableColumn id="4229" xr3:uid="{8483D463-9255-48D1-8CC9-7AF43E041D01}" name="Column4213" dataDxfId="12303"/>
    <tableColumn id="4230" xr3:uid="{A051B207-8B61-46D4-9473-E2F5CD500DFB}" name="Column4214" dataDxfId="12302"/>
    <tableColumn id="4231" xr3:uid="{D6E2C880-4572-4944-955A-75A48765DD1F}" name="Column4215" dataDxfId="12301"/>
    <tableColumn id="4232" xr3:uid="{8D008683-6438-45E0-8C30-328B24A5FE5C}" name="Column4216" dataDxfId="12300"/>
    <tableColumn id="4233" xr3:uid="{55DB2AC4-8050-4B9C-B21C-475931681786}" name="Column4217" dataDxfId="12299"/>
    <tableColumn id="4234" xr3:uid="{D977A7F8-12BC-4184-9589-B3D80AA1B1E7}" name="Column4218" dataDxfId="12298"/>
    <tableColumn id="4235" xr3:uid="{BDF52E1D-0208-42CF-8458-814D576874B9}" name="Column4219" dataDxfId="12297"/>
    <tableColumn id="4236" xr3:uid="{2260BA62-76FA-4F3E-A6CA-DCDD140B610A}" name="Column4220" dataDxfId="12296"/>
    <tableColumn id="4237" xr3:uid="{98003C7C-12B1-4F35-9E54-9114A6D7FF86}" name="Column4221" dataDxfId="12295"/>
    <tableColumn id="4238" xr3:uid="{B850154E-4FB7-41BC-90E8-42C8E8CD269B}" name="Column4222" dataDxfId="12294"/>
    <tableColumn id="4239" xr3:uid="{4843F10D-0CDA-488A-BDDD-76922496683F}" name="Column4223" dataDxfId="12293"/>
    <tableColumn id="4240" xr3:uid="{949BCE9F-442E-4A37-A5E7-97479DCD7D3B}" name="Column4224" dataDxfId="12292"/>
    <tableColumn id="4241" xr3:uid="{AECADF1E-D098-4F90-94D0-8F545489A565}" name="Column4225" dataDxfId="12291"/>
    <tableColumn id="4242" xr3:uid="{9AD93EFC-4A0E-4796-8404-8022D0F42DCB}" name="Column4226" dataDxfId="12290"/>
    <tableColumn id="4243" xr3:uid="{00F0C5AD-915C-4244-A8C4-9ED1CA5B35ED}" name="Column4227" dataDxfId="12289"/>
    <tableColumn id="4244" xr3:uid="{F3935F14-5B18-4E40-8FCE-FC8991FD0E54}" name="Column4228" dataDxfId="12288"/>
    <tableColumn id="4245" xr3:uid="{D646E419-04E3-428C-9DAA-005CB4568628}" name="Column4229" dataDxfId="12287"/>
    <tableColumn id="4246" xr3:uid="{53760E48-890A-45F6-A42E-4761FDA3D11A}" name="Column4230" dataDxfId="12286"/>
    <tableColumn id="4247" xr3:uid="{1DA18BF6-7B59-49E2-B879-6C68AC666837}" name="Column4231" dataDxfId="12285"/>
    <tableColumn id="4248" xr3:uid="{E0A42841-66D8-4972-9C11-8989D077A481}" name="Column4232" dataDxfId="12284"/>
    <tableColumn id="4249" xr3:uid="{AA88599E-3CEA-4748-8C46-4A7608E889BA}" name="Column4233" dataDxfId="12283"/>
    <tableColumn id="4250" xr3:uid="{6638D1B6-B2AF-4B18-A9A8-2661D722EF4A}" name="Column4234" dataDxfId="12282"/>
    <tableColumn id="4251" xr3:uid="{78E7CF32-7ECC-4CA0-B045-8B854786C4D0}" name="Column4235" dataDxfId="12281"/>
    <tableColumn id="4252" xr3:uid="{512996F7-648C-4831-91F3-2AC097C60699}" name="Column4236" dataDxfId="12280"/>
    <tableColumn id="4253" xr3:uid="{0601E348-0817-4D18-BA52-6128255D52AB}" name="Column4237" dataDxfId="12279"/>
    <tableColumn id="4254" xr3:uid="{A2697D18-5331-45CF-95B8-5A9F7948EFCE}" name="Column4238" dataDxfId="12278"/>
    <tableColumn id="4255" xr3:uid="{90A3BF05-6123-4F67-8B43-44BDDF85EBE8}" name="Column4239" dataDxfId="12277"/>
    <tableColumn id="4256" xr3:uid="{7EC9E2EC-CA12-4754-8510-C4CCBEFC6779}" name="Column4240" dataDxfId="12276"/>
    <tableColumn id="4257" xr3:uid="{B484B130-3386-40A2-8A82-9FB5BF300B60}" name="Column4241" dataDxfId="12275"/>
    <tableColumn id="4258" xr3:uid="{CB569D66-3B8D-464C-BAA7-BAC98981D627}" name="Column4242" dataDxfId="12274"/>
    <tableColumn id="4259" xr3:uid="{5E55587A-5934-4044-99AF-E5BDF53D4742}" name="Column4243" dataDxfId="12273"/>
    <tableColumn id="4260" xr3:uid="{C349B6D5-2459-48C5-9A1C-CA6E6F503DB1}" name="Column4244" dataDxfId="12272"/>
    <tableColumn id="4261" xr3:uid="{7FCAF818-BFEE-4B2D-8FE7-5F7A15209454}" name="Column4245" dataDxfId="12271"/>
    <tableColumn id="4262" xr3:uid="{02E04133-49CB-43E7-86CB-BF5EBB351598}" name="Column4246" dataDxfId="12270"/>
    <tableColumn id="4263" xr3:uid="{076D7E50-2581-482E-A2EB-593060DCBC94}" name="Column4247" dataDxfId="12269"/>
    <tableColumn id="4264" xr3:uid="{78A3C748-737D-44C4-8EF6-6AE6E3DACBCB}" name="Column4248" dataDxfId="12268"/>
    <tableColumn id="4265" xr3:uid="{8E4150AA-A363-42B7-800E-8175E247706E}" name="Column4249" dataDxfId="12267"/>
    <tableColumn id="4266" xr3:uid="{086506E9-8264-48DF-A2D6-6CDA60B9D824}" name="Column4250" dataDxfId="12266"/>
    <tableColumn id="4267" xr3:uid="{D6FF4FE3-352F-4C3E-A43A-8E9A72CDCE22}" name="Column4251" dataDxfId="12265"/>
    <tableColumn id="4268" xr3:uid="{2F1CF49C-6A65-41F1-B672-8D332F640FD2}" name="Column4252" dataDxfId="12264"/>
    <tableColumn id="4269" xr3:uid="{1C448774-11CD-48FD-932A-C322A076AB5E}" name="Column4253" dataDxfId="12263"/>
    <tableColumn id="4270" xr3:uid="{3DD0E153-0606-493B-A3BA-5BF1C4AE1183}" name="Column4254" dataDxfId="12262"/>
    <tableColumn id="4271" xr3:uid="{AC0333DB-56DD-4367-8CA2-9EF3C68ABB8B}" name="Column4255" dataDxfId="12261"/>
    <tableColumn id="4272" xr3:uid="{3555131E-987B-4E14-B038-F2C565629381}" name="Column4256" dataDxfId="12260"/>
    <tableColumn id="4273" xr3:uid="{F3358911-D581-4708-B61E-83E4068E0752}" name="Column4257" dataDxfId="12259"/>
    <tableColumn id="4274" xr3:uid="{7BD4A046-B042-421B-BD84-8242C4D84E9C}" name="Column4258" dataDxfId="12258"/>
    <tableColumn id="4275" xr3:uid="{C877A9F2-858F-42F3-8E91-719468BBEE25}" name="Column4259" dataDxfId="12257"/>
    <tableColumn id="4276" xr3:uid="{CECF9BC0-F2AC-4844-95C7-C3706213A105}" name="Column4260" dataDxfId="12256"/>
    <tableColumn id="4277" xr3:uid="{47B9F68F-7C0D-4526-8C7D-E05D01B4E484}" name="Column4261" dataDxfId="12255"/>
    <tableColumn id="4278" xr3:uid="{5EB4C0A6-564E-480B-829B-920921C66049}" name="Column4262" dataDxfId="12254"/>
    <tableColumn id="4279" xr3:uid="{75483146-19FC-4EFD-84E8-3BDA61C18785}" name="Column4263" dataDxfId="12253"/>
    <tableColumn id="4280" xr3:uid="{8B9F37C9-1117-42C4-B29A-D1CC64B312B4}" name="Column4264" dataDxfId="12252"/>
    <tableColumn id="4281" xr3:uid="{857F6A2E-DB2F-4C3A-9793-6EC9C1487FAE}" name="Column4265" dataDxfId="12251"/>
    <tableColumn id="4282" xr3:uid="{187A20DA-8F81-4D76-B2A5-EB12802BC4F0}" name="Column4266" dataDxfId="12250"/>
    <tableColumn id="4283" xr3:uid="{BCC2E6A7-7A9D-4336-84A0-84183B879F09}" name="Column4267" dataDxfId="12249"/>
    <tableColumn id="4284" xr3:uid="{D83F0487-418E-4AED-8B09-76E6FCC1EF85}" name="Column4268" dataDxfId="12248"/>
    <tableColumn id="4285" xr3:uid="{6A0CA9EC-1AA3-43AA-9339-344643AE73DF}" name="Column4269" dataDxfId="12247"/>
    <tableColumn id="4286" xr3:uid="{F22A17A2-BB12-440B-AAE2-5231AB4C97B2}" name="Column4270" dataDxfId="12246"/>
    <tableColumn id="4287" xr3:uid="{F6FD1B31-10BB-4FDB-A8C2-A7140BD493F8}" name="Column4271" dataDxfId="12245"/>
    <tableColumn id="4288" xr3:uid="{B80C3DE1-1485-45FF-A5CB-CE50B72223B9}" name="Column4272" dataDxfId="12244"/>
    <tableColumn id="4289" xr3:uid="{79A965E9-7487-46EA-AB34-699357212F79}" name="Column4273" dataDxfId="12243"/>
    <tableColumn id="4290" xr3:uid="{B7C7CFE4-9D40-4CAB-8B66-4110F0D518BD}" name="Column4274" dataDxfId="12242"/>
    <tableColumn id="4291" xr3:uid="{7A83FCCD-5675-4647-9BCA-C2EEBE64EA63}" name="Column4275" dataDxfId="12241"/>
    <tableColumn id="4292" xr3:uid="{08B18A64-CCF6-48CE-ABD2-0D8FA6BD3502}" name="Column4276" dataDxfId="12240"/>
    <tableColumn id="4293" xr3:uid="{7A404FD2-2820-435E-92CD-2C734A4D7AAF}" name="Column4277" dataDxfId="12239"/>
    <tableColumn id="4294" xr3:uid="{1D352D5C-179A-4625-B78A-E0406511FD60}" name="Column4278" dataDxfId="12238"/>
    <tableColumn id="4295" xr3:uid="{C0C1EF17-BB7E-42C5-A61C-23A296A43121}" name="Column4279" dataDxfId="12237"/>
    <tableColumn id="4296" xr3:uid="{11C20DB0-5A03-438B-8A34-9813DE9ECAAC}" name="Column4280" dataDxfId="12236"/>
    <tableColumn id="4297" xr3:uid="{C3AA24D1-C542-4EC1-9178-CA4ADC085402}" name="Column4281" dataDxfId="12235"/>
    <tableColumn id="4298" xr3:uid="{683B0D33-E4A5-449B-8EE5-29488951D6D9}" name="Column4282" dataDxfId="12234"/>
    <tableColumn id="4299" xr3:uid="{5F4000C2-71E6-43A8-B12A-FAE528BCE9C3}" name="Column4283" dataDxfId="12233"/>
    <tableColumn id="4300" xr3:uid="{D180BCC7-CFA1-4BBF-A6C1-3AAA96B76695}" name="Column4284" dataDxfId="12232"/>
    <tableColumn id="4301" xr3:uid="{7513358E-8153-4BFE-96FE-CFFE2218FB33}" name="Column4285" dataDxfId="12231"/>
    <tableColumn id="4302" xr3:uid="{A115C664-575E-4B58-9AF8-577B9CF0A03C}" name="Column4286" dataDxfId="12230"/>
    <tableColumn id="4303" xr3:uid="{EB48848E-A329-4395-84A1-4CD736CA9541}" name="Column4287" dataDxfId="12229"/>
    <tableColumn id="4304" xr3:uid="{F0280D3E-77F3-4EC1-8F56-1C61477CC939}" name="Column4288" dataDxfId="12228"/>
    <tableColumn id="4305" xr3:uid="{B7AC8712-DC3F-4099-B137-90FDE88D172A}" name="Column4289" dataDxfId="12227"/>
    <tableColumn id="4306" xr3:uid="{2B2E4B41-8C7E-473D-98EC-73FE84376F9B}" name="Column4290" dataDxfId="12226"/>
    <tableColumn id="4307" xr3:uid="{DCA1F55F-1C00-4A3B-BE4E-312623D5A6EF}" name="Column4291" dataDxfId="12225"/>
    <tableColumn id="4308" xr3:uid="{89AF4F7F-772C-46F8-B7E1-A84338853DD3}" name="Column4292" dataDxfId="12224"/>
    <tableColumn id="4309" xr3:uid="{0FEAA229-C263-4D8A-B1E1-8746C71D5330}" name="Column4293" dataDxfId="12223"/>
    <tableColumn id="4310" xr3:uid="{BD20056B-DDE8-4BC5-AD19-60337C2DAB73}" name="Column4294" dataDxfId="12222"/>
    <tableColumn id="4311" xr3:uid="{270E687D-4DC7-4443-B3F6-F984066107EF}" name="Column4295" dataDxfId="12221"/>
    <tableColumn id="4312" xr3:uid="{DB7D167F-3289-4AC1-B53D-C2C98FB51994}" name="Column4296" dataDxfId="12220"/>
    <tableColumn id="4313" xr3:uid="{C141BC41-E030-44A1-B7C7-EB22AD3EA024}" name="Column4297" dataDxfId="12219"/>
    <tableColumn id="4314" xr3:uid="{B851D484-889E-421A-986A-6597E05B07D0}" name="Column4298" dataDxfId="12218"/>
    <tableColumn id="4315" xr3:uid="{B068074A-91FF-4E68-B9E4-92A23C1F97BD}" name="Column4299" dataDxfId="12217"/>
    <tableColumn id="4316" xr3:uid="{F9C70D2D-94B0-457D-89A6-D1C1F8538583}" name="Column4300" dataDxfId="12216"/>
    <tableColumn id="4317" xr3:uid="{78E811B8-BF6A-4CA9-B69E-6C58B5168B63}" name="Column4301" dataDxfId="12215"/>
    <tableColumn id="4318" xr3:uid="{98182970-ABA6-4FC3-AB0F-E0A9E95D4C51}" name="Column4302" dataDxfId="12214"/>
    <tableColumn id="4319" xr3:uid="{702F9802-060B-4556-90A2-6624B09DB966}" name="Column4303" dataDxfId="12213"/>
    <tableColumn id="4320" xr3:uid="{8C2826A4-D6AB-4215-A2B4-381354CF6473}" name="Column4304" dataDxfId="12212"/>
    <tableColumn id="4321" xr3:uid="{649A862A-D45E-4A17-831A-A37C56561122}" name="Column4305" dataDxfId="12211"/>
    <tableColumn id="4322" xr3:uid="{9213D966-02FE-4194-A1D8-BB96CED16865}" name="Column4306" dataDxfId="12210"/>
    <tableColumn id="4323" xr3:uid="{840D9AFB-3FAF-412D-980E-9F43EB8BF9DE}" name="Column4307" dataDxfId="12209"/>
    <tableColumn id="4324" xr3:uid="{EB46BE45-2646-4983-916A-B0D4C9341222}" name="Column4308" dataDxfId="12208"/>
    <tableColumn id="4325" xr3:uid="{7213759A-6C48-4986-9CCA-DDAE7E412C48}" name="Column4309" dataDxfId="12207"/>
    <tableColumn id="4326" xr3:uid="{F392CD0A-4DF1-4EC4-B3AB-CB2D77BDAE4D}" name="Column4310" dataDxfId="12206"/>
    <tableColumn id="4327" xr3:uid="{8C6217B4-F472-4104-BF23-9D29D791D34C}" name="Column4311" dataDxfId="12205"/>
    <tableColumn id="4328" xr3:uid="{995B04B3-9086-499A-9B99-F948B34CAFE9}" name="Column4312" dataDxfId="12204"/>
    <tableColumn id="4329" xr3:uid="{FAC04C75-2625-42C0-A474-645D873CEB1D}" name="Column4313" dataDxfId="12203"/>
    <tableColumn id="4330" xr3:uid="{ADA94B02-F493-4C04-9717-E3A16E406F31}" name="Column4314" dataDxfId="12202"/>
    <tableColumn id="4331" xr3:uid="{D9C36414-32AA-4615-9BDB-F410C8325A25}" name="Column4315" dataDxfId="12201"/>
    <tableColumn id="4332" xr3:uid="{221D5FD7-DC18-453B-A0BE-3D74DD5B78B0}" name="Column4316" dataDxfId="12200"/>
    <tableColumn id="4333" xr3:uid="{AD6833B5-4E1B-4C2D-99FD-9704EC11BE4E}" name="Column4317" dataDxfId="12199"/>
    <tableColumn id="4334" xr3:uid="{CCAB087D-D649-46EF-8C51-11A418C075E7}" name="Column4318" dataDxfId="12198"/>
    <tableColumn id="4335" xr3:uid="{CDDB1CDF-3B99-4F43-9600-FDE00C0337FE}" name="Column4319" dataDxfId="12197"/>
    <tableColumn id="4336" xr3:uid="{6D64F25A-6055-4DD1-B2F5-53391EB78755}" name="Column4320" dataDxfId="12196"/>
    <tableColumn id="4337" xr3:uid="{BC35C4D8-AFE3-4990-BB17-50396AE0EC45}" name="Column4321" dataDxfId="12195"/>
    <tableColumn id="4338" xr3:uid="{353B6BD4-9ACC-40C0-AE94-F3494BF69B45}" name="Column4322" dataDxfId="12194"/>
    <tableColumn id="4339" xr3:uid="{2CE780FB-AF07-45AE-AE93-A63866AE2656}" name="Column4323" dataDxfId="12193"/>
    <tableColumn id="4340" xr3:uid="{8B184FF4-F2F2-494B-9773-5D2C856C6303}" name="Column4324" dataDxfId="12192"/>
    <tableColumn id="4341" xr3:uid="{4CFD10F0-3A81-41D3-9F6E-F574564CB3AA}" name="Column4325" dataDxfId="12191"/>
    <tableColumn id="4342" xr3:uid="{9F91B87A-B57A-42A3-8F12-D6753F5EBBE2}" name="Column4326" dataDxfId="12190"/>
    <tableColumn id="4343" xr3:uid="{D6173120-B2F3-4CBE-AF0B-7A2E425AD564}" name="Column4327" dataDxfId="12189"/>
    <tableColumn id="4344" xr3:uid="{66BAFCC7-0645-43BA-BA7E-C1B39E7B6DB2}" name="Column4328" dataDxfId="12188"/>
    <tableColumn id="4345" xr3:uid="{610C7E1A-4785-459A-A64B-3A97612CA7B4}" name="Column4329" dataDxfId="12187"/>
    <tableColumn id="4346" xr3:uid="{97A12FE0-9A78-42DD-BCA3-86A8BDEE2A1B}" name="Column4330" dataDxfId="12186"/>
    <tableColumn id="4347" xr3:uid="{FEB61185-598A-4E3A-A259-4424E3785CDF}" name="Column4331" dataDxfId="12185"/>
    <tableColumn id="4348" xr3:uid="{09ACD020-2C74-44AB-BA7F-1F86512B599E}" name="Column4332" dataDxfId="12184"/>
    <tableColumn id="4349" xr3:uid="{F70AB7D9-640E-4AC2-B7D9-4452578EACD1}" name="Column4333" dataDxfId="12183"/>
    <tableColumn id="4350" xr3:uid="{8F5D6A9D-0237-4D9E-8021-B1563B19AA8A}" name="Column4334" dataDxfId="12182"/>
    <tableColumn id="4351" xr3:uid="{804F9F3E-5BFB-4675-A54A-BC13431D3A0D}" name="Column4335" dataDxfId="12181"/>
    <tableColumn id="4352" xr3:uid="{375F93CB-A486-45CF-AF6E-E37931DF9F35}" name="Column4336" dataDxfId="12180"/>
    <tableColumn id="4353" xr3:uid="{136F683C-A7E6-4B58-8D08-F581E3673219}" name="Column4337" dataDxfId="12179"/>
    <tableColumn id="4354" xr3:uid="{F87F793E-8443-433A-B5DB-05F5393E925A}" name="Column4338" dataDxfId="12178"/>
    <tableColumn id="4355" xr3:uid="{6D756EC6-5945-4BD5-B534-7C75F8D0AC11}" name="Column4339" dataDxfId="12177"/>
    <tableColumn id="4356" xr3:uid="{FE484E74-DBF3-4AF7-AB8A-56F8FA4C2280}" name="Column4340" dataDxfId="12176"/>
    <tableColumn id="4357" xr3:uid="{408C0A55-C083-4F6C-8128-C6B02BD13A06}" name="Column4341" dataDxfId="12175"/>
    <tableColumn id="4358" xr3:uid="{7EB8A744-3375-4A62-BA74-9B8D107F0C22}" name="Column4342" dataDxfId="12174"/>
    <tableColumn id="4359" xr3:uid="{B7A5A0CC-0411-40AE-9E8B-36BF6B0F1FD2}" name="Column4343" dataDxfId="12173"/>
    <tableColumn id="4360" xr3:uid="{D16ACF16-68AD-4421-8F54-69EE7D187AC1}" name="Column4344" dataDxfId="12172"/>
    <tableColumn id="4361" xr3:uid="{7EC196DC-0D9B-4210-8A5D-32D8B1469340}" name="Column4345" dataDxfId="12171"/>
    <tableColumn id="4362" xr3:uid="{5F8B459D-5D7D-4FC4-8C94-9E5F89D60E3E}" name="Column4346" dataDxfId="12170"/>
    <tableColumn id="4363" xr3:uid="{89C2377F-CD18-4BD8-B88A-DAFC3060A4D6}" name="Column4347" dataDxfId="12169"/>
    <tableColumn id="4364" xr3:uid="{42CCAE43-C8C1-48F9-8C5C-67752A6A461F}" name="Column4348" dataDxfId="12168"/>
    <tableColumn id="4365" xr3:uid="{ECC4F757-7B13-4A92-BCF0-130B3AFE42FA}" name="Column4349" dataDxfId="12167"/>
    <tableColumn id="4366" xr3:uid="{6154F8FD-3BCF-4140-A825-4D45C23F3F91}" name="Column4350" dataDxfId="12166"/>
    <tableColumn id="4367" xr3:uid="{B8815285-2CA4-44BB-B7D2-F799F83FC097}" name="Column4351" dataDxfId="12165"/>
    <tableColumn id="4368" xr3:uid="{E0EC6E36-1E7A-4427-87AE-07E2FB070A2C}" name="Column4352" dataDxfId="12164"/>
    <tableColumn id="4369" xr3:uid="{0A021926-2607-4E53-8607-B689F156BF6B}" name="Column4353" dataDxfId="12163"/>
    <tableColumn id="4370" xr3:uid="{F358705B-0163-4E3C-A780-1763F339C0DB}" name="Column4354" dataDxfId="12162"/>
    <tableColumn id="4371" xr3:uid="{8DC8E628-0D51-4634-800F-9BECE4C001BC}" name="Column4355" dataDxfId="12161"/>
    <tableColumn id="4372" xr3:uid="{8C72A183-54B6-4ECE-8B79-78EA21F79D7A}" name="Column4356" dataDxfId="12160"/>
    <tableColumn id="4373" xr3:uid="{88914C3D-ACC2-4198-9430-9CC55987D6BB}" name="Column4357" dataDxfId="12159"/>
    <tableColumn id="4374" xr3:uid="{5A1B0FCE-8650-4007-B784-B40FBEB953B0}" name="Column4358" dataDxfId="12158"/>
    <tableColumn id="4375" xr3:uid="{EE8A2EA8-C5D1-48F6-9A5D-B2D5FB49B55C}" name="Column4359" dataDxfId="12157"/>
    <tableColumn id="4376" xr3:uid="{5CF32425-8128-460E-A411-11048AEE0BB1}" name="Column4360" dataDxfId="12156"/>
    <tableColumn id="4377" xr3:uid="{23DA7B8A-9E22-434E-9BDC-74561712ED9B}" name="Column4361" dataDxfId="12155"/>
    <tableColumn id="4378" xr3:uid="{3AF2AC9D-A2DF-4436-9B99-E8ACF469BD8E}" name="Column4362" dataDxfId="12154"/>
    <tableColumn id="4379" xr3:uid="{DAE94820-E544-4545-B0D6-E904856B2BDD}" name="Column4363" dataDxfId="12153"/>
    <tableColumn id="4380" xr3:uid="{93F92D78-DFD2-477C-AA00-2C5F029CAAEC}" name="Column4364" dataDxfId="12152"/>
    <tableColumn id="4381" xr3:uid="{ED3A5174-33FE-4EF4-A3E3-25676C236F31}" name="Column4365" dataDxfId="12151"/>
    <tableColumn id="4382" xr3:uid="{620E9B47-0F6C-43B7-848A-49ABC0825C3B}" name="Column4366" dataDxfId="12150"/>
    <tableColumn id="4383" xr3:uid="{C028C26A-25A0-4662-9D64-A0A7DC2F990F}" name="Column4367" dataDxfId="12149"/>
    <tableColumn id="4384" xr3:uid="{F076E3FC-28D1-4950-AD09-5CE2E2973843}" name="Column4368" dataDxfId="12148"/>
    <tableColumn id="4385" xr3:uid="{18F66B8F-B7D9-46E2-81ED-B323F035BEBD}" name="Column4369" dataDxfId="12147"/>
    <tableColumn id="4386" xr3:uid="{73AA052B-1FAD-4C27-8F6E-912A01835C03}" name="Column4370" dataDxfId="12146"/>
    <tableColumn id="4387" xr3:uid="{71706BF1-DEEE-4B02-9442-EF9348A21E9A}" name="Column4371" dataDxfId="12145"/>
    <tableColumn id="4388" xr3:uid="{BF8CA91C-6543-4BBA-ACDA-B80930A5260C}" name="Column4372" dataDxfId="12144"/>
    <tableColumn id="4389" xr3:uid="{E8BAE7D0-3C0D-40AB-99FF-BAC15A7CC9C1}" name="Column4373" dataDxfId="12143"/>
    <tableColumn id="4390" xr3:uid="{457921B2-5889-4FB9-8F30-73B0E31CF97F}" name="Column4374" dataDxfId="12142"/>
    <tableColumn id="4391" xr3:uid="{CD927B48-EDB1-4A40-8350-55301516C21D}" name="Column4375" dataDxfId="12141"/>
    <tableColumn id="4392" xr3:uid="{5231C732-9503-4186-89EB-7AA10FAB60D2}" name="Column4376" dataDxfId="12140"/>
    <tableColumn id="4393" xr3:uid="{0FFC409A-DC28-457B-A2BC-E29F2073E269}" name="Column4377" dataDxfId="12139"/>
    <tableColumn id="4394" xr3:uid="{0EB25691-7517-456B-BABD-6D56F937E6C2}" name="Column4378" dataDxfId="12138"/>
    <tableColumn id="4395" xr3:uid="{B5ECDD46-6D79-42D1-B4CB-153F88CE680D}" name="Column4379" dataDxfId="12137"/>
    <tableColumn id="4396" xr3:uid="{6EEF455F-78BB-45B6-8F87-6F9B9C918AB0}" name="Column4380" dataDxfId="12136"/>
    <tableColumn id="4397" xr3:uid="{73A422AA-EFDC-4258-849C-0EC342BD520E}" name="Column4381" dataDxfId="12135"/>
    <tableColumn id="4398" xr3:uid="{AD3052B8-A650-4442-A1AC-487F6A09222B}" name="Column4382" dataDxfId="12134"/>
    <tableColumn id="4399" xr3:uid="{FABDD2EB-4B33-4AFB-802A-5007B676E312}" name="Column4383" dataDxfId="12133"/>
    <tableColumn id="4400" xr3:uid="{484343D5-273F-4A41-A91C-99EDA1B98264}" name="Column4384" dataDxfId="12132"/>
    <tableColumn id="4401" xr3:uid="{3BC19F11-900E-471E-97E0-BC5A88242B76}" name="Column4385" dataDxfId="12131"/>
    <tableColumn id="4402" xr3:uid="{E71C93B1-32D4-4C63-AEA6-B576BBAEAEAB}" name="Column4386" dataDxfId="12130"/>
    <tableColumn id="4403" xr3:uid="{88018F36-482A-41D3-A8F7-91F212204D5D}" name="Column4387" dataDxfId="12129"/>
    <tableColumn id="4404" xr3:uid="{4BEE4DA6-A5A2-4D5C-9018-FB05AE875934}" name="Column4388" dataDxfId="12128"/>
    <tableColumn id="4405" xr3:uid="{85F2932A-F29D-4FF1-9DFB-F73DACE5E80D}" name="Column4389" dataDxfId="12127"/>
    <tableColumn id="4406" xr3:uid="{7730F4AC-F2A1-404C-AC9B-081268DA556E}" name="Column4390" dataDxfId="12126"/>
    <tableColumn id="4407" xr3:uid="{AC8F3F8A-C8F6-4960-A0FC-754D3BE5E597}" name="Column4391" dataDxfId="12125"/>
    <tableColumn id="4408" xr3:uid="{CC60BFD9-9E02-4971-8178-EF8FCB0FDAA7}" name="Column4392" dataDxfId="12124"/>
    <tableColumn id="4409" xr3:uid="{1E4BEC9A-B9D7-4924-B832-5A97B56853DE}" name="Column4393" dataDxfId="12123"/>
    <tableColumn id="4410" xr3:uid="{F6DA8FAA-63E3-4476-97D9-0A73390E8444}" name="Column4394" dataDxfId="12122"/>
    <tableColumn id="4411" xr3:uid="{DB6835E8-A47B-42C1-BF85-BFDB211BCE97}" name="Column4395" dataDxfId="12121"/>
    <tableColumn id="4412" xr3:uid="{5F66F923-9582-470E-9F71-41E1842D805F}" name="Column4396" dataDxfId="12120"/>
    <tableColumn id="4413" xr3:uid="{3681D936-B882-4407-8248-9E5E84570642}" name="Column4397" dataDxfId="12119"/>
    <tableColumn id="4414" xr3:uid="{B54BDED9-937A-4617-A1F9-56DA4B8B64D0}" name="Column4398" dataDxfId="12118"/>
    <tableColumn id="4415" xr3:uid="{5F8F8A27-7584-48EE-9506-266A2330D619}" name="Column4399" dataDxfId="12117"/>
    <tableColumn id="4416" xr3:uid="{4003737A-9E09-46AD-996D-6779196D10A0}" name="Column4400" dataDxfId="12116"/>
    <tableColumn id="4417" xr3:uid="{A2969C55-51CB-42AA-BC09-F1DAB5F84B61}" name="Column4401" dataDxfId="12115"/>
    <tableColumn id="4418" xr3:uid="{F0979AC9-9926-498A-9E77-E49C1F44D071}" name="Column4402" dataDxfId="12114"/>
    <tableColumn id="4419" xr3:uid="{09337527-738C-454B-8850-6851D33AC280}" name="Column4403" dataDxfId="12113"/>
    <tableColumn id="4420" xr3:uid="{801D8438-AF14-4E7F-9B5F-1B6D0D00CEA1}" name="Column4404" dataDxfId="12112"/>
    <tableColumn id="4421" xr3:uid="{2342BA8F-996C-4554-BA1F-9BF9EADB35D3}" name="Column4405" dataDxfId="12111"/>
    <tableColumn id="4422" xr3:uid="{0E0C19B7-EA1C-4A09-8F27-4A895033B4E2}" name="Column4406" dataDxfId="12110"/>
    <tableColumn id="4423" xr3:uid="{82739B10-D2F5-45F7-81C3-7AB64CE6E27A}" name="Column4407" dataDxfId="12109"/>
    <tableColumn id="4424" xr3:uid="{A7A20BF4-6E9B-434E-A21E-1197753FEFC1}" name="Column4408" dataDxfId="12108"/>
    <tableColumn id="4425" xr3:uid="{456E6C90-8798-4CB1-AC0F-8F4F7BFA4EDF}" name="Column4409" dataDxfId="12107"/>
    <tableColumn id="4426" xr3:uid="{B316338D-E2CC-4D3F-91EE-7633D346EEB7}" name="Column4410" dataDxfId="12106"/>
    <tableColumn id="4427" xr3:uid="{E3E64D97-8714-45A4-A6D9-007A348F1ABE}" name="Column4411" dataDxfId="12105"/>
    <tableColumn id="4428" xr3:uid="{0AEEF603-F7FA-448D-946B-BBA629038D76}" name="Column4412" dataDxfId="12104"/>
    <tableColumn id="4429" xr3:uid="{8456DD18-046E-4890-920A-C67B2D14BE63}" name="Column4413" dataDxfId="12103"/>
    <tableColumn id="4430" xr3:uid="{ECB3053F-B1F8-4B79-B4B1-7EB99F63A7D5}" name="Column4414" dataDxfId="12102"/>
    <tableColumn id="4431" xr3:uid="{A7554741-9DFB-4E90-B8EE-18984A99CCE6}" name="Column4415" dataDxfId="12101"/>
    <tableColumn id="4432" xr3:uid="{A8F3C3DE-7938-40E0-A81B-A1CD7D4403D1}" name="Column4416" dataDxfId="12100"/>
    <tableColumn id="4433" xr3:uid="{6616361E-24D3-4018-B8A1-5D4F91FCDB51}" name="Column4417" dataDxfId="12099"/>
    <tableColumn id="4434" xr3:uid="{FA5D35C2-7798-476D-9F17-3F7C6E9FA560}" name="Column4418" dataDxfId="12098"/>
    <tableColumn id="4435" xr3:uid="{72C2780B-A9A0-4F79-9C92-9C17F8B039FA}" name="Column4419" dataDxfId="12097"/>
    <tableColumn id="4436" xr3:uid="{C6F7E253-BDF1-4D36-8EA9-B16B136DCF76}" name="Column4420" dataDxfId="12096"/>
    <tableColumn id="4437" xr3:uid="{D5377E60-BF79-4BE4-B7DC-FD459C4B274B}" name="Column4421" dataDxfId="12095"/>
    <tableColumn id="4438" xr3:uid="{8FF32675-1CCD-47CC-9226-AD46B23B0817}" name="Column4422" dataDxfId="12094"/>
    <tableColumn id="4439" xr3:uid="{A2AACA73-39C2-4A01-B6EE-240C3F200FC8}" name="Column4423" dataDxfId="12093"/>
    <tableColumn id="4440" xr3:uid="{304EC53B-E0BA-4989-8627-9365E69B55DA}" name="Column4424" dataDxfId="12092"/>
    <tableColumn id="4441" xr3:uid="{FEBC0AFD-252B-4F13-8992-B8737AB4C700}" name="Column4425" dataDxfId="12091"/>
    <tableColumn id="4442" xr3:uid="{CE0818A5-0181-42F8-A8CE-1F077B94A8F5}" name="Column4426" dataDxfId="12090"/>
    <tableColumn id="4443" xr3:uid="{E2BC9F79-B2C2-41C1-9B79-018CFD8A4064}" name="Column4427" dataDxfId="12089"/>
    <tableColumn id="4444" xr3:uid="{FBAC178F-DABF-41B4-8A21-D46CE2CD9705}" name="Column4428" dataDxfId="12088"/>
    <tableColumn id="4445" xr3:uid="{FF4BDA8B-EF50-4FF7-A145-B561B4BC1F33}" name="Column4429" dataDxfId="12087"/>
    <tableColumn id="4446" xr3:uid="{2F9768C2-68E8-43BB-8708-5D7E6CB457E4}" name="Column4430" dataDxfId="12086"/>
    <tableColumn id="4447" xr3:uid="{E9CFFF19-737D-4E6A-A310-15ACA811FBBA}" name="Column4431" dataDxfId="12085"/>
    <tableColumn id="4448" xr3:uid="{54E11369-D490-4435-89DA-5CBC5C553A19}" name="Column4432" dataDxfId="12084"/>
    <tableColumn id="4449" xr3:uid="{5F552083-7CFD-4C2E-8E1A-76FDF7C30759}" name="Column4433" dataDxfId="12083"/>
    <tableColumn id="4450" xr3:uid="{72B824C4-EEF4-4F2E-9615-81C20988E9BF}" name="Column4434" dataDxfId="12082"/>
    <tableColumn id="4451" xr3:uid="{548EEA2E-761E-4197-9AF3-F9E6122C9036}" name="Column4435" dataDxfId="12081"/>
    <tableColumn id="4452" xr3:uid="{4BF796D7-43E2-4B45-A4F5-C414FABCA9E8}" name="Column4436" dataDxfId="12080"/>
    <tableColumn id="4453" xr3:uid="{9ECF3CCC-D463-4C7F-A783-6D011DAB3157}" name="Column4437" dataDxfId="12079"/>
    <tableColumn id="4454" xr3:uid="{F01A6D5E-DDA4-4623-9A73-4B727E698597}" name="Column4438" dataDxfId="12078"/>
    <tableColumn id="4455" xr3:uid="{6565F534-B004-4109-A433-5AD15A847145}" name="Column4439" dataDxfId="12077"/>
    <tableColumn id="4456" xr3:uid="{728DE266-BA60-4BC6-BDB6-B3C807FAADA5}" name="Column4440" dataDxfId="12076"/>
    <tableColumn id="4457" xr3:uid="{D6097070-5269-44C3-9D1C-52A71929B78E}" name="Column4441" dataDxfId="12075"/>
    <tableColumn id="4458" xr3:uid="{CCB796BB-78AC-4001-92C6-14229C83A0A2}" name="Column4442" dataDxfId="12074"/>
    <tableColumn id="4459" xr3:uid="{20F3345E-CAE7-426A-AE9D-050D04A63201}" name="Column4443" dataDxfId="12073"/>
    <tableColumn id="4460" xr3:uid="{80F12F28-9DB2-43C6-A33F-B5F1768D676D}" name="Column4444" dataDxfId="12072"/>
    <tableColumn id="4461" xr3:uid="{65635467-A6FF-4AB9-B934-92F900821BA7}" name="Column4445" dataDxfId="12071"/>
    <tableColumn id="4462" xr3:uid="{EEA6425A-2D3B-4A0B-8FA5-94BDB64B12F3}" name="Column4446" dataDxfId="12070"/>
    <tableColumn id="4463" xr3:uid="{4416C882-5CBB-4ED9-8106-94F4B8AADD3B}" name="Column4447" dataDxfId="12069"/>
    <tableColumn id="4464" xr3:uid="{524083C5-BF66-4B85-A5C2-7164E3D3F138}" name="Column4448" dataDxfId="12068"/>
    <tableColumn id="4465" xr3:uid="{AF93C671-B448-42A8-BFBE-E569AF3FE6DA}" name="Column4449" dataDxfId="12067"/>
    <tableColumn id="4466" xr3:uid="{969C2330-126B-46E0-990F-F7529ABFF124}" name="Column4450" dataDxfId="12066"/>
    <tableColumn id="4467" xr3:uid="{D94F791B-961A-4EF3-B8CE-AA6BB6FF8D0C}" name="Column4451" dataDxfId="12065"/>
    <tableColumn id="4468" xr3:uid="{2B9120FA-06C0-486A-AF5B-091BEDC55F62}" name="Column4452" dataDxfId="12064"/>
    <tableColumn id="4469" xr3:uid="{BFD34916-7B21-49FC-852A-54CAF603C054}" name="Column4453" dataDxfId="12063"/>
    <tableColumn id="4470" xr3:uid="{346158E8-F8F1-49AD-AA09-6632577A282F}" name="Column4454" dataDxfId="12062"/>
    <tableColumn id="4471" xr3:uid="{E6AE5416-C2EF-48EF-B278-905926267E58}" name="Column4455" dataDxfId="12061"/>
    <tableColumn id="4472" xr3:uid="{7192C381-BD12-4AA7-B065-AE9C5C8666F5}" name="Column4456" dataDxfId="12060"/>
    <tableColumn id="4473" xr3:uid="{2C9EC5C0-1F4C-4E85-976A-116B4AF6C6FF}" name="Column4457" dataDxfId="12059"/>
    <tableColumn id="4474" xr3:uid="{419E5717-F38D-4F77-8D0E-970011637DA6}" name="Column4458" dataDxfId="12058"/>
    <tableColumn id="4475" xr3:uid="{80C50CB5-6697-4CFE-AAD5-8C54D335BD7B}" name="Column4459" dataDxfId="12057"/>
    <tableColumn id="4476" xr3:uid="{8626B488-8EA0-45FE-825F-6611809F232F}" name="Column4460" dataDxfId="12056"/>
    <tableColumn id="4477" xr3:uid="{08F1CC80-FEB3-4469-A11B-285A1A6457A2}" name="Column4461" dataDxfId="12055"/>
    <tableColumn id="4478" xr3:uid="{FF8D214E-60C5-4764-94AA-7CEB2503C35A}" name="Column4462" dataDxfId="12054"/>
    <tableColumn id="4479" xr3:uid="{D74E88A2-73C1-4AE2-AA37-7A9F28CB6E64}" name="Column4463" dataDxfId="12053"/>
    <tableColumn id="4480" xr3:uid="{B346C0B5-C4DE-4AAB-8F39-A0624BF2217B}" name="Column4464" dataDxfId="12052"/>
    <tableColumn id="4481" xr3:uid="{1E5036A8-258D-46AC-A6DC-17DEA81E5743}" name="Column4465" dataDxfId="12051"/>
    <tableColumn id="4482" xr3:uid="{7FDB77BC-BA60-42F7-B5A6-6066636CC9CF}" name="Column4466" dataDxfId="12050"/>
    <tableColumn id="4483" xr3:uid="{EF80FA4F-6923-4806-AE3B-53D1B31EB766}" name="Column4467" dataDxfId="12049"/>
    <tableColumn id="4484" xr3:uid="{818086A3-BEF7-4F1C-8994-F1564927BC66}" name="Column4468" dataDxfId="12048"/>
    <tableColumn id="4485" xr3:uid="{6ED3CD30-EBA9-4B64-8EA0-B7228DCEC5F5}" name="Column4469" dataDxfId="12047"/>
    <tableColumn id="4486" xr3:uid="{DF947A9B-B1D2-4171-B18E-B90F23F96BBA}" name="Column4470" dataDxfId="12046"/>
    <tableColumn id="4487" xr3:uid="{F2B1D8A4-4DCB-4897-BAD3-E92B2FACDA86}" name="Column4471" dataDxfId="12045"/>
    <tableColumn id="4488" xr3:uid="{84717986-176E-4179-AD5D-8EAF4988CFA0}" name="Column4472" dataDxfId="12044"/>
    <tableColumn id="4489" xr3:uid="{8E5BBDCC-773E-4BCB-AF20-BFA449DB0E45}" name="Column4473" dataDxfId="12043"/>
    <tableColumn id="4490" xr3:uid="{9B14E635-D788-4341-98A1-0F71F67D3FD3}" name="Column4474" dataDxfId="12042"/>
    <tableColumn id="4491" xr3:uid="{BEDD7E46-5A73-49AD-898A-A2A9BC2710AB}" name="Column4475" dataDxfId="12041"/>
    <tableColumn id="4492" xr3:uid="{5C6CDFAE-BDD9-4A29-9293-F82E7DE047E7}" name="Column4476" dataDxfId="12040"/>
    <tableColumn id="4493" xr3:uid="{3E302555-AB30-4B66-9143-14ADF8F22975}" name="Column4477" dataDxfId="12039"/>
    <tableColumn id="4494" xr3:uid="{D5F74F5E-C1C0-4E59-B5E2-AD9F90FCEEF9}" name="Column4478" dataDxfId="12038"/>
    <tableColumn id="4495" xr3:uid="{68010224-D51F-4F07-B74C-F35AB36DF2A9}" name="Column4479" dataDxfId="12037"/>
    <tableColumn id="4496" xr3:uid="{13B5533C-6D15-4A35-9154-8B47B320DAA9}" name="Column4480" dataDxfId="12036"/>
    <tableColumn id="4497" xr3:uid="{A785927A-44F8-4429-ADAF-CA5A95F3DA20}" name="Column4481" dataDxfId="12035"/>
    <tableColumn id="4498" xr3:uid="{B160A99F-444D-4D9D-99FC-52D20BF12C5E}" name="Column4482" dataDxfId="12034"/>
    <tableColumn id="4499" xr3:uid="{387EC15B-BCC5-4E6B-80E9-6B09A4E86A37}" name="Column4483" dataDxfId="12033"/>
    <tableColumn id="4500" xr3:uid="{0F488C40-BE9A-49BD-A1C9-D747F2B38BB2}" name="Column4484" dataDxfId="12032"/>
    <tableColumn id="4501" xr3:uid="{3C7EB742-5A50-4F97-A89A-D3FBE5D8F00E}" name="Column4485" dataDxfId="12031"/>
    <tableColumn id="4502" xr3:uid="{5843D13D-4AA2-42E9-A6E7-DEF3E876432A}" name="Column4486" dataDxfId="12030"/>
    <tableColumn id="4503" xr3:uid="{0646A309-3BAA-4496-B715-988AE53B218D}" name="Column4487" dataDxfId="12029"/>
    <tableColumn id="4504" xr3:uid="{34E3D5F7-B698-4B3B-9D38-F2C42DD2A3BB}" name="Column4488" dataDxfId="12028"/>
    <tableColumn id="4505" xr3:uid="{57D8FC79-B270-4714-8B11-778349292386}" name="Column4489" dataDxfId="12027"/>
    <tableColumn id="4506" xr3:uid="{F265B94A-EC13-4C48-8183-DAD712176D9F}" name="Column4490" dataDxfId="12026"/>
    <tableColumn id="4507" xr3:uid="{E95C75D7-E2AF-4633-AD98-56A08E0D979E}" name="Column4491" dataDxfId="12025"/>
    <tableColumn id="4508" xr3:uid="{85504C1B-FE0B-4372-8D7B-68F674346A17}" name="Column4492" dataDxfId="12024"/>
    <tableColumn id="4509" xr3:uid="{2F6AC1F2-6478-4E1A-B976-FC75730B50DB}" name="Column4493" dataDxfId="12023"/>
    <tableColumn id="4510" xr3:uid="{8C2A949A-DC37-4254-92B7-909169E347DC}" name="Column4494" dataDxfId="12022"/>
    <tableColumn id="4511" xr3:uid="{2C3458C7-CBBD-41A6-8F1F-32F047A92DC5}" name="Column4495" dataDxfId="12021"/>
    <tableColumn id="4512" xr3:uid="{542C3965-3546-4C9A-8DF0-F09B1B92D12F}" name="Column4496" dataDxfId="12020"/>
    <tableColumn id="4513" xr3:uid="{FCA97846-C626-4247-842B-8605C39EF49D}" name="Column4497" dataDxfId="12019"/>
    <tableColumn id="4514" xr3:uid="{B471BAF1-A41F-4423-8741-2DC3FEE8BC48}" name="Column4498" dataDxfId="12018"/>
    <tableColumn id="4515" xr3:uid="{08487ED3-C0ED-42E4-919C-BD2DCE14777E}" name="Column4499" dataDxfId="12017"/>
    <tableColumn id="4516" xr3:uid="{FCB0B94D-841D-4EE2-93B7-DA0E4045E88B}" name="Column4500" dataDxfId="12016"/>
    <tableColumn id="4517" xr3:uid="{A4CBB95E-AAA9-4F2B-AB0D-936861F12337}" name="Column4501" dataDxfId="12015"/>
    <tableColumn id="4518" xr3:uid="{26FFC0C6-F36F-48C2-BA8E-C5E093DEBCDF}" name="Column4502" dataDxfId="12014"/>
    <tableColumn id="4519" xr3:uid="{35199E44-EF00-4F09-9B73-2C693765766D}" name="Column4503" dataDxfId="12013"/>
    <tableColumn id="4520" xr3:uid="{E958219D-554C-41FE-9E90-3BC037C421BB}" name="Column4504" dataDxfId="12012"/>
    <tableColumn id="4521" xr3:uid="{1C26A898-8A71-4228-9417-42204CBABE58}" name="Column4505" dataDxfId="12011"/>
    <tableColumn id="4522" xr3:uid="{ED4A7FB7-5079-4C58-BCE6-4144A7781B51}" name="Column4506" dataDxfId="12010"/>
    <tableColumn id="4523" xr3:uid="{A95E1CA9-6DAE-4F17-AD47-113E1EF76BE5}" name="Column4507" dataDxfId="12009"/>
    <tableColumn id="4524" xr3:uid="{66A87399-ADA3-4FB3-B4B8-ABDE9C6EA843}" name="Column4508" dataDxfId="12008"/>
    <tableColumn id="4525" xr3:uid="{B9068561-EC40-405C-B085-C8E471FAB53C}" name="Column4509" dataDxfId="12007"/>
    <tableColumn id="4526" xr3:uid="{FAE72376-948D-4734-9994-D7007D0FF620}" name="Column4510" dataDxfId="12006"/>
    <tableColumn id="4527" xr3:uid="{E597410A-0111-4D3F-8D06-FF6FCEA9312D}" name="Column4511" dataDxfId="12005"/>
    <tableColumn id="4528" xr3:uid="{7443A267-1EBD-4305-AFC9-CB645F019186}" name="Column4512" dataDxfId="12004"/>
    <tableColumn id="4529" xr3:uid="{AAAFE009-AD5A-4C17-9427-862B5ACA23CE}" name="Column4513" dataDxfId="12003"/>
    <tableColumn id="4530" xr3:uid="{82EC0FC2-F0A4-4693-BAEC-420AF962E793}" name="Column4514" dataDxfId="12002"/>
    <tableColumn id="4531" xr3:uid="{8D99946E-68A3-49FC-902A-6B09788C496E}" name="Column4515" dataDxfId="12001"/>
    <tableColumn id="4532" xr3:uid="{B8BCCAD2-2229-44C8-83CD-E1E1CAFB116E}" name="Column4516" dataDxfId="12000"/>
    <tableColumn id="4533" xr3:uid="{13431F84-8685-401C-9EDE-A4B772DEC146}" name="Column4517" dataDxfId="11999"/>
    <tableColumn id="4534" xr3:uid="{0DA419A8-F334-4EDD-89A3-21B09B26730B}" name="Column4518" dataDxfId="11998"/>
    <tableColumn id="4535" xr3:uid="{BF2C0124-6419-4A7F-9F59-82254A7AAA83}" name="Column4519" dataDxfId="11997"/>
    <tableColumn id="4536" xr3:uid="{96DB7D85-1E60-4D82-B2F1-F0F50264648D}" name="Column4520" dataDxfId="11996"/>
    <tableColumn id="4537" xr3:uid="{0462B53A-1125-4773-BBD3-5619C87EDBEE}" name="Column4521" dataDxfId="11995"/>
    <tableColumn id="4538" xr3:uid="{87F93E69-B750-4195-8A46-DF842483F132}" name="Column4522" dataDxfId="11994"/>
    <tableColumn id="4539" xr3:uid="{DD5617AC-79F9-4A23-8DB9-DEDB6E861D49}" name="Column4523" dataDxfId="11993"/>
    <tableColumn id="4540" xr3:uid="{A745ADAA-3792-45B7-9DDC-D744B6B5654D}" name="Column4524" dataDxfId="11992"/>
    <tableColumn id="4541" xr3:uid="{8C2B13A6-BD40-446C-BC1B-BB1BABD4F6E9}" name="Column4525" dataDxfId="11991"/>
    <tableColumn id="4542" xr3:uid="{D44201CB-FFB3-47FD-841E-51A8255147FF}" name="Column4526" dataDxfId="11990"/>
    <tableColumn id="4543" xr3:uid="{4F5EEF6C-6542-44F6-91CE-4DC8ACAD06E7}" name="Column4527" dataDxfId="11989"/>
    <tableColumn id="4544" xr3:uid="{B5E7D226-6541-4B33-AEEF-3AF8E844703C}" name="Column4528" dataDxfId="11988"/>
    <tableColumn id="4545" xr3:uid="{3BFBBDFF-36DA-40DA-8E82-346B4418E066}" name="Column4529" dataDxfId="11987"/>
    <tableColumn id="4546" xr3:uid="{4BDD9769-9F4E-4838-826B-1023BD857597}" name="Column4530" dataDxfId="11986"/>
    <tableColumn id="4547" xr3:uid="{C58056F2-3225-428F-9406-368294796348}" name="Column4531" dataDxfId="11985"/>
    <tableColumn id="4548" xr3:uid="{CB78C2FA-3FC6-417E-9438-92B633CC08A2}" name="Column4532" dataDxfId="11984"/>
    <tableColumn id="4549" xr3:uid="{4D5F24EC-F46C-4795-8639-8450CDE3FDC4}" name="Column4533" dataDxfId="11983"/>
    <tableColumn id="4550" xr3:uid="{E78A8C50-24AA-4330-860B-AB0DF2A8F640}" name="Column4534" dataDxfId="11982"/>
    <tableColumn id="4551" xr3:uid="{AA45CB26-75A2-4666-9DDB-7A14B00365A6}" name="Column4535" dataDxfId="11981"/>
    <tableColumn id="4552" xr3:uid="{55BC4C82-FB23-4731-9D9A-37ABCE697CCF}" name="Column4536" dataDxfId="11980"/>
    <tableColumn id="4553" xr3:uid="{3E799796-0B5B-4748-9ED9-E796E7F918A2}" name="Column4537" dataDxfId="11979"/>
    <tableColumn id="4554" xr3:uid="{1EF4A871-EA4E-4368-9E34-21E6CC4C06B2}" name="Column4538" dataDxfId="11978"/>
    <tableColumn id="4555" xr3:uid="{0ABEB1BA-6C8B-419E-9B6A-9BCF42B99AEF}" name="Column4539" dataDxfId="11977"/>
    <tableColumn id="4556" xr3:uid="{FEC325D1-AD67-4674-B9E5-09FE332F1ABE}" name="Column4540" dataDxfId="11976"/>
    <tableColumn id="4557" xr3:uid="{4555EC3E-7ACF-44C3-A5A0-E5F4C82A4447}" name="Column4541" dataDxfId="11975"/>
    <tableColumn id="4558" xr3:uid="{F9726E86-03A6-4FAE-9807-81E0C2726A63}" name="Column4542" dataDxfId="11974"/>
    <tableColumn id="4559" xr3:uid="{76CBA310-7431-44B9-A839-E11145B72F13}" name="Column4543" dataDxfId="11973"/>
    <tableColumn id="4560" xr3:uid="{B69B3297-5114-4006-AF9E-49CFA908E4B0}" name="Column4544" dataDxfId="11972"/>
    <tableColumn id="4561" xr3:uid="{A20CD9D0-BAC1-4F73-B14A-A949445A57CD}" name="Column4545" dataDxfId="11971"/>
    <tableColumn id="4562" xr3:uid="{43724D9A-D11F-47D8-9DE8-2BD1A74CDBFD}" name="Column4546" dataDxfId="11970"/>
    <tableColumn id="4563" xr3:uid="{68D11613-0D54-40FB-9FD2-592715C0E6E7}" name="Column4547" dataDxfId="11969"/>
    <tableColumn id="4564" xr3:uid="{6A196CDF-2D8C-4453-B317-BA6561B58DCD}" name="Column4548" dataDxfId="11968"/>
    <tableColumn id="4565" xr3:uid="{B9135CA4-5B01-4C4F-A347-39566985F749}" name="Column4549" dataDxfId="11967"/>
    <tableColumn id="4566" xr3:uid="{1FC3BB3B-7170-4A3D-A688-E4D6A7465BBB}" name="Column4550" dataDxfId="11966"/>
    <tableColumn id="4567" xr3:uid="{A1DDD010-BAA7-4622-813C-EA41117356DD}" name="Column4551" dataDxfId="11965"/>
    <tableColumn id="4568" xr3:uid="{2CAC2733-FADC-4142-8E7B-D97EE7230190}" name="Column4552" dataDxfId="11964"/>
    <tableColumn id="4569" xr3:uid="{199420B6-6C62-4478-961D-0A01BF9D40A8}" name="Column4553" dataDxfId="11963"/>
    <tableColumn id="4570" xr3:uid="{B9B1BCB2-C6EA-424E-89F6-6147C4C328EA}" name="Column4554" dataDxfId="11962"/>
    <tableColumn id="4571" xr3:uid="{05C2ABD8-D15B-4A07-A0F5-40B971A4D1AD}" name="Column4555" dataDxfId="11961"/>
    <tableColumn id="4572" xr3:uid="{A7D8B9FB-BA6C-4EAC-897C-56AF09BF518D}" name="Column4556" dataDxfId="11960"/>
    <tableColumn id="4573" xr3:uid="{FD899A66-F68B-40AA-BC78-C07F3FC9A6D1}" name="Column4557" dataDxfId="11959"/>
    <tableColumn id="4574" xr3:uid="{293671D0-AB57-44CB-9582-E1294A02DE03}" name="Column4558" dataDxfId="11958"/>
    <tableColumn id="4575" xr3:uid="{8904FF2B-D594-4C17-933F-6BC729A920AB}" name="Column4559" dataDxfId="11957"/>
    <tableColumn id="4576" xr3:uid="{E127CF2F-6A58-49EF-95DC-CD4DF52A8492}" name="Column4560" dataDxfId="11956"/>
    <tableColumn id="4577" xr3:uid="{936C0A41-9969-4EC2-A3FE-B1EF072C80BB}" name="Column4561" dataDxfId="11955"/>
    <tableColumn id="4578" xr3:uid="{BDD51B09-B99D-4179-B5A1-00DF3463C66C}" name="Column4562" dataDxfId="11954"/>
    <tableColumn id="4579" xr3:uid="{B769CF85-B375-4E69-9DC6-79595B18FA7F}" name="Column4563" dataDxfId="11953"/>
    <tableColumn id="4580" xr3:uid="{4328E631-3F71-4A10-8DFB-AED935B61B51}" name="Column4564" dataDxfId="11952"/>
    <tableColumn id="4581" xr3:uid="{BA385756-7269-4D9C-9DBE-FD6022908F37}" name="Column4565" dataDxfId="11951"/>
    <tableColumn id="4582" xr3:uid="{EE789AAC-5C5A-45E2-8E9D-6A627CBC6E26}" name="Column4566" dataDxfId="11950"/>
    <tableColumn id="4583" xr3:uid="{AE8B625E-3309-488A-89C8-8A307B524ED4}" name="Column4567" dataDxfId="11949"/>
    <tableColumn id="4584" xr3:uid="{5B64805E-4647-4EB8-900E-26BD17450F96}" name="Column4568" dataDxfId="11948"/>
    <tableColumn id="4585" xr3:uid="{C1857A53-E970-4C8D-9970-83D50EBBCDD1}" name="Column4569" dataDxfId="11947"/>
    <tableColumn id="4586" xr3:uid="{6974C9FD-D96D-4697-8331-C0977B011758}" name="Column4570" dataDxfId="11946"/>
    <tableColumn id="4587" xr3:uid="{2A2DCCFD-E468-49A8-AB13-91F441F7ED43}" name="Column4571" dataDxfId="11945"/>
    <tableColumn id="4588" xr3:uid="{603C41A7-7296-4C46-8771-057FED48C329}" name="Column4572" dataDxfId="11944"/>
    <tableColumn id="4589" xr3:uid="{7E093FCF-BF07-4B12-A78F-5A2C7F2D81B6}" name="Column4573" dataDxfId="11943"/>
    <tableColumn id="4590" xr3:uid="{A849EA87-571D-40D7-9A17-5FA4971D598C}" name="Column4574" dataDxfId="11942"/>
    <tableColumn id="4591" xr3:uid="{A8A2FB50-EB3E-407F-AB47-6C9AB0C409A6}" name="Column4575" dataDxfId="11941"/>
    <tableColumn id="4592" xr3:uid="{B11D9B20-AC4C-4338-B7EC-7787CB1143BA}" name="Column4576" dataDxfId="11940"/>
    <tableColumn id="4593" xr3:uid="{1F800BCF-B350-492E-B26D-71D5BE9A4033}" name="Column4577" dataDxfId="11939"/>
    <tableColumn id="4594" xr3:uid="{9DEB796D-7D08-41A6-97B3-DACCBD2BFB27}" name="Column4578" dataDxfId="11938"/>
    <tableColumn id="4595" xr3:uid="{35F80D21-A21A-4E7F-9C27-8D6E9A0BB067}" name="Column4579" dataDxfId="11937"/>
    <tableColumn id="4596" xr3:uid="{2689B0B3-BFDE-4020-8826-580C3D7BE924}" name="Column4580" dataDxfId="11936"/>
    <tableColumn id="4597" xr3:uid="{E5CBE1E2-4FAD-412B-AE5B-2EF9DC6B8FE7}" name="Column4581" dataDxfId="11935"/>
    <tableColumn id="4598" xr3:uid="{537789C6-93BE-4CAD-95DF-877B0264D3BD}" name="Column4582" dataDxfId="11934"/>
    <tableColumn id="4599" xr3:uid="{3693B528-977C-44C4-BD02-B1335A9229A4}" name="Column4583" dataDxfId="11933"/>
    <tableColumn id="4600" xr3:uid="{9129B410-589A-437F-B88D-F153A9B37996}" name="Column4584" dataDxfId="11932"/>
    <tableColumn id="4601" xr3:uid="{6C2F9725-B41D-4A36-B181-82794110E64F}" name="Column4585" dataDxfId="11931"/>
    <tableColumn id="4602" xr3:uid="{216536AF-2490-4C54-ACA1-49C6E4F990A7}" name="Column4586" dataDxfId="11930"/>
    <tableColumn id="4603" xr3:uid="{5AF81A23-1E46-4FE2-8089-6D9DECC862ED}" name="Column4587" dataDxfId="11929"/>
    <tableColumn id="4604" xr3:uid="{4058A182-FFCC-47CB-94FF-7D8E55355431}" name="Column4588" dataDxfId="11928"/>
    <tableColumn id="4605" xr3:uid="{931CBD7E-9C86-489F-8A53-80F0198FC961}" name="Column4589" dataDxfId="11927"/>
    <tableColumn id="4606" xr3:uid="{0285D11C-B264-425F-B5D4-2CA81F55B120}" name="Column4590" dataDxfId="11926"/>
    <tableColumn id="4607" xr3:uid="{F6EF3DCE-8F99-472E-8AAD-8D3053598D36}" name="Column4591" dataDxfId="11925"/>
    <tableColumn id="4608" xr3:uid="{01844712-8044-471C-9A04-C6F0D55CDFC9}" name="Column4592" dataDxfId="11924"/>
    <tableColumn id="4609" xr3:uid="{D8E67719-60D9-4839-B5DF-7F7D6709BF16}" name="Column4593" dataDxfId="11923"/>
    <tableColumn id="4610" xr3:uid="{C99C8BFC-0BA1-4E1E-9EC1-79C79AA917AA}" name="Column4594" dataDxfId="11922"/>
    <tableColumn id="4611" xr3:uid="{5808CCF6-224E-4AEA-9FD9-7234B126443A}" name="Column4595" dataDxfId="11921"/>
    <tableColumn id="4612" xr3:uid="{CCAA4171-1DBC-410F-982E-21A23B8556BF}" name="Column4596" dataDxfId="11920"/>
    <tableColumn id="4613" xr3:uid="{26ECCAC1-154D-4E3A-9B12-06122245DA7B}" name="Column4597" dataDxfId="11919"/>
    <tableColumn id="4614" xr3:uid="{F18A3C54-02B4-4BA3-81EF-4DF75CE26DC4}" name="Column4598" dataDxfId="11918"/>
    <tableColumn id="4615" xr3:uid="{282FDFE1-E546-4594-A204-AE3F2405F885}" name="Column4599" dataDxfId="11917"/>
    <tableColumn id="4616" xr3:uid="{CBD05BA5-270B-44AA-8341-0357A297EA27}" name="Column4600" dataDxfId="11916"/>
    <tableColumn id="4617" xr3:uid="{A834F6C0-5BE0-4078-8E81-197CECD99E8E}" name="Column4601" dataDxfId="11915"/>
    <tableColumn id="4618" xr3:uid="{CA796D8A-2ABC-4C33-8483-67F09931FF79}" name="Column4602" dataDxfId="11914"/>
    <tableColumn id="4619" xr3:uid="{BA695D18-38D7-4398-8E34-1C7266AA0A39}" name="Column4603" dataDxfId="11913"/>
    <tableColumn id="4620" xr3:uid="{0A32F8AB-8FF6-4AAD-A0E7-742739C76511}" name="Column4604" dataDxfId="11912"/>
    <tableColumn id="4621" xr3:uid="{9C30C526-DD7A-4A24-899C-817F166F4E85}" name="Column4605" dataDxfId="11911"/>
    <tableColumn id="4622" xr3:uid="{3775D356-653E-4F10-8CEA-1F9DD1189184}" name="Column4606" dataDxfId="11910"/>
    <tableColumn id="4623" xr3:uid="{47CD03D4-417F-42FD-9062-D1F8CBFD19AD}" name="Column4607" dataDxfId="11909"/>
    <tableColumn id="4624" xr3:uid="{FB457EBE-3B2B-4665-AB9E-69E1ED0C0BBF}" name="Column4608" dataDxfId="11908"/>
    <tableColumn id="4625" xr3:uid="{97838901-E8EA-472B-B965-3AEF93C454B7}" name="Column4609" dataDxfId="11907"/>
    <tableColumn id="4626" xr3:uid="{7F42FAFA-66B6-4926-BAF9-D7DF5F11043B}" name="Column4610" dataDxfId="11906"/>
    <tableColumn id="4627" xr3:uid="{9DE06BE7-197C-4FA8-A651-E9509C9BF4A8}" name="Column4611" dataDxfId="11905"/>
    <tableColumn id="4628" xr3:uid="{7C111A16-7A62-4788-B668-22D90129171B}" name="Column4612" dataDxfId="11904"/>
    <tableColumn id="4629" xr3:uid="{0E809B05-9440-4087-85FD-B60D3109FA6E}" name="Column4613" dataDxfId="11903"/>
    <tableColumn id="4630" xr3:uid="{7E441B06-3D06-4B81-8A75-513F3CED65A6}" name="Column4614" dataDxfId="11902"/>
    <tableColumn id="4631" xr3:uid="{C5FD70B5-CCFD-401A-BD1B-D50898B596A7}" name="Column4615" dataDxfId="11901"/>
    <tableColumn id="4632" xr3:uid="{EBCB0413-3B44-43D4-BC5A-A4B65E1034D4}" name="Column4616" dataDxfId="11900"/>
    <tableColumn id="4633" xr3:uid="{5FE2ECF0-285A-410F-8230-FBDDFFB926E3}" name="Column4617" dataDxfId="11899"/>
    <tableColumn id="4634" xr3:uid="{7D456DE2-FC48-4111-B133-62FC3B5F64EE}" name="Column4618" dataDxfId="11898"/>
    <tableColumn id="4635" xr3:uid="{19D1B2E2-D0A7-477D-94C8-D1671E04112A}" name="Column4619" dataDxfId="11897"/>
    <tableColumn id="4636" xr3:uid="{D10FB2C9-A205-42BA-B3C4-67951AA01E3E}" name="Column4620" dataDxfId="11896"/>
    <tableColumn id="4637" xr3:uid="{D64DF7C4-93AD-41B3-82AC-1792F753DE74}" name="Column4621" dataDxfId="11895"/>
    <tableColumn id="4638" xr3:uid="{AAE4698F-8CB4-43B2-8CD9-8F61D26827EE}" name="Column4622" dataDxfId="11894"/>
    <tableColumn id="4639" xr3:uid="{C3EB036A-9606-4DEA-8004-B03A85CDE8DB}" name="Column4623" dataDxfId="11893"/>
    <tableColumn id="4640" xr3:uid="{2CE1FE80-CE9C-4101-A6BC-CA8B5560E0B4}" name="Column4624" dataDxfId="11892"/>
    <tableColumn id="4641" xr3:uid="{8383AF13-1C78-4406-A366-0376571E8641}" name="Column4625" dataDxfId="11891"/>
    <tableColumn id="4642" xr3:uid="{B93B6DC0-E8CA-407F-AD66-4607852C0371}" name="Column4626" dataDxfId="11890"/>
    <tableColumn id="4643" xr3:uid="{F0E422C5-E42D-46E6-A667-BCB11D525AD9}" name="Column4627" dataDxfId="11889"/>
    <tableColumn id="4644" xr3:uid="{C1C9BDD9-3FB0-4CD9-944C-035117C1FE83}" name="Column4628" dataDxfId="11888"/>
    <tableColumn id="4645" xr3:uid="{7882B7DA-D2A8-4AC5-B0B4-8C6CC735B788}" name="Column4629" dataDxfId="11887"/>
    <tableColumn id="4646" xr3:uid="{EF3F1E4F-6B1F-4B26-86EA-5C5050D69539}" name="Column4630" dataDxfId="11886"/>
    <tableColumn id="4647" xr3:uid="{2D732225-3811-4B85-ADA1-4F9C7B2EA91A}" name="Column4631" dataDxfId="11885"/>
    <tableColumn id="4648" xr3:uid="{BE402E64-4E5E-447F-8572-19106AAACEBB}" name="Column4632" dataDxfId="11884"/>
    <tableColumn id="4649" xr3:uid="{7F162210-3556-4E79-B3D1-C99B09B4069A}" name="Column4633" dataDxfId="11883"/>
    <tableColumn id="4650" xr3:uid="{D2FAF905-8F4D-4929-91CE-2BAF7C995D8D}" name="Column4634" dataDxfId="11882"/>
    <tableColumn id="4651" xr3:uid="{92191C2B-79B3-4D9F-98D8-045BACE8BE66}" name="Column4635" dataDxfId="11881"/>
    <tableColumn id="4652" xr3:uid="{53A7E45C-D822-4C78-B9DE-619DC49C0B42}" name="Column4636" dataDxfId="11880"/>
    <tableColumn id="4653" xr3:uid="{AEC3D8DE-B87F-44D3-AA3D-08E3B05E1A9C}" name="Column4637" dataDxfId="11879"/>
    <tableColumn id="4654" xr3:uid="{8AC162DD-A245-4E26-B58A-957952FBF889}" name="Column4638" dataDxfId="11878"/>
    <tableColumn id="4655" xr3:uid="{DC37A204-BB1B-4A53-8A71-0C7CA2EE9618}" name="Column4639" dataDxfId="11877"/>
    <tableColumn id="4656" xr3:uid="{C594DA9D-698A-4673-86CF-7BFAFD7BC5DF}" name="Column4640" dataDxfId="11876"/>
    <tableColumn id="4657" xr3:uid="{E8E1AC82-AB90-433A-88A4-8628D5534422}" name="Column4641" dataDxfId="11875"/>
    <tableColumn id="4658" xr3:uid="{7DFA2BB4-7754-4F2F-9DFC-3216610090C0}" name="Column4642" dataDxfId="11874"/>
    <tableColumn id="4659" xr3:uid="{6F866B7F-F5F7-4205-97AE-C1909A3498CC}" name="Column4643" dataDxfId="11873"/>
    <tableColumn id="4660" xr3:uid="{40839400-7604-46AF-AF4E-521754B96F5F}" name="Column4644" dataDxfId="11872"/>
    <tableColumn id="4661" xr3:uid="{6F00F2EB-A50D-4A05-A412-2D96C7FF2375}" name="Column4645" dataDxfId="11871"/>
    <tableColumn id="4662" xr3:uid="{C13565DA-0A8B-414A-999C-5CE25B7A4A6E}" name="Column4646" dataDxfId="11870"/>
    <tableColumn id="4663" xr3:uid="{EB7876A1-B707-4E82-881B-A8623661E144}" name="Column4647" dataDxfId="11869"/>
    <tableColumn id="4664" xr3:uid="{ACEA2595-17D2-4161-BF3E-A83BF7CEC5DA}" name="Column4648" dataDxfId="11868"/>
    <tableColumn id="4665" xr3:uid="{413F079B-C40D-4DB3-BF6C-81715EA7B07F}" name="Column4649" dataDxfId="11867"/>
    <tableColumn id="4666" xr3:uid="{739F6A05-E2F4-4F0F-BB52-EA82B07A8A2D}" name="Column4650" dataDxfId="11866"/>
    <tableColumn id="4667" xr3:uid="{3ADFA96B-8A83-4F12-B14D-945744C748BC}" name="Column4651" dataDxfId="11865"/>
    <tableColumn id="4668" xr3:uid="{777B2599-EA44-4DD7-B246-E406B34E63C7}" name="Column4652" dataDxfId="11864"/>
    <tableColumn id="4669" xr3:uid="{6E8117B1-7DFE-4573-B004-E992FA3E1CF1}" name="Column4653" dataDxfId="11863"/>
    <tableColumn id="4670" xr3:uid="{B8E73B05-E7F7-4B9F-8C60-00D2DB14194B}" name="Column4654" dataDxfId="11862"/>
    <tableColumn id="4671" xr3:uid="{57655D9D-478D-496F-9A70-2FD3438A8E98}" name="Column4655" dataDxfId="11861"/>
    <tableColumn id="4672" xr3:uid="{E4277A9F-0605-49A0-80E3-FBF5A9C7A826}" name="Column4656" dataDxfId="11860"/>
    <tableColumn id="4673" xr3:uid="{72732E12-A178-410D-A53D-DC139D567EE8}" name="Column4657" dataDxfId="11859"/>
    <tableColumn id="4674" xr3:uid="{DAA1BF44-3F6F-40C2-A606-BA526694C120}" name="Column4658" dataDxfId="11858"/>
    <tableColumn id="4675" xr3:uid="{418B3EAB-BD7F-42CE-8877-8AEA6DA73927}" name="Column4659" dataDxfId="11857"/>
    <tableColumn id="4676" xr3:uid="{7DA25453-B9FF-4546-97CE-199D57850547}" name="Column4660" dataDxfId="11856"/>
    <tableColumn id="4677" xr3:uid="{827D0D0A-D7B3-41F2-B652-35987AC15F21}" name="Column4661" dataDxfId="11855"/>
    <tableColumn id="4678" xr3:uid="{2CDE2954-E86C-4368-A51B-D7A158D871C5}" name="Column4662" dataDxfId="11854"/>
    <tableColumn id="4679" xr3:uid="{224D4CE7-F92F-4D78-847C-911657F711AD}" name="Column4663" dataDxfId="11853"/>
    <tableColumn id="4680" xr3:uid="{A0979742-ED5A-4290-A8EF-7D907F137E68}" name="Column4664" dataDxfId="11852"/>
    <tableColumn id="4681" xr3:uid="{DA7656C4-BF59-49FD-A590-BDEA95955657}" name="Column4665" dataDxfId="11851"/>
    <tableColumn id="4682" xr3:uid="{DD2314AC-4520-498B-9450-51DCA3676AD2}" name="Column4666" dataDxfId="11850"/>
    <tableColumn id="4683" xr3:uid="{D6FE0D47-4D12-4093-9ECD-03B60C499555}" name="Column4667" dataDxfId="11849"/>
    <tableColumn id="4684" xr3:uid="{BC63E98A-39BC-4043-BF55-25CE7D2BF0FD}" name="Column4668" dataDxfId="11848"/>
    <tableColumn id="4685" xr3:uid="{4519459F-E353-48D8-8353-1DD0E8BBD989}" name="Column4669" dataDxfId="11847"/>
    <tableColumn id="4686" xr3:uid="{F2E1B5E4-0E1C-4F5A-B1F4-50EC9F4DE82F}" name="Column4670" dataDxfId="11846"/>
    <tableColumn id="4687" xr3:uid="{874439A6-F2E6-4A97-B013-A686A70808CE}" name="Column4671" dataDxfId="11845"/>
    <tableColumn id="4688" xr3:uid="{34EAEBED-64BC-439E-8436-0ECDC7C90421}" name="Column4672" dataDxfId="11844"/>
    <tableColumn id="4689" xr3:uid="{63519F90-793A-4759-B20A-7A03D4DF4DF8}" name="Column4673" dataDxfId="11843"/>
    <tableColumn id="4690" xr3:uid="{8AE9D179-A857-41CE-B5D6-AF9EEF079670}" name="Column4674" dataDxfId="11842"/>
    <tableColumn id="4691" xr3:uid="{3E28B0B1-5B57-4304-B630-7E8E07F44EF5}" name="Column4675" dataDxfId="11841"/>
    <tableColumn id="4692" xr3:uid="{71F0B74B-B61B-488C-98AF-C67CB5BB1258}" name="Column4676" dataDxfId="11840"/>
    <tableColumn id="4693" xr3:uid="{95FA52AB-6DE6-44CF-9B96-44A0069657CD}" name="Column4677" dataDxfId="11839"/>
    <tableColumn id="4694" xr3:uid="{19834CC0-1EFC-44B2-8F3F-7C4E2DA81CB6}" name="Column4678" dataDxfId="11838"/>
    <tableColumn id="4695" xr3:uid="{19B4DA7A-F8E9-4F6C-AAA5-9D920AB4211C}" name="Column4679" dataDxfId="11837"/>
    <tableColumn id="4696" xr3:uid="{BD76CEC5-939E-4D6C-A088-924D8A8A2CBC}" name="Column4680" dataDxfId="11836"/>
    <tableColumn id="4697" xr3:uid="{E678212A-8454-4CF7-B088-C3ACF8327E4E}" name="Column4681" dataDxfId="11835"/>
    <tableColumn id="4698" xr3:uid="{9ECCA54E-EFA1-4F41-9FD9-D93D177EBF62}" name="Column4682" dataDxfId="11834"/>
    <tableColumn id="4699" xr3:uid="{BEECAC98-E8DD-4232-8A43-47D33768D018}" name="Column4683" dataDxfId="11833"/>
    <tableColumn id="4700" xr3:uid="{CBB2E8C1-C6A1-4CF3-9663-A5B7BB815BE6}" name="Column4684" dataDxfId="11832"/>
    <tableColumn id="4701" xr3:uid="{884CC1E9-12EC-46E0-8193-20AA82AB4081}" name="Column4685" dataDxfId="11831"/>
    <tableColumn id="4702" xr3:uid="{61797CC4-3FE0-4E0A-942C-12D2D646E947}" name="Column4686" dataDxfId="11830"/>
    <tableColumn id="4703" xr3:uid="{0389502D-96F9-4BD4-A984-1EB97D37308D}" name="Column4687" dataDxfId="11829"/>
    <tableColumn id="4704" xr3:uid="{E295B967-750D-488C-BB86-939DF6230C8B}" name="Column4688" dataDxfId="11828"/>
    <tableColumn id="4705" xr3:uid="{F559FD4B-E3B7-4882-8D97-DDF12524FFF0}" name="Column4689" dataDxfId="11827"/>
    <tableColumn id="4706" xr3:uid="{638D13A8-D216-41E8-8C4C-9B04A39DC832}" name="Column4690" dataDxfId="11826"/>
    <tableColumn id="4707" xr3:uid="{21B52D11-6E5D-4C3C-896D-EF6E7B5BB367}" name="Column4691" dataDxfId="11825"/>
    <tableColumn id="4708" xr3:uid="{BDCFFD1D-3E6D-4E0A-8B61-55DF7585C680}" name="Column4692" dataDxfId="11824"/>
    <tableColumn id="4709" xr3:uid="{543BB2AD-B20F-4BCF-B921-D41D2EF971B1}" name="Column4693" dataDxfId="11823"/>
    <tableColumn id="4710" xr3:uid="{9FE26DBB-AB8C-4B4C-97AF-F3ACDD109197}" name="Column4694" dataDxfId="11822"/>
    <tableColumn id="4711" xr3:uid="{1D391B29-7423-4D60-AEB4-9D275B4EBB3E}" name="Column4695" dataDxfId="11821"/>
    <tableColumn id="4712" xr3:uid="{722B166E-77D5-43E1-B782-B1D98E3F788A}" name="Column4696" dataDxfId="11820"/>
    <tableColumn id="4713" xr3:uid="{887FE2FF-4790-44D2-9FE5-3562FD9FC0DD}" name="Column4697" dataDxfId="11819"/>
    <tableColumn id="4714" xr3:uid="{8D5F55E8-6314-4628-8C44-AF4141EB01A4}" name="Column4698" dataDxfId="11818"/>
    <tableColumn id="4715" xr3:uid="{C244B3EE-A944-4A79-8C76-094C48E8BA76}" name="Column4699" dataDxfId="11817"/>
    <tableColumn id="4716" xr3:uid="{9FDC5D83-565F-4FCD-ABCC-7911694F8C59}" name="Column4700" dataDxfId="11816"/>
    <tableColumn id="4717" xr3:uid="{C6459036-E712-484B-84BD-48412A57B1E4}" name="Column4701" dataDxfId="11815"/>
    <tableColumn id="4718" xr3:uid="{07BB1EB4-4779-4AC4-9B2A-79F4667AB8CE}" name="Column4702" dataDxfId="11814"/>
    <tableColumn id="4719" xr3:uid="{9E5CF9B4-5295-41A2-8332-1A079645DCA2}" name="Column4703" dataDxfId="11813"/>
    <tableColumn id="4720" xr3:uid="{3C5BEBFB-DF05-4279-B935-E2A4DE58EA3D}" name="Column4704" dataDxfId="11812"/>
    <tableColumn id="4721" xr3:uid="{47665E87-3EC3-4FEB-857D-19D2A9FFCDAF}" name="Column4705" dataDxfId="11811"/>
    <tableColumn id="4722" xr3:uid="{421AB4BE-EC42-4E36-9A04-BE14549EC1A2}" name="Column4706" dataDxfId="11810"/>
    <tableColumn id="4723" xr3:uid="{2207F8AE-D00D-4E4F-BB5A-969987774368}" name="Column4707" dataDxfId="11809"/>
    <tableColumn id="4724" xr3:uid="{2275CD6A-0552-4767-A9BD-CD3DF4A52231}" name="Column4708" dataDxfId="11808"/>
    <tableColumn id="4725" xr3:uid="{4593BD88-CC80-4996-AC2E-F50B1F5596EF}" name="Column4709" dataDxfId="11807"/>
    <tableColumn id="4726" xr3:uid="{BF33651E-4180-4493-9D07-F19DF91EA454}" name="Column4710" dataDxfId="11806"/>
    <tableColumn id="4727" xr3:uid="{5C47B13A-AB74-4EB5-8757-E5D34ADCB04D}" name="Column4711" dataDxfId="11805"/>
    <tableColumn id="4728" xr3:uid="{D522E380-C3D1-4649-BE8A-68C8EF96A7A1}" name="Column4712" dataDxfId="11804"/>
    <tableColumn id="4729" xr3:uid="{25B92943-25DD-4F2E-92DB-227B424192BE}" name="Column4713" dataDxfId="11803"/>
    <tableColumn id="4730" xr3:uid="{C6703ED2-57F0-46CD-B974-DB0D3635012B}" name="Column4714" dataDxfId="11802"/>
    <tableColumn id="4731" xr3:uid="{BE2D8BDC-23C2-4869-BD64-2CEE1D13B048}" name="Column4715" dataDxfId="11801"/>
    <tableColumn id="4732" xr3:uid="{C6983E60-4145-4D5E-9867-8936E5746735}" name="Column4716" dataDxfId="11800"/>
    <tableColumn id="4733" xr3:uid="{C5E4AAF5-CB61-4F5A-A51C-B24515A42F3F}" name="Column4717" dataDxfId="11799"/>
    <tableColumn id="4734" xr3:uid="{70B99734-DFA2-4777-9459-96EB01B579C8}" name="Column4718" dataDxfId="11798"/>
    <tableColumn id="4735" xr3:uid="{37F0F09A-44D2-45BA-B114-F2A2D85F031F}" name="Column4719" dataDxfId="11797"/>
    <tableColumn id="4736" xr3:uid="{945492E2-ABA2-4669-BB5A-634B370864FC}" name="Column4720" dataDxfId="11796"/>
    <tableColumn id="4737" xr3:uid="{D72EABED-5B2C-4A8B-863D-F011E2FA49D5}" name="Column4721" dataDxfId="11795"/>
    <tableColumn id="4738" xr3:uid="{FBBBB362-DDD3-4C5D-B1BD-D4DDD174B078}" name="Column4722" dataDxfId="11794"/>
    <tableColumn id="4739" xr3:uid="{1243C3B9-492E-4D64-97D2-0EBD90A1D267}" name="Column4723" dataDxfId="11793"/>
    <tableColumn id="4740" xr3:uid="{B19A03BC-1CB8-496F-9C42-A67CEC605FF0}" name="Column4724" dataDxfId="11792"/>
    <tableColumn id="4741" xr3:uid="{AA6633C3-EE9F-4BC2-AA87-D544DDC6EC8B}" name="Column4725" dataDxfId="11791"/>
    <tableColumn id="4742" xr3:uid="{90786229-F267-4A04-8860-D0559DBF1128}" name="Column4726" dataDxfId="11790"/>
    <tableColumn id="4743" xr3:uid="{71F3F231-C38A-4449-A1CD-326FA6BB1D55}" name="Column4727" dataDxfId="11789"/>
    <tableColumn id="4744" xr3:uid="{130CBA3E-FF20-4094-ADD4-20EC63C2E37D}" name="Column4728" dataDxfId="11788"/>
    <tableColumn id="4745" xr3:uid="{62DF4CE3-84FA-4424-B7DA-EB3A9194D747}" name="Column4729" dataDxfId="11787"/>
    <tableColumn id="4746" xr3:uid="{4667D82E-0F72-4DE0-98B3-A56C1A44CB1E}" name="Column4730" dataDxfId="11786"/>
    <tableColumn id="4747" xr3:uid="{10BDF9AA-A187-4F77-870A-69F411851681}" name="Column4731" dataDxfId="11785"/>
    <tableColumn id="4748" xr3:uid="{2EC485AB-D158-46A4-9934-E8303888C122}" name="Column4732" dataDxfId="11784"/>
    <tableColumn id="4749" xr3:uid="{DC7EFDEE-BCF5-4D7D-8263-813B44FC7523}" name="Column4733" dataDxfId="11783"/>
    <tableColumn id="4750" xr3:uid="{F36D68D1-F775-4DC0-A7A2-7E2E64F8C0BB}" name="Column4734" dataDxfId="11782"/>
    <tableColumn id="4751" xr3:uid="{C87156DB-DAC1-4826-BF42-7DFB273CFDC5}" name="Column4735" dataDxfId="11781"/>
    <tableColumn id="4752" xr3:uid="{7B217A2F-7BDF-444F-B59E-606766DCCB19}" name="Column4736" dataDxfId="11780"/>
    <tableColumn id="4753" xr3:uid="{646D26D1-72B8-4B30-B102-EF22D0EF78EB}" name="Column4737" dataDxfId="11779"/>
    <tableColumn id="4754" xr3:uid="{F36B9BE0-C135-4136-BEFE-B644990590A8}" name="Column4738" dataDxfId="11778"/>
    <tableColumn id="4755" xr3:uid="{E87AFB12-2C1B-4B72-85AC-1C12F63BD9B5}" name="Column4739" dataDxfId="11777"/>
    <tableColumn id="4756" xr3:uid="{EB7FDF05-20CD-48A4-8020-E0AF1243E387}" name="Column4740" dataDxfId="11776"/>
    <tableColumn id="4757" xr3:uid="{B2D3E80B-C9B2-457F-BBC3-B52C6475839D}" name="Column4741" dataDxfId="11775"/>
    <tableColumn id="4758" xr3:uid="{6F2A5B87-CEF5-416A-8AE3-FAD3C694BC8E}" name="Column4742" dataDxfId="11774"/>
    <tableColumn id="4759" xr3:uid="{ACF9DB5E-0D24-47C0-8AB6-8FB72F9D2F1F}" name="Column4743" dataDxfId="11773"/>
    <tableColumn id="4760" xr3:uid="{458FAFBC-825B-4D51-9D68-AD6977A6C09D}" name="Column4744" dataDxfId="11772"/>
    <tableColumn id="4761" xr3:uid="{AD7CE90E-B47A-4B59-BB31-C2675E71594E}" name="Column4745" dataDxfId="11771"/>
    <tableColumn id="4762" xr3:uid="{6C2F77BE-D435-4486-80D0-24AE432F2DDD}" name="Column4746" dataDxfId="11770"/>
    <tableColumn id="4763" xr3:uid="{13F712C1-F968-4C83-A248-EB297E2328C7}" name="Column4747" dataDxfId="11769"/>
    <tableColumn id="4764" xr3:uid="{C7B69406-49ED-4232-875C-C003EC481262}" name="Column4748" dataDxfId="11768"/>
    <tableColumn id="4765" xr3:uid="{5910B144-DA9C-4010-98DD-75C9620E0040}" name="Column4749" dataDxfId="11767"/>
    <tableColumn id="4766" xr3:uid="{D5578CF1-69C1-41CC-9BA2-DF713D7571C6}" name="Column4750" dataDxfId="11766"/>
    <tableColumn id="4767" xr3:uid="{6FE72529-BDDE-4E26-B0DA-6583EB4AE27A}" name="Column4751" dataDxfId="11765"/>
    <tableColumn id="4768" xr3:uid="{5A301A67-6F4E-43D4-81B4-11FD10B0DB6E}" name="Column4752" dataDxfId="11764"/>
    <tableColumn id="4769" xr3:uid="{8FC3C198-2560-4008-BEDD-80350583935E}" name="Column4753" dataDxfId="11763"/>
    <tableColumn id="4770" xr3:uid="{A70492A4-B57B-44A1-8DFE-B0039CAF4DCD}" name="Column4754" dataDxfId="11762"/>
    <tableColumn id="4771" xr3:uid="{1A822016-A1B7-4024-BE08-CD0BB01A5713}" name="Column4755" dataDxfId="11761"/>
    <tableColumn id="4772" xr3:uid="{DAB0DDDB-B371-4E86-8B41-D9F33628CB92}" name="Column4756" dataDxfId="11760"/>
    <tableColumn id="4773" xr3:uid="{3D0CD0CB-5DDC-4711-AE55-4B8D6CF65246}" name="Column4757" dataDxfId="11759"/>
    <tableColumn id="4774" xr3:uid="{0BD4F7B2-3776-4EFC-8626-40DB6563C9F5}" name="Column4758" dataDxfId="11758"/>
    <tableColumn id="4775" xr3:uid="{C8FCBE55-8D5E-4507-A34A-501A83D1B968}" name="Column4759" dataDxfId="11757"/>
    <tableColumn id="4776" xr3:uid="{597A1B6A-3513-444F-94E5-AD35C2AABEA2}" name="Column4760" dataDxfId="11756"/>
    <tableColumn id="4777" xr3:uid="{F30F5823-935E-4C54-8C25-1E1928E88FEF}" name="Column4761" dataDxfId="11755"/>
    <tableColumn id="4778" xr3:uid="{D803292D-F43F-4568-8AE6-751CA66C4496}" name="Column4762" dataDxfId="11754"/>
    <tableColumn id="4779" xr3:uid="{724271BC-9390-4265-9121-947845CD3F67}" name="Column4763" dataDxfId="11753"/>
    <tableColumn id="4780" xr3:uid="{0435F807-158A-4A02-8019-6579CC7EBCFA}" name="Column4764" dataDxfId="11752"/>
    <tableColumn id="4781" xr3:uid="{85B2776B-7879-4680-B0BB-1ED48C3A4A5F}" name="Column4765" dataDxfId="11751"/>
    <tableColumn id="4782" xr3:uid="{81185F32-9593-42AA-9288-30F423D688D8}" name="Column4766" dataDxfId="11750"/>
    <tableColumn id="4783" xr3:uid="{E4BC7D94-3D70-4900-AD00-1EA4EA974046}" name="Column4767" dataDxfId="11749"/>
    <tableColumn id="4784" xr3:uid="{9761F5A2-91B4-4C3B-9DEB-A7DE797F8B60}" name="Column4768" dataDxfId="11748"/>
    <tableColumn id="4785" xr3:uid="{A27FFC4E-C1FC-4935-9135-9EDF9ECEDED0}" name="Column4769" dataDxfId="11747"/>
    <tableColumn id="4786" xr3:uid="{F093FD76-F4AF-4690-9791-B5AB6682D0AC}" name="Column4770" dataDxfId="11746"/>
    <tableColumn id="4787" xr3:uid="{BAB58064-E957-4262-A8E4-9065D8A553CD}" name="Column4771" dataDxfId="11745"/>
    <tableColumn id="4788" xr3:uid="{44BC0903-5288-440F-8A0B-96FB7FCB4EAC}" name="Column4772" dataDxfId="11744"/>
    <tableColumn id="4789" xr3:uid="{F110D2CD-D4C6-419E-94AB-3A83387E51A3}" name="Column4773" dataDxfId="11743"/>
    <tableColumn id="4790" xr3:uid="{C3E08C65-C01B-4220-B7EE-8CBCB54B75DF}" name="Column4774" dataDxfId="11742"/>
    <tableColumn id="4791" xr3:uid="{188A293D-B0BD-49FD-9FC3-4B9CD63118EE}" name="Column4775" dataDxfId="11741"/>
    <tableColumn id="4792" xr3:uid="{3A827F65-36B6-4A21-BD02-B9937BAFA914}" name="Column4776" dataDxfId="11740"/>
    <tableColumn id="4793" xr3:uid="{D91842C4-CE6E-4533-9142-17EC95666FF1}" name="Column4777" dataDxfId="11739"/>
    <tableColumn id="4794" xr3:uid="{53701674-A82D-429D-9908-AF2505B332C7}" name="Column4778" dataDxfId="11738"/>
    <tableColumn id="4795" xr3:uid="{D97FA506-C40C-4011-A792-409FCA1CF2D8}" name="Column4779" dataDxfId="11737"/>
    <tableColumn id="4796" xr3:uid="{CC516B4E-7FD5-40EB-887E-845B3A97CB3F}" name="Column4780" dataDxfId="11736"/>
    <tableColumn id="4797" xr3:uid="{162766C5-BA70-41B5-AE9A-55D99BF0EC6F}" name="Column4781" dataDxfId="11735"/>
    <tableColumn id="4798" xr3:uid="{376F06BE-7EFA-4F6B-8524-1D8CB167F65B}" name="Column4782" dataDxfId="11734"/>
    <tableColumn id="4799" xr3:uid="{94E18566-2273-433C-B538-37DB08FCDF76}" name="Column4783" dataDxfId="11733"/>
    <tableColumn id="4800" xr3:uid="{899E36BA-B906-46FF-A886-EAD071E0EFBB}" name="Column4784" dataDxfId="11732"/>
    <tableColumn id="4801" xr3:uid="{4ED42283-28FB-46EE-AFD2-A6E86D0DB055}" name="Column4785" dataDxfId="11731"/>
    <tableColumn id="4802" xr3:uid="{DD059E1D-6699-41A5-A65D-895C6106D4DA}" name="Column4786" dataDxfId="11730"/>
    <tableColumn id="4803" xr3:uid="{72CB9A01-39B1-4341-9B66-319E5CF7390E}" name="Column4787" dataDxfId="11729"/>
    <tableColumn id="4804" xr3:uid="{700AB83D-8359-4EE8-A242-4A44E7D2E042}" name="Column4788" dataDxfId="11728"/>
    <tableColumn id="4805" xr3:uid="{70248526-2174-44CE-AE84-5DFDF6BC04D5}" name="Column4789" dataDxfId="11727"/>
    <tableColumn id="4806" xr3:uid="{2A253BF7-B55B-4063-91AB-A5A70C85A013}" name="Column4790" dataDxfId="11726"/>
    <tableColumn id="4807" xr3:uid="{0228D371-E1AC-46DA-A36C-5383C6E83F33}" name="Column4791" dataDxfId="11725"/>
    <tableColumn id="4808" xr3:uid="{57579B59-D7B5-46C2-80EE-FDFFF8DA2B25}" name="Column4792" dataDxfId="11724"/>
    <tableColumn id="4809" xr3:uid="{D1371AEC-C0A3-45D6-85C9-A96BCB36E918}" name="Column4793" dataDxfId="11723"/>
    <tableColumn id="4810" xr3:uid="{706C99B0-C530-44D8-816D-19DF977CB535}" name="Column4794" dataDxfId="11722"/>
    <tableColumn id="4811" xr3:uid="{150976F6-CB29-4964-9540-01B9428EC22E}" name="Column4795" dataDxfId="11721"/>
    <tableColumn id="4812" xr3:uid="{6D2A78A1-1DD1-4001-94B4-741D71B731AE}" name="Column4796" dataDxfId="11720"/>
    <tableColumn id="4813" xr3:uid="{0F0A7B83-0672-43A6-9B7A-E997C770EFD7}" name="Column4797" dataDxfId="11719"/>
    <tableColumn id="4814" xr3:uid="{3056EE85-23D9-43FF-B968-27380E385A57}" name="Column4798" dataDxfId="11718"/>
    <tableColumn id="4815" xr3:uid="{56F544B9-76DE-4DAA-B7D0-8B34EAD2C007}" name="Column4799" dataDxfId="11717"/>
    <tableColumn id="4816" xr3:uid="{356DF731-E79A-4F11-8EC1-9A860C00929D}" name="Column4800" dataDxfId="11716"/>
    <tableColumn id="4817" xr3:uid="{DFE5D7CA-6ABB-48E5-A7A1-5B010AF20A01}" name="Column4801" dataDxfId="11715"/>
    <tableColumn id="4818" xr3:uid="{CD435BE5-6965-4468-8851-AFE3479A8519}" name="Column4802" dataDxfId="11714"/>
    <tableColumn id="4819" xr3:uid="{6545817B-6C1B-47CC-A962-C3CEC857C127}" name="Column4803" dataDxfId="11713"/>
    <tableColumn id="4820" xr3:uid="{905122BE-1116-4BC4-9BDA-AB474EAD578E}" name="Column4804" dataDxfId="11712"/>
    <tableColumn id="4821" xr3:uid="{D1442381-CD1E-4553-B3B8-0F68039476B0}" name="Column4805" dataDxfId="11711"/>
    <tableColumn id="4822" xr3:uid="{04821465-C0B8-4042-8D78-EB17F997AE44}" name="Column4806" dataDxfId="11710"/>
    <tableColumn id="4823" xr3:uid="{110DB0C4-010C-46CC-A625-FDBAE7B5E8F2}" name="Column4807" dataDxfId="11709"/>
    <tableColumn id="4824" xr3:uid="{38474F41-455A-42B6-9723-567258A563DC}" name="Column4808" dataDxfId="11708"/>
    <tableColumn id="4825" xr3:uid="{E4C95D39-734E-48D3-805A-DDC93CDDCBCA}" name="Column4809" dataDxfId="11707"/>
    <tableColumn id="4826" xr3:uid="{61C03A34-3308-494A-AADB-612076EA7754}" name="Column4810" dataDxfId="11706"/>
    <tableColumn id="4827" xr3:uid="{BF4F8472-9075-43A7-8253-02C84748EA1B}" name="Column4811" dataDxfId="11705"/>
    <tableColumn id="4828" xr3:uid="{61207B9E-1F61-49CC-B4CE-8622A16C93D7}" name="Column4812" dataDxfId="11704"/>
    <tableColumn id="4829" xr3:uid="{9D0734A4-D81C-45B5-8BB1-6CA36C5697D5}" name="Column4813" dataDxfId="11703"/>
    <tableColumn id="4830" xr3:uid="{B41FFC6F-E525-43C1-A4CF-F564B6D8EE9B}" name="Column4814" dataDxfId="11702"/>
    <tableColumn id="4831" xr3:uid="{F63164C4-C038-4461-BE4E-2DBE610C59A4}" name="Column4815" dataDxfId="11701"/>
    <tableColumn id="4832" xr3:uid="{7D54590E-4D99-4C3D-868D-D60B51C6AFEB}" name="Column4816" dataDxfId="11700"/>
    <tableColumn id="4833" xr3:uid="{01F6CC92-CBD9-412A-AF0C-6ABF5CE9A905}" name="Column4817" dataDxfId="11699"/>
    <tableColumn id="4834" xr3:uid="{C7283B2B-AA61-41F3-A147-D06404F9D1CB}" name="Column4818" dataDxfId="11698"/>
    <tableColumn id="4835" xr3:uid="{AE1FFCE4-621D-42CD-A6E8-C6B11F4D6475}" name="Column4819" dataDxfId="11697"/>
    <tableColumn id="4836" xr3:uid="{3A1478EE-8CD7-4328-AD5C-229B1F545B19}" name="Column4820" dataDxfId="11696"/>
    <tableColumn id="4837" xr3:uid="{4D7022B7-BE39-4A61-885D-75C9D22836AD}" name="Column4821" dataDxfId="11695"/>
    <tableColumn id="4838" xr3:uid="{2A9CDB43-7CF1-44BB-8FBE-812604515CB4}" name="Column4822" dataDxfId="11694"/>
    <tableColumn id="4839" xr3:uid="{9A18FE38-5AA0-4977-B462-7863FAA16E69}" name="Column4823" dataDxfId="11693"/>
    <tableColumn id="4840" xr3:uid="{9D2E94D8-8377-4033-9C6F-B2B0EE127EF9}" name="Column4824" dataDxfId="11692"/>
    <tableColumn id="4841" xr3:uid="{6548F978-B567-4F85-9A4E-CE634EF5E167}" name="Column4825" dataDxfId="11691"/>
    <tableColumn id="4842" xr3:uid="{9E810351-A67D-45AD-A688-D9A1F6721437}" name="Column4826" dataDxfId="11690"/>
    <tableColumn id="4843" xr3:uid="{C21065A5-7DFC-48C1-AC42-FF15E51E8564}" name="Column4827" dataDxfId="11689"/>
    <tableColumn id="4844" xr3:uid="{2FF02FA5-FAE5-49CD-A335-6AE179A57185}" name="Column4828" dataDxfId="11688"/>
    <tableColumn id="4845" xr3:uid="{8D96334E-A7EF-4129-9A3A-0AD9C245ACD8}" name="Column4829" dataDxfId="11687"/>
    <tableColumn id="4846" xr3:uid="{DC0CDFDA-F49C-4049-8F16-86CFCB62AC14}" name="Column4830" dataDxfId="11686"/>
    <tableColumn id="4847" xr3:uid="{20667C3B-ECD0-4E27-84F5-2B3D865D51A5}" name="Column4831" dataDxfId="11685"/>
    <tableColumn id="4848" xr3:uid="{2D0F06EC-ECD0-44D6-9530-54BF5222CF44}" name="Column4832" dataDxfId="11684"/>
    <tableColumn id="4849" xr3:uid="{5FDC0E1F-3195-49E5-B58F-98FB8DA53EF5}" name="Column4833" dataDxfId="11683"/>
    <tableColumn id="4850" xr3:uid="{105A8C4B-8644-45BE-8029-1B2AECE0136E}" name="Column4834" dataDxfId="11682"/>
    <tableColumn id="4851" xr3:uid="{890D1291-0AA1-4360-92DE-F72FFD043793}" name="Column4835" dataDxfId="11681"/>
    <tableColumn id="4852" xr3:uid="{89D88DCA-8B05-4177-B690-9E0B1BCB676D}" name="Column4836" dataDxfId="11680"/>
    <tableColumn id="4853" xr3:uid="{15A67D55-35E1-4405-BABA-A8138B5C48DD}" name="Column4837" dataDxfId="11679"/>
    <tableColumn id="4854" xr3:uid="{B53439D4-BDC2-4773-A1DB-6D49B1767860}" name="Column4838" dataDxfId="11678"/>
    <tableColumn id="4855" xr3:uid="{58CC7240-E6E3-4798-A264-6FEFACA2AD7C}" name="Column4839" dataDxfId="11677"/>
    <tableColumn id="4856" xr3:uid="{860BA9A4-4D37-48D7-B522-6A18559AFE46}" name="Column4840" dataDxfId="11676"/>
    <tableColumn id="4857" xr3:uid="{5E8B4FA3-EDDA-4BBC-81F9-A814B3585194}" name="Column4841" dataDxfId="11675"/>
    <tableColumn id="4858" xr3:uid="{EB0BDA73-8DA8-4F0E-9E0D-91F81BEA985C}" name="Column4842" dataDxfId="11674"/>
    <tableColumn id="4859" xr3:uid="{EBCFA1DB-8625-4C77-8D00-9E9DCF121475}" name="Column4843" dataDxfId="11673"/>
    <tableColumn id="4860" xr3:uid="{9592B612-C958-4E8F-9AEB-0402416BEA80}" name="Column4844" dataDxfId="11672"/>
    <tableColumn id="4861" xr3:uid="{0008DC9A-D971-43FC-811F-E15ADD092FFF}" name="Column4845" dataDxfId="11671"/>
    <tableColumn id="4862" xr3:uid="{FD50BB63-CBD4-4310-BE43-1BCC1A941286}" name="Column4846" dataDxfId="11670"/>
    <tableColumn id="4863" xr3:uid="{3FEF00DC-A315-4504-B610-F8BB637FC9F7}" name="Column4847" dataDxfId="11669"/>
    <tableColumn id="4864" xr3:uid="{F703D258-F31C-466D-B36E-CB6FE48DC1C3}" name="Column4848" dataDxfId="11668"/>
    <tableColumn id="4865" xr3:uid="{220A9D5B-E042-4975-BEAA-0480F38F0390}" name="Column4849" dataDxfId="11667"/>
    <tableColumn id="4866" xr3:uid="{78208097-8C0D-443E-A616-FFAE20F7F191}" name="Column4850" dataDxfId="11666"/>
    <tableColumn id="4867" xr3:uid="{C33E27A7-78AD-4D26-B5C2-00DD321D617C}" name="Column4851" dataDxfId="11665"/>
    <tableColumn id="4868" xr3:uid="{CA036F43-94C7-4A67-BD6A-00C7B4735246}" name="Column4852" dataDxfId="11664"/>
    <tableColumn id="4869" xr3:uid="{A4DF4573-B468-4B43-9122-D14CF2AB76CE}" name="Column4853" dataDxfId="11663"/>
    <tableColumn id="4870" xr3:uid="{40C80E24-1591-488D-A9B2-35A76FAD7C1B}" name="Column4854" dataDxfId="11662"/>
    <tableColumn id="4871" xr3:uid="{109349AB-1932-4F26-B3B0-5B53183440C2}" name="Column4855" dataDxfId="11661"/>
    <tableColumn id="4872" xr3:uid="{3DE3CE31-8879-4D4A-B34F-5A831360102F}" name="Column4856" dataDxfId="11660"/>
    <tableColumn id="4873" xr3:uid="{6897ADB3-DB90-4A5D-9DDB-B7D8DDEE37EF}" name="Column4857" dataDxfId="11659"/>
    <tableColumn id="4874" xr3:uid="{47EB6DF5-A262-45CE-9138-77DB34737F71}" name="Column4858" dataDxfId="11658"/>
    <tableColumn id="4875" xr3:uid="{C4BF2354-FBFF-470B-B4EF-41F467ADD5F7}" name="Column4859" dataDxfId="11657"/>
    <tableColumn id="4876" xr3:uid="{035475DA-9000-4BB0-9B19-5364D279E18D}" name="Column4860" dataDxfId="11656"/>
    <tableColumn id="4877" xr3:uid="{DB3ABCA5-717A-4B3A-927D-321994ECF5C0}" name="Column4861" dataDxfId="11655"/>
    <tableColumn id="4878" xr3:uid="{2B25DE48-62DE-480B-ACBA-AC2DA9D66500}" name="Column4862" dataDxfId="11654"/>
    <tableColumn id="4879" xr3:uid="{C9D895DB-2715-4090-A7A5-F68590506CD7}" name="Column4863" dataDxfId="11653"/>
    <tableColumn id="4880" xr3:uid="{63FE4A66-02D4-4B2B-AD38-0C700641AF7D}" name="Column4864" dataDxfId="11652"/>
    <tableColumn id="4881" xr3:uid="{477C0DC7-D249-406F-91C4-F3D24500CCD4}" name="Column4865" dataDxfId="11651"/>
    <tableColumn id="4882" xr3:uid="{57293BA0-EBB0-4283-8FD3-938C0F9125BD}" name="Column4866" dataDxfId="11650"/>
    <tableColumn id="4883" xr3:uid="{81B9BF08-E57F-400C-92FE-220A49ADA955}" name="Column4867" dataDxfId="11649"/>
    <tableColumn id="4884" xr3:uid="{A6BC8337-C73B-4ABE-88CF-49058116CA51}" name="Column4868" dataDxfId="11648"/>
    <tableColumn id="4885" xr3:uid="{403C6755-0ED8-4E0B-A012-127B618E312D}" name="Column4869" dataDxfId="11647"/>
    <tableColumn id="4886" xr3:uid="{507947DB-F9B0-4807-9DCE-912519E4D6C0}" name="Column4870" dataDxfId="11646"/>
    <tableColumn id="4887" xr3:uid="{DD5CCFFA-CC03-404F-876E-D3ED0ABAD8C8}" name="Column4871" dataDxfId="11645"/>
    <tableColumn id="4888" xr3:uid="{58DF4668-0B15-4B44-8BE3-DD78312BD409}" name="Column4872" dataDxfId="11644"/>
    <tableColumn id="4889" xr3:uid="{1D6A9047-FC29-471F-91CA-436A03B41228}" name="Column4873" dataDxfId="11643"/>
    <tableColumn id="4890" xr3:uid="{3EFE7986-710E-4FA7-A711-FD0C099A0D00}" name="Column4874" dataDxfId="11642"/>
    <tableColumn id="4891" xr3:uid="{B9D74376-640D-4806-A803-894291D61AB9}" name="Column4875" dataDxfId="11641"/>
    <tableColumn id="4892" xr3:uid="{4499A83B-7E9D-4670-A954-5F8B58B4BF19}" name="Column4876" dataDxfId="11640"/>
    <tableColumn id="4893" xr3:uid="{1AB8D09C-AEAE-45AE-97A0-4A9E92D2EE03}" name="Column4877" dataDxfId="11639"/>
    <tableColumn id="4894" xr3:uid="{CA3EC987-E991-4EF7-A2BB-21C3789FD59C}" name="Column4878" dataDxfId="11638"/>
    <tableColumn id="4895" xr3:uid="{349FC544-B440-4738-9439-2CE68B7026F5}" name="Column4879" dataDxfId="11637"/>
    <tableColumn id="4896" xr3:uid="{B9F4AE77-08E6-4604-AA1A-E632B14709C5}" name="Column4880" dataDxfId="11636"/>
    <tableColumn id="4897" xr3:uid="{ABAD8887-336A-4CE9-B527-ED02921566DA}" name="Column4881" dataDxfId="11635"/>
    <tableColumn id="4898" xr3:uid="{0BA58DCA-E82B-4FA6-A4EB-63DA9054AB04}" name="Column4882" dataDxfId="11634"/>
    <tableColumn id="4899" xr3:uid="{945F6DA7-F820-4BAD-A3CC-029A3DF902F6}" name="Column4883" dataDxfId="11633"/>
    <tableColumn id="4900" xr3:uid="{094BE4D7-8741-4E04-BDA7-DEBBB41C6D7E}" name="Column4884" dataDxfId="11632"/>
    <tableColumn id="4901" xr3:uid="{76077829-8DD7-416B-B1AA-DC2B4C8B9B3E}" name="Column4885" dataDxfId="11631"/>
    <tableColumn id="4902" xr3:uid="{B8101807-CBD8-4D62-9C84-FDE9A5CA808D}" name="Column4886" dataDxfId="11630"/>
    <tableColumn id="4903" xr3:uid="{478936D4-EFA2-48E6-ACFE-1D45CE4399A5}" name="Column4887" dataDxfId="11629"/>
    <tableColumn id="4904" xr3:uid="{6E6B66A6-0FDE-494F-A62E-CE6D8BDAF0F2}" name="Column4888" dataDxfId="11628"/>
    <tableColumn id="4905" xr3:uid="{22661ED0-39C9-4D7C-9AB1-8FA051E55A9E}" name="Column4889" dataDxfId="11627"/>
    <tableColumn id="4906" xr3:uid="{BB55B4CD-9D67-4E08-B09A-47469999AE4A}" name="Column4890" dataDxfId="11626"/>
    <tableColumn id="4907" xr3:uid="{6E9EED9D-0448-419D-B40A-B4763AE04CA4}" name="Column4891" dataDxfId="11625"/>
    <tableColumn id="4908" xr3:uid="{1173FBEF-23AE-4A17-BC94-040CB7ACE302}" name="Column4892" dataDxfId="11624"/>
    <tableColumn id="4909" xr3:uid="{EE777B34-0316-4AEE-BE26-AA1AC24C53F7}" name="Column4893" dataDxfId="11623"/>
    <tableColumn id="4910" xr3:uid="{9E7831CA-9441-4873-AF14-BA957DF77C3D}" name="Column4894" dataDxfId="11622"/>
    <tableColumn id="4911" xr3:uid="{DB1379D8-23F2-4F86-88C4-D7F2B9CE2E59}" name="Column4895" dataDxfId="11621"/>
    <tableColumn id="4912" xr3:uid="{F0C94AED-0C0D-49F9-A3C2-8560FAA5F87C}" name="Column4896" dataDxfId="11620"/>
    <tableColumn id="4913" xr3:uid="{2FC881B1-2AAC-4C5A-B98D-0DD30EF5F89A}" name="Column4897" dataDxfId="11619"/>
    <tableColumn id="4914" xr3:uid="{9EDE0BD9-E1EF-476E-A5B2-167FE3436A8C}" name="Column4898" dataDxfId="11618"/>
    <tableColumn id="4915" xr3:uid="{111674D8-29DA-4B76-BF30-4C0CF6E4C5CC}" name="Column4899" dataDxfId="11617"/>
    <tableColumn id="4916" xr3:uid="{DFDA1BD0-F73E-4A63-A552-F6F1A91D3237}" name="Column4900" dataDxfId="11616"/>
    <tableColumn id="4917" xr3:uid="{06FEA9C6-7316-4C33-9B60-6B1A93F88945}" name="Column4901" dataDxfId="11615"/>
    <tableColumn id="4918" xr3:uid="{8CF4CD5C-7BF4-4C3E-A70B-01860FB6D2FD}" name="Column4902" dataDxfId="11614"/>
    <tableColumn id="4919" xr3:uid="{F6211AC7-9EEF-4B68-B2C6-0C9992684630}" name="Column4903" dataDxfId="11613"/>
    <tableColumn id="4920" xr3:uid="{CFF39B47-FE97-45AA-AA68-D17C74BAF004}" name="Column4904" dataDxfId="11612"/>
    <tableColumn id="4921" xr3:uid="{604F9C8C-EFEC-4DF2-86ED-23ABEE130478}" name="Column4905" dataDxfId="11611"/>
    <tableColumn id="4922" xr3:uid="{C6B4D3BF-DD7A-4F36-BD32-5D810C7A598A}" name="Column4906" dataDxfId="11610"/>
    <tableColumn id="4923" xr3:uid="{FC65905B-06A6-4DDF-AEF4-3D137E1333F0}" name="Column4907" dataDxfId="11609"/>
    <tableColumn id="4924" xr3:uid="{85FE9AF3-C086-44D2-8671-FF63F3B8F61B}" name="Column4908" dataDxfId="11608"/>
    <tableColumn id="4925" xr3:uid="{97FD3218-0A4D-4C81-A4EF-FA0A8318D994}" name="Column4909" dataDxfId="11607"/>
    <tableColumn id="4926" xr3:uid="{E55E2ABA-A5D3-48DB-96B7-B3A66622D478}" name="Column4910" dataDxfId="11606"/>
    <tableColumn id="4927" xr3:uid="{E6157AC5-51D0-40A2-B34F-C0330208879F}" name="Column4911" dataDxfId="11605"/>
    <tableColumn id="4928" xr3:uid="{3359016A-0279-4885-87E7-9CBC8AD37463}" name="Column4912" dataDxfId="11604"/>
    <tableColumn id="4929" xr3:uid="{B48A2D94-A3CA-44E7-B394-14003FD1CB13}" name="Column4913" dataDxfId="11603"/>
    <tableColumn id="4930" xr3:uid="{3C54453D-DFF7-46B6-BF09-91898FC299B4}" name="Column4914" dataDxfId="11602"/>
    <tableColumn id="4931" xr3:uid="{174F9D43-5E6D-4E1D-9158-7969F4CE8E62}" name="Column4915" dataDxfId="11601"/>
    <tableColumn id="4932" xr3:uid="{09FA758B-1905-4ECB-95C8-2B66BA7CEB9A}" name="Column4916" dataDxfId="11600"/>
    <tableColumn id="4933" xr3:uid="{9484CD44-0280-4895-9C94-8D789E2EC3D5}" name="Column4917" dataDxfId="11599"/>
    <tableColumn id="4934" xr3:uid="{8A4F4B15-C7CD-4899-9492-4FC91332F50D}" name="Column4918" dataDxfId="11598"/>
    <tableColumn id="4935" xr3:uid="{990DF3A0-2206-4A3D-8C31-88916C5048FA}" name="Column4919" dataDxfId="11597"/>
    <tableColumn id="4936" xr3:uid="{E770C657-9A09-4B88-9BFA-BE11DC847C91}" name="Column4920" dataDxfId="11596"/>
    <tableColumn id="4937" xr3:uid="{7EEE2D9A-1D43-43D5-9E23-233771EFF262}" name="Column4921" dataDxfId="11595"/>
    <tableColumn id="4938" xr3:uid="{07AF6D56-09CA-4BD7-91B3-FA135692B7C9}" name="Column4922" dataDxfId="11594"/>
    <tableColumn id="4939" xr3:uid="{6D824DAC-E353-4CD4-A250-D6406A895EF4}" name="Column4923" dataDxfId="11593"/>
    <tableColumn id="4940" xr3:uid="{CC14E39D-E38B-4B10-AC4E-674D15EBD29B}" name="Column4924" dataDxfId="11592"/>
    <tableColumn id="4941" xr3:uid="{FF1C6C3C-D864-46BC-A4E1-D66B68D1DC6E}" name="Column4925" dataDxfId="11591"/>
    <tableColumn id="4942" xr3:uid="{60706DA7-E0F9-4B7B-8F68-EC9D543DE401}" name="Column4926" dataDxfId="11590"/>
    <tableColumn id="4943" xr3:uid="{7928F6E8-0FD4-4C07-96E0-B4ED41EA7D08}" name="Column4927" dataDxfId="11589"/>
    <tableColumn id="4944" xr3:uid="{3F8C233F-1782-43B5-9374-AB21A77BF0AF}" name="Column4928" dataDxfId="11588"/>
    <tableColumn id="4945" xr3:uid="{2ACFE254-2785-4867-94CD-5D667D015A1D}" name="Column4929" dataDxfId="11587"/>
    <tableColumn id="4946" xr3:uid="{10908BB5-7425-40CF-8EDF-992D2ED063BA}" name="Column4930" dataDxfId="11586"/>
    <tableColumn id="4947" xr3:uid="{FDAD018D-2A69-4E5F-BBB8-E97AEE3F5399}" name="Column4931" dataDxfId="11585"/>
    <tableColumn id="4948" xr3:uid="{EC04C8CC-9EFF-4606-BFA0-FA7D9615ACCF}" name="Column4932" dataDxfId="11584"/>
    <tableColumn id="4949" xr3:uid="{4364598A-3265-4E7A-AE67-768CD570D8B3}" name="Column4933" dataDxfId="11583"/>
    <tableColumn id="4950" xr3:uid="{7C50442F-050E-49A8-877F-3F4B2DD78A59}" name="Column4934" dataDxfId="11582"/>
    <tableColumn id="4951" xr3:uid="{2B9999EB-8F33-484E-9C65-BFCD70744DC8}" name="Column4935" dataDxfId="11581"/>
    <tableColumn id="4952" xr3:uid="{43B9B893-DD65-4845-800F-545F2392C441}" name="Column4936" dataDxfId="11580"/>
    <tableColumn id="4953" xr3:uid="{71268689-67E1-4943-A88A-A1FD7F442482}" name="Column4937" dataDxfId="11579"/>
    <tableColumn id="4954" xr3:uid="{0CC2AF5C-A10D-48F7-B28A-031AEC365FEC}" name="Column4938" dataDxfId="11578"/>
    <tableColumn id="4955" xr3:uid="{7A77F124-6B2F-48EF-9D4E-654305EB4DB7}" name="Column4939" dataDxfId="11577"/>
    <tableColumn id="4956" xr3:uid="{663C1290-A21C-4CF8-A921-CC5E1BEDBFAB}" name="Column4940" dataDxfId="11576"/>
    <tableColumn id="4957" xr3:uid="{D575FE4B-7FE4-42EC-8CBE-AAEF7FFCBD7B}" name="Column4941" dataDxfId="11575"/>
    <tableColumn id="4958" xr3:uid="{84E89190-78FD-43C3-98C1-9FF5062396C5}" name="Column4942" dataDxfId="11574"/>
    <tableColumn id="4959" xr3:uid="{DF2F40B0-B599-44B9-8112-9D52A424C7FD}" name="Column4943" dataDxfId="11573"/>
    <tableColumn id="4960" xr3:uid="{92C90CE5-32BB-4149-833A-498E01710445}" name="Column4944" dataDxfId="11572"/>
    <tableColumn id="4961" xr3:uid="{110C7CF6-07BC-4F84-BC56-7EF177930E56}" name="Column4945" dataDxfId="11571"/>
    <tableColumn id="4962" xr3:uid="{982D32F9-24ED-4FEF-B40C-CDAAE499A0EF}" name="Column4946" dataDxfId="11570"/>
    <tableColumn id="4963" xr3:uid="{8B7D6986-0BD1-4123-BEFC-1A2FF7AB4493}" name="Column4947" dataDxfId="11569"/>
    <tableColumn id="4964" xr3:uid="{39DB5132-51F6-4FDE-B99B-A73FAAE34A06}" name="Column4948" dataDxfId="11568"/>
    <tableColumn id="4965" xr3:uid="{0BF42512-BC6E-477D-B3EB-685702D88240}" name="Column4949" dataDxfId="11567"/>
    <tableColumn id="4966" xr3:uid="{6EBF74A1-65FD-435A-97B6-90E36656A2D8}" name="Column4950" dataDxfId="11566"/>
    <tableColumn id="4967" xr3:uid="{42628DB1-9937-4717-B7E5-7412020A6BD7}" name="Column4951" dataDxfId="11565"/>
    <tableColumn id="4968" xr3:uid="{31923349-E1D7-4E37-9216-FE4369DF0F31}" name="Column4952" dataDxfId="11564"/>
    <tableColumn id="4969" xr3:uid="{3DE454A4-F536-44D8-AB03-E571456D5828}" name="Column4953" dataDxfId="11563"/>
    <tableColumn id="4970" xr3:uid="{6732220A-BCBF-49C9-87C8-EA043E5E2F47}" name="Column4954" dataDxfId="11562"/>
    <tableColumn id="4971" xr3:uid="{5C239F71-1EBA-463A-9B28-BC65A41A30C1}" name="Column4955" dataDxfId="11561"/>
    <tableColumn id="4972" xr3:uid="{A7EE8FA1-7C05-45C3-B8A4-91A72DB4272D}" name="Column4956" dataDxfId="11560"/>
    <tableColumn id="4973" xr3:uid="{1D9D1F4C-5F4C-45E1-BD67-63A75463B96A}" name="Column4957" dataDxfId="11559"/>
    <tableColumn id="4974" xr3:uid="{5417940B-E419-4C5F-9EC5-D6D060A3C0BB}" name="Column4958" dataDxfId="11558"/>
    <tableColumn id="4975" xr3:uid="{FA623B0F-8DE0-4706-9CE9-A4F3D4602671}" name="Column4959" dataDxfId="11557"/>
    <tableColumn id="4976" xr3:uid="{246BA9C8-5287-48FE-A87A-E56AFF731CBB}" name="Column4960" dataDxfId="11556"/>
    <tableColumn id="4977" xr3:uid="{D2C5D80F-D4EF-4710-808C-BF82D55B0CC6}" name="Column4961" dataDxfId="11555"/>
    <tableColumn id="4978" xr3:uid="{27CE1C7E-2DE6-4173-B234-A8555B4DE9A0}" name="Column4962" dataDxfId="11554"/>
    <tableColumn id="4979" xr3:uid="{E067CEEA-4576-4ADE-8516-2C54074B9D8F}" name="Column4963" dataDxfId="11553"/>
    <tableColumn id="4980" xr3:uid="{226DE3E1-1AA1-4BB1-A45B-984885F7906C}" name="Column4964" dataDxfId="11552"/>
    <tableColumn id="4981" xr3:uid="{A6680FB1-C5BF-4651-BBE6-7A1965188FF5}" name="Column4965" dataDxfId="11551"/>
    <tableColumn id="4982" xr3:uid="{B3FA4398-6357-4E83-A958-E19642956F37}" name="Column4966" dataDxfId="11550"/>
    <tableColumn id="4983" xr3:uid="{13A053A3-931A-47A8-90A7-063B65350EF5}" name="Column4967" dataDxfId="11549"/>
    <tableColumn id="4984" xr3:uid="{F5A90C1E-0A65-4E02-A6D5-AE79E5A12F95}" name="Column4968" dataDxfId="11548"/>
    <tableColumn id="4985" xr3:uid="{05043C33-50E7-499C-A378-120D633E0DC6}" name="Column4969" dataDxfId="11547"/>
    <tableColumn id="4986" xr3:uid="{DCC98F86-C140-46B4-83C0-C87017F14F7B}" name="Column4970" dataDxfId="11546"/>
    <tableColumn id="4987" xr3:uid="{73141B85-9476-4429-8D4E-36E2628E11DA}" name="Column4971" dataDxfId="11545"/>
    <tableColumn id="4988" xr3:uid="{9B6B3BBD-A3C9-45B4-9BA7-AB64BF353CEB}" name="Column4972" dataDxfId="11544"/>
    <tableColumn id="4989" xr3:uid="{0A3AC3A0-28E2-4D67-8A8F-21AAB5A93A82}" name="Column4973" dataDxfId="11543"/>
    <tableColumn id="4990" xr3:uid="{C97C8B43-C8D1-44CB-AC2A-800CFFD97A86}" name="Column4974" dataDxfId="11542"/>
    <tableColumn id="4991" xr3:uid="{7AC6E559-E585-41F1-AD79-E7D0E053A3DC}" name="Column4975" dataDxfId="11541"/>
    <tableColumn id="4992" xr3:uid="{C41B2F82-C1C4-4210-8A1A-1FBA50513324}" name="Column4976" dataDxfId="11540"/>
    <tableColumn id="4993" xr3:uid="{980D6794-3FB2-4580-93C9-41CBF7426C34}" name="Column4977" dataDxfId="11539"/>
    <tableColumn id="4994" xr3:uid="{A1CAFDC7-8527-459A-A1A9-CF2031434470}" name="Column4978" dataDxfId="11538"/>
    <tableColumn id="4995" xr3:uid="{4682A6EE-44DF-4543-AE67-FFCF2DC6C088}" name="Column4979" dataDxfId="11537"/>
    <tableColumn id="4996" xr3:uid="{C6A1EDC9-B25D-46C3-8959-AC1268DCCA52}" name="Column4980" dataDxfId="11536"/>
    <tableColumn id="4997" xr3:uid="{C5A462A3-7001-45AF-8CDD-3A1E8E7D9000}" name="Column4981" dataDxfId="11535"/>
    <tableColumn id="4998" xr3:uid="{1D47579E-2397-4194-A061-6858EFE36FCE}" name="Column4982" dataDxfId="11534"/>
    <tableColumn id="4999" xr3:uid="{CDF902CB-4EE7-445A-BBAD-9763361DC50E}" name="Column4983" dataDxfId="11533"/>
    <tableColumn id="5000" xr3:uid="{7E3D5466-237B-44C4-9443-3A649C3F0250}" name="Column4984" dataDxfId="11532"/>
    <tableColumn id="5001" xr3:uid="{284F2E9D-CFB1-4B19-95C6-B0C1FD918FEE}" name="Column4985" dataDxfId="11531"/>
    <tableColumn id="5002" xr3:uid="{CD6F1984-095F-4622-A7F2-5963A86CA623}" name="Column4986" dataDxfId="11530"/>
    <tableColumn id="5003" xr3:uid="{D9DCCA57-067B-4445-85A8-703300004D8E}" name="Column4987" dataDxfId="11529"/>
    <tableColumn id="5004" xr3:uid="{7850EB3F-355A-43F4-B670-9D679FDC8F0B}" name="Column4988" dataDxfId="11528"/>
    <tableColumn id="5005" xr3:uid="{6798E416-43DC-45E1-896C-288F0390BA52}" name="Column4989" dataDxfId="11527"/>
    <tableColumn id="5006" xr3:uid="{60C79F04-F525-44FB-8EA7-68AA71FCA490}" name="Column4990" dataDxfId="11526"/>
    <tableColumn id="5007" xr3:uid="{A3F9BD81-7476-43FA-86E1-0B9CA4EAAC7C}" name="Column4991" dataDxfId="11525"/>
    <tableColumn id="5008" xr3:uid="{A6FF084F-DCD1-41B4-A688-57F9BA4DA71F}" name="Column4992" dataDxfId="11524"/>
    <tableColumn id="5009" xr3:uid="{155CC58D-827B-4D4C-BF19-827EE3B225ED}" name="Column4993" dataDxfId="11523"/>
    <tableColumn id="5010" xr3:uid="{912BDFA1-C1CC-4F37-8BBB-9642549B2724}" name="Column4994" dataDxfId="11522"/>
    <tableColumn id="5011" xr3:uid="{51050F84-32BF-4A30-AA1D-1EEA16147F54}" name="Column4995" dataDxfId="11521"/>
    <tableColumn id="5012" xr3:uid="{DB1B0BF8-A886-4E1A-87D3-76AC5E5B5417}" name="Column4996" dataDxfId="11520"/>
    <tableColumn id="5013" xr3:uid="{3F6E69AF-5AB7-410A-AEA0-061FB0C2B372}" name="Column4997" dataDxfId="11519"/>
    <tableColumn id="5014" xr3:uid="{B075648F-EC5A-4B8F-8690-7D1F2FBF1E65}" name="Column4998" dataDxfId="11518"/>
    <tableColumn id="5015" xr3:uid="{8A60DD66-EEA7-43D1-9F9D-4BB6CDEBE2B5}" name="Column4999" dataDxfId="11517"/>
    <tableColumn id="5016" xr3:uid="{CB51DA0C-F2D2-4720-AFC3-51A077D38C5F}" name="Column5000" dataDxfId="11516"/>
    <tableColumn id="5017" xr3:uid="{9C303EA0-EB4C-484A-A4FA-B4E6E61B1521}" name="Column5001" dataDxfId="11515"/>
    <tableColumn id="5018" xr3:uid="{24AED7B9-0382-48D3-AAB4-3FED50B76346}" name="Column5002" dataDxfId="11514"/>
    <tableColumn id="5019" xr3:uid="{CC2B05C9-9C51-46C6-BBFA-3EDAAFB12E88}" name="Column5003" dataDxfId="11513"/>
    <tableColumn id="5020" xr3:uid="{737B79D9-B0B0-472A-B747-4D7FFD5BBB0A}" name="Column5004" dataDxfId="11512"/>
    <tableColumn id="5021" xr3:uid="{C7326F23-333B-41D4-B948-EC3333F281BE}" name="Column5005" dataDxfId="11511"/>
    <tableColumn id="5022" xr3:uid="{18D3145F-33A3-4051-9EE1-00499B62AA73}" name="Column5006" dataDxfId="11510"/>
    <tableColumn id="5023" xr3:uid="{00838836-3FF6-4A4F-8910-0B36357D19D1}" name="Column5007" dataDxfId="11509"/>
    <tableColumn id="5024" xr3:uid="{46ED4AF3-1120-4497-BDBC-E4CC47F8ADB3}" name="Column5008" dataDxfId="11508"/>
    <tableColumn id="5025" xr3:uid="{A4416FB5-2F39-4308-A86A-6FD6800A78B7}" name="Column5009" dataDxfId="11507"/>
    <tableColumn id="5026" xr3:uid="{57801B16-6B9F-4AA1-AC52-9DDB3C381FF7}" name="Column5010" dataDxfId="11506"/>
    <tableColumn id="5027" xr3:uid="{41939447-4729-4FF5-B75A-A617B6631156}" name="Column5011" dataDxfId="11505"/>
    <tableColumn id="5028" xr3:uid="{D6A451EE-E66A-433D-9EA1-DFDD89ECBB81}" name="Column5012" dataDxfId="11504"/>
    <tableColumn id="5029" xr3:uid="{FA15DA45-A8A2-4B6F-9B71-5E7B8A50472C}" name="Column5013" dataDxfId="11503"/>
    <tableColumn id="5030" xr3:uid="{396D5975-0BBE-4C51-8237-08250F8A15F3}" name="Column5014" dataDxfId="11502"/>
    <tableColumn id="5031" xr3:uid="{C3C1B978-2F11-4FF8-8C50-13C056ECC679}" name="Column5015" dataDxfId="11501"/>
    <tableColumn id="5032" xr3:uid="{DF2AC0DD-43D8-4278-8727-F151A1D63ADE}" name="Column5016" dataDxfId="11500"/>
    <tableColumn id="5033" xr3:uid="{3DF643B4-D754-4923-8993-A3C2DFBCC90B}" name="Column5017" dataDxfId="11499"/>
    <tableColumn id="5034" xr3:uid="{484166F3-0254-45BF-9F9C-702C56AD4651}" name="Column5018" dataDxfId="11498"/>
    <tableColumn id="5035" xr3:uid="{C0377F2E-3FDD-40EB-825E-C841374CC862}" name="Column5019" dataDxfId="11497"/>
    <tableColumn id="5036" xr3:uid="{BB929BE6-0972-470B-975D-0A3D8E85C1EF}" name="Column5020" dataDxfId="11496"/>
    <tableColumn id="5037" xr3:uid="{1FD127EB-9850-470A-8A0D-86D1BB3706CE}" name="Column5021" dataDxfId="11495"/>
    <tableColumn id="5038" xr3:uid="{5B1AF2C3-3565-4B4F-B985-A21A41000C32}" name="Column5022" dataDxfId="11494"/>
    <tableColumn id="5039" xr3:uid="{4C6392B8-E964-4AF6-9DF6-A474D4E9F363}" name="Column5023" dataDxfId="11493"/>
    <tableColumn id="5040" xr3:uid="{A9DE9D39-8C05-4763-8777-ED64BB47D5B1}" name="Column5024" dataDxfId="11492"/>
    <tableColumn id="5041" xr3:uid="{4888D152-9475-42E9-B169-F023F483DA75}" name="Column5025" dataDxfId="11491"/>
    <tableColumn id="5042" xr3:uid="{657E62A3-77EE-4E6E-8CB4-E89BE8079233}" name="Column5026" dataDxfId="11490"/>
    <tableColumn id="5043" xr3:uid="{40E339C4-1F95-4128-B3FB-D041323992E8}" name="Column5027" dataDxfId="11489"/>
    <tableColumn id="5044" xr3:uid="{527DCBB9-849E-49AE-ABB3-DCDB0F209DB5}" name="Column5028" dataDxfId="11488"/>
    <tableColumn id="5045" xr3:uid="{C9F895C6-B437-457E-84B1-F0E5B6160046}" name="Column5029" dataDxfId="11487"/>
    <tableColumn id="5046" xr3:uid="{5AF81661-9AE7-4D59-A60C-101D0A747C95}" name="Column5030" dataDxfId="11486"/>
    <tableColumn id="5047" xr3:uid="{CB61E37C-5125-4479-86FF-D2987A0E15B2}" name="Column5031" dataDxfId="11485"/>
    <tableColumn id="5048" xr3:uid="{0F1A2B43-9E75-43DA-A881-FF41E2955770}" name="Column5032" dataDxfId="11484"/>
    <tableColumn id="5049" xr3:uid="{BDF300C5-3293-4097-8514-2ADD8149E288}" name="Column5033" dataDxfId="11483"/>
    <tableColumn id="5050" xr3:uid="{744F6992-5DED-4D84-8D85-F43E110410E7}" name="Column5034" dataDxfId="11482"/>
    <tableColumn id="5051" xr3:uid="{2AB9560B-13E2-49C8-A4B8-F338B1E04171}" name="Column5035" dataDxfId="11481"/>
    <tableColumn id="5052" xr3:uid="{8ABA661D-5D93-4D55-9578-27A33A6124C0}" name="Column5036" dataDxfId="11480"/>
    <tableColumn id="5053" xr3:uid="{BC556A8E-0BB1-47D6-A7FE-883310C74784}" name="Column5037" dataDxfId="11479"/>
    <tableColumn id="5054" xr3:uid="{2952D8C0-E4AB-4212-8F54-6CF178E739F3}" name="Column5038" dataDxfId="11478"/>
    <tableColumn id="5055" xr3:uid="{3125C783-C69B-42CC-ABE5-E6ECD5BA1B98}" name="Column5039" dataDxfId="11477"/>
    <tableColumn id="5056" xr3:uid="{047F6CFB-DD98-4FA2-ACAD-5E38BEAE77EB}" name="Column5040" dataDxfId="11476"/>
    <tableColumn id="5057" xr3:uid="{6DBA5E2D-7614-48E2-B63C-BC7AC08F976B}" name="Column5041" dataDxfId="11475"/>
    <tableColumn id="5058" xr3:uid="{7AEDD5F9-9073-49DB-9D23-5E631B3B8AC2}" name="Column5042" dataDxfId="11474"/>
    <tableColumn id="5059" xr3:uid="{0C1AE5B8-B71E-47EB-8298-221F5805B45B}" name="Column5043" dataDxfId="11473"/>
    <tableColumn id="5060" xr3:uid="{8BFBB5D3-22F9-4EB6-BB9D-270BC22F7AB8}" name="Column5044" dataDxfId="11472"/>
    <tableColumn id="5061" xr3:uid="{868684CD-0251-43F3-8607-B5C768222C73}" name="Column5045" dataDxfId="11471"/>
    <tableColumn id="5062" xr3:uid="{81EFEA87-B1D9-41BE-9BA4-4D5F86443AA7}" name="Column5046" dataDxfId="11470"/>
    <tableColumn id="5063" xr3:uid="{2C745DC8-23C8-4D22-AB1C-F8E3F33E715E}" name="Column5047" dataDxfId="11469"/>
    <tableColumn id="5064" xr3:uid="{0D5375B1-F33A-47C3-9B3E-6B09388DDF50}" name="Column5048" dataDxfId="11468"/>
    <tableColumn id="5065" xr3:uid="{97704F46-BF33-4559-92F2-6091497600BA}" name="Column5049" dataDxfId="11467"/>
    <tableColumn id="5066" xr3:uid="{BF76B2C9-70A2-491F-B190-FDEA0131BC5E}" name="Column5050" dataDxfId="11466"/>
    <tableColumn id="5067" xr3:uid="{B3D4CAC9-78F5-4322-9449-77B69CD75738}" name="Column5051" dataDxfId="11465"/>
    <tableColumn id="5068" xr3:uid="{9D3E95C5-B566-4184-B77C-EB6D81613CE7}" name="Column5052" dataDxfId="11464"/>
    <tableColumn id="5069" xr3:uid="{3001E0A2-4E22-48AC-8AD9-1E68701B1E9C}" name="Column5053" dataDxfId="11463"/>
    <tableColumn id="5070" xr3:uid="{764B5F7E-3C56-4C1D-9C63-96399C312511}" name="Column5054" dataDxfId="11462"/>
    <tableColumn id="5071" xr3:uid="{25FCD9EA-CDAF-4761-86C5-C8F61A4DE641}" name="Column5055" dataDxfId="11461"/>
    <tableColumn id="5072" xr3:uid="{229C3151-A9F9-49BF-BF71-C9DFBE4BA337}" name="Column5056" dataDxfId="11460"/>
    <tableColumn id="5073" xr3:uid="{36632412-7188-48A1-95D3-72C0A6F9C8A3}" name="Column5057" dataDxfId="11459"/>
    <tableColumn id="5074" xr3:uid="{0D6A6138-3418-40C6-B0C8-617A0B2292BC}" name="Column5058" dataDxfId="11458"/>
    <tableColumn id="5075" xr3:uid="{D00D3B68-1122-439C-8D56-8061D6F54319}" name="Column5059" dataDxfId="11457"/>
    <tableColumn id="5076" xr3:uid="{74550205-2F5B-42BF-957F-0BCA2F94B46A}" name="Column5060" dataDxfId="11456"/>
    <tableColumn id="5077" xr3:uid="{9F8BB7B5-8175-4C3D-9EB0-8C28BCF48566}" name="Column5061" dataDxfId="11455"/>
    <tableColumn id="5078" xr3:uid="{738EF554-2E85-457A-8371-0B8B9073FFF3}" name="Column5062" dataDxfId="11454"/>
    <tableColumn id="5079" xr3:uid="{E19A78D2-51BE-45BA-B486-5A7C67D15347}" name="Column5063" dataDxfId="11453"/>
    <tableColumn id="5080" xr3:uid="{1943F8D4-9351-469B-9721-80721DAF8CF9}" name="Column5064" dataDxfId="11452"/>
    <tableColumn id="5081" xr3:uid="{F2B337A7-0BD0-46F9-9E21-63F8B34A6A8B}" name="Column5065" dataDxfId="11451"/>
    <tableColumn id="5082" xr3:uid="{CE5CCC15-AB59-4677-94D6-E1160AEDFDD9}" name="Column5066" dataDxfId="11450"/>
    <tableColumn id="5083" xr3:uid="{BBBECCA2-EFBF-4F25-96A4-7EE78FD180A8}" name="Column5067" dataDxfId="11449"/>
    <tableColumn id="5084" xr3:uid="{A7B85B99-EF56-4B46-AA75-FF44393D684D}" name="Column5068" dataDxfId="11448"/>
    <tableColumn id="5085" xr3:uid="{62CD8015-BDC7-4816-8542-BF8BBA0AEC69}" name="Column5069" dataDxfId="11447"/>
    <tableColumn id="5086" xr3:uid="{E5D1AA09-4610-48A6-A5FD-065BF1C1E3A1}" name="Column5070" dataDxfId="11446"/>
    <tableColumn id="5087" xr3:uid="{BC715E50-2361-4F0D-AF64-7D600AD6F95D}" name="Column5071" dataDxfId="11445"/>
    <tableColumn id="5088" xr3:uid="{0CB2EEC4-6B13-450D-9760-513C44C62D07}" name="Column5072" dataDxfId="11444"/>
    <tableColumn id="5089" xr3:uid="{F34A2C99-F8B6-4FDA-B0E5-893DECB92C2F}" name="Column5073" dataDxfId="11443"/>
    <tableColumn id="5090" xr3:uid="{989952B8-31B6-4737-A159-E2449FAF9AA8}" name="Column5074" dataDxfId="11442"/>
    <tableColumn id="5091" xr3:uid="{7CD68753-5087-4B14-82D1-B34E7FB551A2}" name="Column5075" dataDxfId="11441"/>
    <tableColumn id="5092" xr3:uid="{81CAE721-0597-4992-959A-241FB3F1303F}" name="Column5076" dataDxfId="11440"/>
    <tableColumn id="5093" xr3:uid="{8C77F968-F63F-42A5-BF42-46ED4E81D5CA}" name="Column5077" dataDxfId="11439"/>
    <tableColumn id="5094" xr3:uid="{80F7A65D-5DBB-4219-9C12-39B21EE84433}" name="Column5078" dataDxfId="11438"/>
    <tableColumn id="5095" xr3:uid="{DD2DA446-9C85-4FA0-A094-60C637A61213}" name="Column5079" dataDxfId="11437"/>
    <tableColumn id="5096" xr3:uid="{9920CAE7-3EAE-4CD7-BC6C-ECE018BC1BC0}" name="Column5080" dataDxfId="11436"/>
    <tableColumn id="5097" xr3:uid="{A75144F6-FA23-4B06-B820-B6C226FDF51B}" name="Column5081" dataDxfId="11435"/>
    <tableColumn id="5098" xr3:uid="{23D46695-B535-4BFB-ABC4-3B75F9800B41}" name="Column5082" dataDxfId="11434"/>
    <tableColumn id="5099" xr3:uid="{428EB1D5-1421-4841-85CF-677BC8FFF146}" name="Column5083" dataDxfId="11433"/>
    <tableColumn id="5100" xr3:uid="{73C6F927-E1B9-4D95-A64C-F36BFFA1C98F}" name="Column5084" dataDxfId="11432"/>
    <tableColumn id="5101" xr3:uid="{B7040E3A-C2FE-4B66-B758-674495D60FD5}" name="Column5085" dataDxfId="11431"/>
    <tableColumn id="5102" xr3:uid="{BBB489B6-132B-460A-B007-DE99C9585A43}" name="Column5086" dataDxfId="11430"/>
    <tableColumn id="5103" xr3:uid="{760F7BD5-28A4-4626-B04D-D79C8F9C39EE}" name="Column5087" dataDxfId="11429"/>
    <tableColumn id="5104" xr3:uid="{7873E7DD-CFA9-4B7D-A0A4-E99FCFEB7A9A}" name="Column5088" dataDxfId="11428"/>
    <tableColumn id="5105" xr3:uid="{7E2E73F5-41B6-494F-9BAE-AD959092CA02}" name="Column5089" dataDxfId="11427"/>
    <tableColumn id="5106" xr3:uid="{34D2850B-693E-4206-B2C1-9D30AAEF4F6A}" name="Column5090" dataDxfId="11426"/>
    <tableColumn id="5107" xr3:uid="{6D18DB20-9CA9-421A-8436-76E684FC77D2}" name="Column5091" dataDxfId="11425"/>
    <tableColumn id="5108" xr3:uid="{59D023F5-D617-4724-BD56-6C41AFC05257}" name="Column5092" dataDxfId="11424"/>
    <tableColumn id="5109" xr3:uid="{39CA5729-A1A4-4ABE-8685-FD2BA7A330E1}" name="Column5093" dataDxfId="11423"/>
    <tableColumn id="5110" xr3:uid="{F6EEFA23-6E8C-44F2-BFBB-A56A6B547F63}" name="Column5094" dataDxfId="11422"/>
    <tableColumn id="5111" xr3:uid="{DE313963-6EDD-4918-920B-A4B61A5F9AF9}" name="Column5095" dataDxfId="11421"/>
    <tableColumn id="5112" xr3:uid="{0A7D4018-1DF9-4113-9399-AF4BEB9A7C1A}" name="Column5096" dataDxfId="11420"/>
    <tableColumn id="5113" xr3:uid="{205C91A7-F3D3-4277-98CE-A5E5A227B573}" name="Column5097" dataDxfId="11419"/>
    <tableColumn id="5114" xr3:uid="{94919F24-0FDF-4970-A485-DF78257CBA41}" name="Column5098" dataDxfId="11418"/>
    <tableColumn id="5115" xr3:uid="{04A6CB1D-53FA-4F21-9EDE-2C68D2472113}" name="Column5099" dataDxfId="11417"/>
    <tableColumn id="5116" xr3:uid="{42C95F6E-2ABA-4945-98E3-832E69910B56}" name="Column5100" dataDxfId="11416"/>
    <tableColumn id="5117" xr3:uid="{78981F42-B6FB-4840-9DC4-368F0BC1C74F}" name="Column5101" dataDxfId="11415"/>
    <tableColumn id="5118" xr3:uid="{6E856A77-E0A0-42CF-8835-A4595D3C1455}" name="Column5102" dataDxfId="11414"/>
    <tableColumn id="5119" xr3:uid="{30A2D703-AAD1-4BFB-9054-7C41916E3F10}" name="Column5103" dataDxfId="11413"/>
    <tableColumn id="5120" xr3:uid="{772784A8-0593-444D-BBC7-C7D102F4EFD0}" name="Column5104" dataDxfId="11412"/>
    <tableColumn id="5121" xr3:uid="{B60DBDAD-5EB6-4CDF-951E-BD9C9549725E}" name="Column5105" dataDxfId="11411"/>
    <tableColumn id="5122" xr3:uid="{E812103D-5015-4582-8F0A-7A7945BCDC3E}" name="Column5106" dataDxfId="11410"/>
    <tableColumn id="5123" xr3:uid="{B50837BC-A08B-44D5-A408-AD0F3F613761}" name="Column5107" dataDxfId="11409"/>
    <tableColumn id="5124" xr3:uid="{440E87CA-2500-45ED-BCD0-E51DBFBC529F}" name="Column5108" dataDxfId="11408"/>
    <tableColumn id="5125" xr3:uid="{19209CBC-682A-41FC-9674-F4B22A45C12A}" name="Column5109" dataDxfId="11407"/>
    <tableColumn id="5126" xr3:uid="{21511DAB-0223-4154-AFB5-FCA7487D010E}" name="Column5110" dataDxfId="11406"/>
    <tableColumn id="5127" xr3:uid="{6DB2A6EF-AC76-4926-A408-D20C11AADF5A}" name="Column5111" dataDxfId="11405"/>
    <tableColumn id="5128" xr3:uid="{BAA1F039-BDC2-4327-B49D-5B7777543B90}" name="Column5112" dataDxfId="11404"/>
    <tableColumn id="5129" xr3:uid="{476E4A03-A977-47E8-998B-118FD7A0D238}" name="Column5113" dataDxfId="11403"/>
    <tableColumn id="5130" xr3:uid="{90AF1100-916F-4427-8371-90AA5D817E44}" name="Column5114" dataDxfId="11402"/>
    <tableColumn id="5131" xr3:uid="{A14BDE9C-27D9-41B5-AAA9-110EC9237C4F}" name="Column5115" dataDxfId="11401"/>
    <tableColumn id="5132" xr3:uid="{F628F189-D182-4EEA-8E7E-C9E51B10657F}" name="Column5116" dataDxfId="11400"/>
    <tableColumn id="5133" xr3:uid="{58FCFA15-B64D-4A5F-B3E7-7349A1460BB9}" name="Column5117" dataDxfId="11399"/>
    <tableColumn id="5134" xr3:uid="{833378F8-8F88-4787-B72B-FD322BA39EAA}" name="Column5118" dataDxfId="11398"/>
    <tableColumn id="5135" xr3:uid="{33F0BBFC-863F-4332-BBFA-FA77CDEF6EA4}" name="Column5119" dataDxfId="11397"/>
    <tableColumn id="5136" xr3:uid="{23A2ADB7-B3EE-4450-B2C2-DE903B237225}" name="Column5120" dataDxfId="11396"/>
    <tableColumn id="5137" xr3:uid="{01708D73-9BD6-4957-85D2-6BD92C78D01A}" name="Column5121" dataDxfId="11395"/>
    <tableColumn id="5138" xr3:uid="{0910031E-5B3D-46DF-A553-2BB92D92E355}" name="Column5122" dataDxfId="11394"/>
    <tableColumn id="5139" xr3:uid="{73B41486-9D96-4E14-B132-492318D01F4E}" name="Column5123" dataDxfId="11393"/>
    <tableColumn id="5140" xr3:uid="{FF32DAFC-7F3B-4C98-AE4A-6889082B8D0B}" name="Column5124" dataDxfId="11392"/>
    <tableColumn id="5141" xr3:uid="{70899CF7-3A85-431C-8662-9EF57BB12270}" name="Column5125" dataDxfId="11391"/>
    <tableColumn id="5142" xr3:uid="{7E997D81-2336-42F6-806F-644960B49159}" name="Column5126" dataDxfId="11390"/>
    <tableColumn id="5143" xr3:uid="{0C9094B8-9AF5-4788-9FF2-896C8C9F42C7}" name="Column5127" dataDxfId="11389"/>
    <tableColumn id="5144" xr3:uid="{4033446C-A433-4B56-81EF-447168703FBF}" name="Column5128" dataDxfId="11388"/>
    <tableColumn id="5145" xr3:uid="{FE3A00D7-2FE4-47D0-9EF0-EB8D2B5094CF}" name="Column5129" dataDxfId="11387"/>
    <tableColumn id="5146" xr3:uid="{60B86A16-8572-4FC8-886B-628A7606878A}" name="Column5130" dataDxfId="11386"/>
    <tableColumn id="5147" xr3:uid="{67B79431-B51B-4DBC-AB87-4088772402D8}" name="Column5131" dataDxfId="11385"/>
    <tableColumn id="5148" xr3:uid="{3090BD02-A45E-4F18-8368-1C7B68FD858E}" name="Column5132" dataDxfId="11384"/>
    <tableColumn id="5149" xr3:uid="{6B10A0E2-6367-4931-A549-1344280DF864}" name="Column5133" dataDxfId="11383"/>
    <tableColumn id="5150" xr3:uid="{79FBF68E-3A56-440F-9CF3-F4F2917152BD}" name="Column5134" dataDxfId="11382"/>
    <tableColumn id="5151" xr3:uid="{414EBC64-706C-4A13-A7DB-CC652102D7C1}" name="Column5135" dataDxfId="11381"/>
    <tableColumn id="5152" xr3:uid="{35B16B75-80DB-4101-9466-9634549A21F2}" name="Column5136" dataDxfId="11380"/>
    <tableColumn id="5153" xr3:uid="{129FA296-E6F8-44B4-A9A5-A1DACA214362}" name="Column5137" dataDxfId="11379"/>
    <tableColumn id="5154" xr3:uid="{6A9741AA-5459-4A31-BBF6-CB76526F011D}" name="Column5138" dataDxfId="11378"/>
    <tableColumn id="5155" xr3:uid="{800CDEBF-8205-4A13-8D61-00B9764574BE}" name="Column5139" dataDxfId="11377"/>
    <tableColumn id="5156" xr3:uid="{AA6EECC0-EBFE-4011-8698-B0537AE19960}" name="Column5140" dataDxfId="11376"/>
    <tableColumn id="5157" xr3:uid="{74230A87-516B-4605-873E-0B86D660D9C6}" name="Column5141" dataDxfId="11375"/>
    <tableColumn id="5158" xr3:uid="{9D0F9CDB-B8CE-4CE4-8A2C-48B8AB2414C7}" name="Column5142" dataDxfId="11374"/>
    <tableColumn id="5159" xr3:uid="{AA296272-B7C8-40C7-805A-85FAE64AD454}" name="Column5143" dataDxfId="11373"/>
    <tableColumn id="5160" xr3:uid="{FD0F5D33-AA93-4C8A-B0DC-FA96CBF6C99D}" name="Column5144" dataDxfId="11372"/>
    <tableColumn id="5161" xr3:uid="{51AA6D20-AA8F-450A-A22E-AB2FB6C16DD0}" name="Column5145" dataDxfId="11371"/>
    <tableColumn id="5162" xr3:uid="{DE3406BC-AFF2-4C72-ACFF-63AB6EDF39CE}" name="Column5146" dataDxfId="11370"/>
    <tableColumn id="5163" xr3:uid="{E73970A7-7374-42DB-912E-9EDB9911B290}" name="Column5147" dataDxfId="11369"/>
    <tableColumn id="5164" xr3:uid="{1038D6CC-A9B0-41DD-82AD-EEBA98F65AB4}" name="Column5148" dataDxfId="11368"/>
    <tableColumn id="5165" xr3:uid="{31255B96-47B2-46CE-AC41-FF5E54854FE5}" name="Column5149" dataDxfId="11367"/>
    <tableColumn id="5166" xr3:uid="{08DA0CFE-3902-484E-A065-625062BDBCF5}" name="Column5150" dataDxfId="11366"/>
    <tableColumn id="5167" xr3:uid="{215ECCD6-A87B-4616-B813-4A34C3616467}" name="Column5151" dataDxfId="11365"/>
    <tableColumn id="5168" xr3:uid="{C8899266-1092-4417-AFBA-389F739A3B34}" name="Column5152" dataDxfId="11364"/>
    <tableColumn id="5169" xr3:uid="{A76D3D8E-72B7-41CD-BAA7-FE9B83C60877}" name="Column5153" dataDxfId="11363"/>
    <tableColumn id="5170" xr3:uid="{0426E273-5C04-4FFE-B723-F7BFBF93AC65}" name="Column5154" dataDxfId="11362"/>
    <tableColumn id="5171" xr3:uid="{28811380-635A-4C70-8DE4-2E8E1861E4C0}" name="Column5155" dataDxfId="11361"/>
    <tableColumn id="5172" xr3:uid="{202FAAFF-9A76-4CB5-B02B-4215C6AA9FEE}" name="Column5156" dataDxfId="11360"/>
    <tableColumn id="5173" xr3:uid="{CBE4249D-ACEF-480A-A6FD-92CB890E77A1}" name="Column5157" dataDxfId="11359"/>
    <tableColumn id="5174" xr3:uid="{4166151F-22DB-4A23-A996-FD6819BF06FE}" name="Column5158" dataDxfId="11358"/>
    <tableColumn id="5175" xr3:uid="{CD3E0573-5E38-41F8-B61E-4FD0DC782FB1}" name="Column5159" dataDxfId="11357"/>
    <tableColumn id="5176" xr3:uid="{BD932B15-535B-43BE-8820-B69B296AC23A}" name="Column5160" dataDxfId="11356"/>
    <tableColumn id="5177" xr3:uid="{75C1CCB8-528E-4653-B217-C0E5B1A139F1}" name="Column5161" dataDxfId="11355"/>
    <tableColumn id="5178" xr3:uid="{0E9AD931-AE9D-4E7F-822E-48FF3CFE3CE9}" name="Column5162" dataDxfId="11354"/>
    <tableColumn id="5179" xr3:uid="{C52D6DDC-449F-46A4-9E7F-9B42276216A1}" name="Column5163" dataDxfId="11353"/>
    <tableColumn id="5180" xr3:uid="{C32C37F7-1BA3-426F-B287-82A9DCE0D7AC}" name="Column5164" dataDxfId="11352"/>
    <tableColumn id="5181" xr3:uid="{5169100D-43EF-4F9F-95D9-BD4494CB9B8E}" name="Column5165" dataDxfId="11351"/>
    <tableColumn id="5182" xr3:uid="{64E3B9A7-4A14-4BF1-A822-A2E0A4A51D5C}" name="Column5166" dataDxfId="11350"/>
    <tableColumn id="5183" xr3:uid="{CC3240A5-1EF8-4DA2-9116-9407853DD329}" name="Column5167" dataDxfId="11349"/>
    <tableColumn id="5184" xr3:uid="{1A12CA6C-EBC1-44B0-87F2-664A6F2C9EAD}" name="Column5168" dataDxfId="11348"/>
    <tableColumn id="5185" xr3:uid="{1EB20317-C038-431D-9225-D4A07E4B6415}" name="Column5169" dataDxfId="11347"/>
    <tableColumn id="5186" xr3:uid="{C8930A58-EDA9-4237-A6A3-CC20FE4D3D18}" name="Column5170" dataDxfId="11346"/>
    <tableColumn id="5187" xr3:uid="{733E4F0A-21D2-45A2-8A8F-DB8B1D185573}" name="Column5171" dataDxfId="11345"/>
    <tableColumn id="5188" xr3:uid="{CF0DE75D-E9B8-4504-9DD3-677515309945}" name="Column5172" dataDxfId="11344"/>
    <tableColumn id="5189" xr3:uid="{48CC2BAD-30D0-4AE7-9551-6D6BB234AC9D}" name="Column5173" dataDxfId="11343"/>
    <tableColumn id="5190" xr3:uid="{E7A3DA8C-3ACA-43BF-89A9-08A876AEB369}" name="Column5174" dataDxfId="11342"/>
    <tableColumn id="5191" xr3:uid="{EFFE1191-9C7A-4851-9E75-60BC1D6E4DCB}" name="Column5175" dataDxfId="11341"/>
    <tableColumn id="5192" xr3:uid="{DAB09182-A73F-4D65-8F90-0D0EBEBBCE2C}" name="Column5176" dataDxfId="11340"/>
    <tableColumn id="5193" xr3:uid="{F0342DFF-F09D-4266-9EF2-E60D515ABB59}" name="Column5177" dataDxfId="11339"/>
    <tableColumn id="5194" xr3:uid="{1A2043B3-7E6C-47D0-ADB7-040099E8B530}" name="Column5178" dataDxfId="11338"/>
    <tableColumn id="5195" xr3:uid="{65A13DD5-514E-46AD-AC2E-C8C326AB1AF3}" name="Column5179" dataDxfId="11337"/>
    <tableColumn id="5196" xr3:uid="{1A94FD41-77A5-4D42-B95B-0648700AF899}" name="Column5180" dataDxfId="11336"/>
    <tableColumn id="5197" xr3:uid="{0AFD764C-26A5-4763-8C52-5E96B84C9AF9}" name="Column5181" dataDxfId="11335"/>
    <tableColumn id="5198" xr3:uid="{9B2F55A9-DDEB-4BE0-B652-1A64FA8CE0A4}" name="Column5182" dataDxfId="11334"/>
    <tableColumn id="5199" xr3:uid="{A3CBC3B4-2527-41AD-A325-091A00587BDA}" name="Column5183" dataDxfId="11333"/>
    <tableColumn id="5200" xr3:uid="{AF21E05F-6026-4AC6-A5C5-9785931CFC98}" name="Column5184" dataDxfId="11332"/>
    <tableColumn id="5201" xr3:uid="{3DD00ECE-CDBD-4E40-98B7-BD7D329095E8}" name="Column5185" dataDxfId="11331"/>
    <tableColumn id="5202" xr3:uid="{98AF239C-429F-4786-8052-EA84F8E43330}" name="Column5186" dataDxfId="11330"/>
    <tableColumn id="5203" xr3:uid="{442A17D8-D410-48F8-9E8C-EAF103129898}" name="Column5187" dataDxfId="11329"/>
    <tableColumn id="5204" xr3:uid="{652962E5-13D5-4804-852A-F0DBE5F57978}" name="Column5188" dataDxfId="11328"/>
    <tableColumn id="5205" xr3:uid="{EEAD1497-7C64-4F04-BC1C-9EA5AFC9222D}" name="Column5189" dataDxfId="11327"/>
    <tableColumn id="5206" xr3:uid="{473EE4B8-8DBD-450F-9673-6D7AD91F5A9F}" name="Column5190" dataDxfId="11326"/>
    <tableColumn id="5207" xr3:uid="{7596C233-A1CA-4C88-A9BA-F4558164D254}" name="Column5191" dataDxfId="11325"/>
    <tableColumn id="5208" xr3:uid="{B0CBAE5A-A968-4019-AA01-1DBE4F0574D1}" name="Column5192" dataDxfId="11324"/>
    <tableColumn id="5209" xr3:uid="{A38A1061-48CD-48F9-BCCD-241F5CE565E4}" name="Column5193" dataDxfId="11323"/>
    <tableColumn id="5210" xr3:uid="{2AAD9ACF-660B-4249-9E4C-129E2B6AA703}" name="Column5194" dataDxfId="11322"/>
    <tableColumn id="5211" xr3:uid="{2A37E4CB-80CB-459A-A0D1-C111D0D090B6}" name="Column5195" dataDxfId="11321"/>
    <tableColumn id="5212" xr3:uid="{3C722AA5-261A-4FF5-A99A-9AE111FBD8E9}" name="Column5196" dataDxfId="11320"/>
    <tableColumn id="5213" xr3:uid="{73C24917-7B50-4199-8F5E-46B4C718EC90}" name="Column5197" dataDxfId="11319"/>
    <tableColumn id="5214" xr3:uid="{D25E405F-49C1-4B68-82C7-5FC91316F34C}" name="Column5198" dataDxfId="11318"/>
    <tableColumn id="5215" xr3:uid="{05DCFBB3-1B4A-4A18-B110-CB05611F299B}" name="Column5199" dataDxfId="11317"/>
    <tableColumn id="5216" xr3:uid="{E133B73E-9430-4CA1-BAF3-6004602EA3EC}" name="Column5200" dataDxfId="11316"/>
    <tableColumn id="5217" xr3:uid="{E53563B0-90E4-4F03-B8E3-08FBD763C50A}" name="Column5201" dataDxfId="11315"/>
    <tableColumn id="5218" xr3:uid="{6226B402-F957-4F59-9B84-D8F90DBE721F}" name="Column5202" dataDxfId="11314"/>
    <tableColumn id="5219" xr3:uid="{70A50F5A-DE44-431B-AC6E-98AF39CB70FE}" name="Column5203" dataDxfId="11313"/>
    <tableColumn id="5220" xr3:uid="{BBDB59D5-DD31-4E46-93CD-790C50152F5B}" name="Column5204" dataDxfId="11312"/>
    <tableColumn id="5221" xr3:uid="{26E16004-C85E-4C03-B1A0-62356EA2411F}" name="Column5205" dataDxfId="11311"/>
    <tableColumn id="5222" xr3:uid="{83B10894-6165-458A-8030-51CCE2998E6A}" name="Column5206" dataDxfId="11310"/>
    <tableColumn id="5223" xr3:uid="{89FDD534-9A1C-43CF-A641-BB3420F4F3C1}" name="Column5207" dataDxfId="11309"/>
    <tableColumn id="5224" xr3:uid="{2D9E39ED-13D5-4251-B7FD-DE059111501F}" name="Column5208" dataDxfId="11308"/>
    <tableColumn id="5225" xr3:uid="{51545885-2C80-494E-B0E1-D122C46FAF5E}" name="Column5209" dataDxfId="11307"/>
    <tableColumn id="5226" xr3:uid="{9F221291-571A-4A1E-A901-FDA84697BB7F}" name="Column5210" dataDxfId="11306"/>
    <tableColumn id="5227" xr3:uid="{C1FA39F4-67E1-4BEA-9857-397B6244C3FF}" name="Column5211" dataDxfId="11305"/>
    <tableColumn id="5228" xr3:uid="{45E0472C-08F3-498F-AB89-120B326FA344}" name="Column5212" dataDxfId="11304"/>
    <tableColumn id="5229" xr3:uid="{E8A68D89-A50F-49F1-B43C-91D305DE5E36}" name="Column5213" dataDxfId="11303"/>
    <tableColumn id="5230" xr3:uid="{E8AAD82A-B349-452B-9E81-0E457DC10170}" name="Column5214" dataDxfId="11302"/>
    <tableColumn id="5231" xr3:uid="{4BD806C6-2D82-4104-A619-95A4FD9D20EB}" name="Column5215" dataDxfId="11301"/>
    <tableColumn id="5232" xr3:uid="{5B81E211-55F6-4B93-BD92-1011125EBE75}" name="Column5216" dataDxfId="11300"/>
    <tableColumn id="5233" xr3:uid="{744AAB37-6973-42B0-B01D-58F00FEDEAF7}" name="Column5217" dataDxfId="11299"/>
    <tableColumn id="5234" xr3:uid="{8468F3C5-99BC-4E80-B676-9C156E48A6E4}" name="Column5218" dataDxfId="11298"/>
    <tableColumn id="5235" xr3:uid="{8F939EB6-6746-4737-A857-F86B8E5C7F79}" name="Column5219" dataDxfId="11297"/>
    <tableColumn id="5236" xr3:uid="{BA8BBFCC-60C1-4B59-BBE3-22E9EC7828EE}" name="Column5220" dataDxfId="11296"/>
    <tableColumn id="5237" xr3:uid="{07CDB747-3B53-47E3-93D1-B26D98C5A259}" name="Column5221" dataDxfId="11295"/>
    <tableColumn id="5238" xr3:uid="{7A005ED4-4C01-40A9-A22C-2CAF3BED37DE}" name="Column5222" dataDxfId="11294"/>
    <tableColumn id="5239" xr3:uid="{7BB469C2-11B3-4EAF-9ECD-DAB70A0712D2}" name="Column5223" dataDxfId="11293"/>
    <tableColumn id="5240" xr3:uid="{35A650C3-89E7-467E-90B8-4E9DC1B7AE3C}" name="Column5224" dataDxfId="11292"/>
    <tableColumn id="5241" xr3:uid="{620AE087-8C8B-44B3-B9AC-A5A78A1EACB3}" name="Column5225" dataDxfId="11291"/>
    <tableColumn id="5242" xr3:uid="{7C8247F5-7732-417E-85D8-9CBEA9711900}" name="Column5226" dataDxfId="11290"/>
    <tableColumn id="5243" xr3:uid="{D7B9D9F0-304F-4B5C-A9F0-A59686374802}" name="Column5227" dataDxfId="11289"/>
    <tableColumn id="5244" xr3:uid="{3647798A-F7A4-4ABB-80CF-C5ABD2A75EAA}" name="Column5228" dataDxfId="11288"/>
    <tableColumn id="5245" xr3:uid="{BB539A69-9C02-4206-9FB4-E7FCBF2300FC}" name="Column5229" dataDxfId="11287"/>
    <tableColumn id="5246" xr3:uid="{7EE9B491-F074-4066-A691-95D7847CF7C0}" name="Column5230" dataDxfId="11286"/>
    <tableColumn id="5247" xr3:uid="{87982192-52CB-474D-BA72-B9E702FCE8C7}" name="Column5231" dataDxfId="11285"/>
    <tableColumn id="5248" xr3:uid="{2C47C0C6-6213-479D-8A3B-B461B06E5323}" name="Column5232" dataDxfId="11284"/>
    <tableColumn id="5249" xr3:uid="{569344E4-DFC5-45FE-AD6A-7AABEA3B8EB8}" name="Column5233" dataDxfId="11283"/>
    <tableColumn id="5250" xr3:uid="{FF83E9BF-D609-4438-96AA-88825A1ED609}" name="Column5234" dataDxfId="11282"/>
    <tableColumn id="5251" xr3:uid="{8DF5A293-A3F8-4571-841D-174D5CDBDC15}" name="Column5235" dataDxfId="11281"/>
    <tableColumn id="5252" xr3:uid="{EAA753A2-AF57-42E4-B14D-6DF27B4D52DE}" name="Column5236" dataDxfId="11280"/>
    <tableColumn id="5253" xr3:uid="{B8EFFD52-529A-414E-B22A-0B4B92723326}" name="Column5237" dataDxfId="11279"/>
    <tableColumn id="5254" xr3:uid="{92620933-730B-4D1F-BA95-467340BF6BA2}" name="Column5238" dataDxfId="11278"/>
    <tableColumn id="5255" xr3:uid="{C25ADABD-F5E4-4E0D-98CA-B844A6AA444F}" name="Column5239" dataDxfId="11277"/>
    <tableColumn id="5256" xr3:uid="{D9D7E489-0EBE-4FB8-80A2-6FD620DE78A7}" name="Column5240" dataDxfId="11276"/>
    <tableColumn id="5257" xr3:uid="{CC3733C2-1C87-4036-9365-D253CDD26F28}" name="Column5241" dataDxfId="11275"/>
    <tableColumn id="5258" xr3:uid="{21EF8CF2-ED3B-4996-A9D2-718141A44B91}" name="Column5242" dataDxfId="11274"/>
    <tableColumn id="5259" xr3:uid="{FDDD6541-28C2-4390-95DA-7C700594ACDF}" name="Column5243" dataDxfId="11273"/>
    <tableColumn id="5260" xr3:uid="{6E9D6975-F851-443B-B668-4A889F7D7CF4}" name="Column5244" dataDxfId="11272"/>
    <tableColumn id="5261" xr3:uid="{13EFEF53-E092-41AB-9684-2A47F0347027}" name="Column5245" dataDxfId="11271"/>
    <tableColumn id="5262" xr3:uid="{9533F7BA-D5BE-4A20-AB67-396BA54C2472}" name="Column5246" dataDxfId="11270"/>
    <tableColumn id="5263" xr3:uid="{3EE80D12-3FF5-4944-8304-9D340AE7EA03}" name="Column5247" dataDxfId="11269"/>
    <tableColumn id="5264" xr3:uid="{0DC4F881-60F1-4C17-939F-7CF41A532486}" name="Column5248" dataDxfId="11268"/>
    <tableColumn id="5265" xr3:uid="{2388C4B3-BAD4-4D3A-ABA8-C237BCAEC6F3}" name="Column5249" dataDxfId="11267"/>
    <tableColumn id="5266" xr3:uid="{95D12C71-BB41-4626-AC89-5D5A18DDFDFA}" name="Column5250" dataDxfId="11266"/>
    <tableColumn id="5267" xr3:uid="{C894730B-569E-465B-A4E3-6087657167C8}" name="Column5251" dataDxfId="11265"/>
    <tableColumn id="5268" xr3:uid="{15BAAAB2-7D50-4C19-AEE6-60757D20E9BE}" name="Column5252" dataDxfId="11264"/>
    <tableColumn id="5269" xr3:uid="{8D3F5AC9-E67A-4691-9889-68325A71A1C6}" name="Column5253" dataDxfId="11263"/>
    <tableColumn id="5270" xr3:uid="{DDC8284F-B5F1-4AEA-B857-09A45F7CBA15}" name="Column5254" dataDxfId="11262"/>
    <tableColumn id="5271" xr3:uid="{C68257DC-9934-4E0B-8F3A-EDDCB76CA35D}" name="Column5255" dataDxfId="11261"/>
    <tableColumn id="5272" xr3:uid="{1C762B69-E247-4CCE-81B7-B5A33141D4E7}" name="Column5256" dataDxfId="11260"/>
    <tableColumn id="5273" xr3:uid="{4E02380C-D2D9-4931-8063-9371478F794D}" name="Column5257" dataDxfId="11259"/>
    <tableColumn id="5274" xr3:uid="{9223EFE6-1EF1-40BE-BC2D-225A0FBB951B}" name="Column5258" dataDxfId="11258"/>
    <tableColumn id="5275" xr3:uid="{16C28578-9057-4D5E-95F3-FF43B0F95347}" name="Column5259" dataDxfId="11257"/>
    <tableColumn id="5276" xr3:uid="{56EDFE10-D07B-4972-99DE-1B0D2EB71F92}" name="Column5260" dataDxfId="11256"/>
    <tableColumn id="5277" xr3:uid="{E681E348-CD76-4CCA-BA49-EAE58BD3B0B7}" name="Column5261" dataDxfId="11255"/>
    <tableColumn id="5278" xr3:uid="{ACF399A4-DCE1-4F96-980C-339914DA3B3B}" name="Column5262" dataDxfId="11254"/>
    <tableColumn id="5279" xr3:uid="{CB9D6A72-71DB-47C7-9BC9-B423A248A3B8}" name="Column5263" dataDxfId="11253"/>
    <tableColumn id="5280" xr3:uid="{22214602-3763-4A23-BB33-2D4FB0BFC70A}" name="Column5264" dataDxfId="11252"/>
    <tableColumn id="5281" xr3:uid="{C19662FD-B74D-463F-B2E8-D7DAE5118916}" name="Column5265" dataDxfId="11251"/>
    <tableColumn id="5282" xr3:uid="{CFBC70C4-26F9-4EBC-B112-819D0C9EF773}" name="Column5266" dataDxfId="11250"/>
    <tableColumn id="5283" xr3:uid="{CA82EF24-BFA6-4D8E-9178-C744BAF3EC34}" name="Column5267" dataDxfId="11249"/>
    <tableColumn id="5284" xr3:uid="{C30F41C1-C62E-484B-93C6-A6CBBDF76C1D}" name="Column5268" dataDxfId="11248"/>
    <tableColumn id="5285" xr3:uid="{B37AEF45-CEC7-40DD-BBE1-6C12021C6ECF}" name="Column5269" dataDxfId="11247"/>
    <tableColumn id="5286" xr3:uid="{87B8E15E-1B97-4097-BD4A-7E3EE254866D}" name="Column5270" dataDxfId="11246"/>
    <tableColumn id="5287" xr3:uid="{2413C4F9-66A2-4E2F-BD3D-41473BE826E6}" name="Column5271" dataDxfId="11245"/>
    <tableColumn id="5288" xr3:uid="{64D26502-3FC5-4364-B6B5-5F6E664852EF}" name="Column5272" dataDxfId="11244"/>
    <tableColumn id="5289" xr3:uid="{29EA731B-BB78-4ED9-963D-7E8284A4FC55}" name="Column5273" dataDxfId="11243"/>
    <tableColumn id="5290" xr3:uid="{581EDD1E-1403-415C-B3F2-6141EBF31FE3}" name="Column5274" dataDxfId="11242"/>
    <tableColumn id="5291" xr3:uid="{67C30C6C-7F45-423C-B9A1-D9C22BA3E761}" name="Column5275" dataDxfId="11241"/>
    <tableColumn id="5292" xr3:uid="{FD89EEEE-AA78-485A-9735-81F4D169A218}" name="Column5276" dataDxfId="11240"/>
    <tableColumn id="5293" xr3:uid="{2AF4B752-AFB0-40C8-9545-499BD4963CE3}" name="Column5277" dataDxfId="11239"/>
    <tableColumn id="5294" xr3:uid="{ABEFB05E-3FAB-4F9C-B899-11F7733DE481}" name="Column5278" dataDxfId="11238"/>
    <tableColumn id="5295" xr3:uid="{1D87804D-CFB7-4814-849A-3E5B1FE8EFC3}" name="Column5279" dataDxfId="11237"/>
    <tableColumn id="5296" xr3:uid="{8E9173FC-A9BC-4A0B-A6D4-FE48682D2856}" name="Column5280" dataDxfId="11236"/>
    <tableColumn id="5297" xr3:uid="{41AB07D4-29B8-46BC-B05D-5728DD96B598}" name="Column5281" dataDxfId="11235"/>
    <tableColumn id="5298" xr3:uid="{7582CF38-42E3-47C2-B58C-31EB3C5D2DB0}" name="Column5282" dataDxfId="11234"/>
    <tableColumn id="5299" xr3:uid="{EAB858B5-FABE-4CD2-A812-06362EB9E02D}" name="Column5283" dataDxfId="11233"/>
    <tableColumn id="5300" xr3:uid="{3D16A1E4-E6E2-4FA1-8011-2FC1AA2A1EB3}" name="Column5284" dataDxfId="11232"/>
    <tableColumn id="5301" xr3:uid="{ED97A6B1-943E-49E4-BC53-8A08F0737653}" name="Column5285" dataDxfId="11231"/>
    <tableColumn id="5302" xr3:uid="{8D040ECF-FEA9-45C5-A49E-7B3221A77761}" name="Column5286" dataDxfId="11230"/>
    <tableColumn id="5303" xr3:uid="{F79DC6F8-5034-43B4-A1F2-8A382D1A2119}" name="Column5287" dataDxfId="11229"/>
    <tableColumn id="5304" xr3:uid="{4C8E1792-A0A1-41A4-AB81-4510EE16155C}" name="Column5288" dataDxfId="11228"/>
    <tableColumn id="5305" xr3:uid="{915C53F5-7969-4CBD-9131-D164F1C3875A}" name="Column5289" dataDxfId="11227"/>
    <tableColumn id="5306" xr3:uid="{D2D79320-9256-4F74-9C78-8DF920BBB20F}" name="Column5290" dataDxfId="11226"/>
    <tableColumn id="5307" xr3:uid="{882A79A0-AEED-4E57-8001-E6386BC688E6}" name="Column5291" dataDxfId="11225"/>
    <tableColumn id="5308" xr3:uid="{782CD0A5-930C-4C3C-8219-72DB5F8A0780}" name="Column5292" dataDxfId="11224"/>
    <tableColumn id="5309" xr3:uid="{C85590D3-5E1B-4B79-A755-A98CB9AB0DDD}" name="Column5293" dataDxfId="11223"/>
    <tableColumn id="5310" xr3:uid="{CB66D3B6-50F0-4524-ADDB-584A75AF9CAF}" name="Column5294" dataDxfId="11222"/>
    <tableColumn id="5311" xr3:uid="{3A2971E1-3EB9-48D2-8260-D9C0C1B21742}" name="Column5295" dataDxfId="11221"/>
    <tableColumn id="5312" xr3:uid="{FA32C15F-D635-4067-86ED-9F35D9BEF792}" name="Column5296" dataDxfId="11220"/>
    <tableColumn id="5313" xr3:uid="{BCD4C5D8-6E56-4716-84AE-9C4E7173EDFC}" name="Column5297" dataDxfId="11219"/>
    <tableColumn id="5314" xr3:uid="{6197AD5E-7230-4C06-9B5E-35682158534C}" name="Column5298" dataDxfId="11218"/>
    <tableColumn id="5315" xr3:uid="{9FA56CF5-0CD5-478D-88FF-5E6FAAEF8ABF}" name="Column5299" dataDxfId="11217"/>
    <tableColumn id="5316" xr3:uid="{1ACAD56A-FF1E-49F0-B44C-F38ED6831B9E}" name="Column5300" dataDxfId="11216"/>
    <tableColumn id="5317" xr3:uid="{ECF387F9-BEE9-4E8F-815F-208D8A03803F}" name="Column5301" dataDxfId="11215"/>
    <tableColumn id="5318" xr3:uid="{0B9FF42B-6D17-4390-9F30-4F6E72CE4F44}" name="Column5302" dataDxfId="11214"/>
    <tableColumn id="5319" xr3:uid="{CC314C79-B953-402B-BA28-003EBE767866}" name="Column5303" dataDxfId="11213"/>
    <tableColumn id="5320" xr3:uid="{AF01B9CE-8298-4AB8-BE71-026531202BBC}" name="Column5304" dataDxfId="11212"/>
    <tableColumn id="5321" xr3:uid="{A7917923-C421-4537-BA18-070F407F7824}" name="Column5305" dataDxfId="11211"/>
    <tableColumn id="5322" xr3:uid="{22A13791-D0F5-4682-8E2C-369B937F8BB3}" name="Column5306" dataDxfId="11210"/>
    <tableColumn id="5323" xr3:uid="{2D1D32AC-24A6-4C61-9AD8-0D1B89A50CD3}" name="Column5307" dataDxfId="11209"/>
    <tableColumn id="5324" xr3:uid="{C84CC4B5-FB0B-4F9C-9574-98C9EEF68EAA}" name="Column5308" dataDxfId="11208"/>
    <tableColumn id="5325" xr3:uid="{455F8474-BF3D-4E69-B70D-762DA7131D79}" name="Column5309" dataDxfId="11207"/>
    <tableColumn id="5326" xr3:uid="{B3A251B1-776D-47BB-8735-77DD554CD72B}" name="Column5310" dataDxfId="11206"/>
    <tableColumn id="5327" xr3:uid="{960BCBED-B856-4EAB-9542-DA5CD3D6C7C1}" name="Column5311" dataDxfId="11205"/>
    <tableColumn id="5328" xr3:uid="{31A9DEDF-02BF-4F85-B206-F7A67D7C831D}" name="Column5312" dataDxfId="11204"/>
    <tableColumn id="5329" xr3:uid="{DB71894B-7334-4637-8378-81BBCBEE339B}" name="Column5313" dataDxfId="11203"/>
    <tableColumn id="5330" xr3:uid="{FDB54CA9-C228-41BA-B0D3-C232D8963C30}" name="Column5314" dataDxfId="11202"/>
    <tableColumn id="5331" xr3:uid="{4C46795F-7176-47C8-A6F5-CC8298C40B5E}" name="Column5315" dataDxfId="11201"/>
    <tableColumn id="5332" xr3:uid="{583A013A-17F2-42A5-B0D4-DAC7938CAA11}" name="Column5316" dataDxfId="11200"/>
    <tableColumn id="5333" xr3:uid="{037B2A94-4B13-4071-8F45-4DE73048B12F}" name="Column5317" dataDxfId="11199"/>
    <tableColumn id="5334" xr3:uid="{696943EA-12FF-4BC6-863C-85C1186BE9D8}" name="Column5318" dataDxfId="11198"/>
    <tableColumn id="5335" xr3:uid="{97EFAD59-8848-46DB-B030-848BB32A78B4}" name="Column5319" dataDxfId="11197"/>
    <tableColumn id="5336" xr3:uid="{8A7FABB4-406B-424B-AE92-190A8B6F6DA2}" name="Column5320" dataDxfId="11196"/>
    <tableColumn id="5337" xr3:uid="{127D4B78-49F7-4089-9817-4FEA2A00167C}" name="Column5321" dataDxfId="11195"/>
    <tableColumn id="5338" xr3:uid="{B6D54E3C-4B4D-41F6-B65A-404734CDD647}" name="Column5322" dataDxfId="11194"/>
    <tableColumn id="5339" xr3:uid="{D676DE08-E4A4-41D2-9E61-C47B26E66139}" name="Column5323" dataDxfId="11193"/>
    <tableColumn id="5340" xr3:uid="{1975CE0B-9985-4A5A-AF74-5990E04711BB}" name="Column5324" dataDxfId="11192"/>
    <tableColumn id="5341" xr3:uid="{D61F47CB-4310-4F35-A253-131FE5879612}" name="Column5325" dataDxfId="11191"/>
    <tableColumn id="5342" xr3:uid="{89C011DC-D646-43DD-828D-3411804982DB}" name="Column5326" dataDxfId="11190"/>
    <tableColumn id="5343" xr3:uid="{FB79FC33-9EEF-4E46-ACF4-E2B4C3C988B9}" name="Column5327" dataDxfId="11189"/>
    <tableColumn id="5344" xr3:uid="{E3697093-3DBA-4E2C-AB66-8F2A38F041CF}" name="Column5328" dataDxfId="11188"/>
    <tableColumn id="5345" xr3:uid="{18C60BC6-7344-4709-9F6B-C4591030FC25}" name="Column5329" dataDxfId="11187"/>
    <tableColumn id="5346" xr3:uid="{29ECC7FF-E241-4E70-92A0-FD314EBCE791}" name="Column5330" dataDxfId="11186"/>
    <tableColumn id="5347" xr3:uid="{AA791B30-ACD1-453E-BB68-6F7D10CFDA33}" name="Column5331" dataDxfId="11185"/>
    <tableColumn id="5348" xr3:uid="{488273EB-41E8-4D15-BC3D-4E08220C6031}" name="Column5332" dataDxfId="11184"/>
    <tableColumn id="5349" xr3:uid="{5EA29F42-6EAA-47BB-949C-F024CBE342E4}" name="Column5333" dataDxfId="11183"/>
    <tableColumn id="5350" xr3:uid="{0635B9FB-34A5-4557-BD57-4460EAB3FCEB}" name="Column5334" dataDxfId="11182"/>
    <tableColumn id="5351" xr3:uid="{7DBA4517-D360-4B92-9425-A7F61359C4E4}" name="Column5335" dataDxfId="11181"/>
    <tableColumn id="5352" xr3:uid="{BA42EE46-1A33-4ED2-B49C-FD410D594E2A}" name="Column5336" dataDxfId="11180"/>
    <tableColumn id="5353" xr3:uid="{C068EC32-4727-4B24-A064-87914F0C27F5}" name="Column5337" dataDxfId="11179"/>
    <tableColumn id="5354" xr3:uid="{31B1BBC3-3566-429C-872E-1AE0C7C1F287}" name="Column5338" dataDxfId="11178"/>
    <tableColumn id="5355" xr3:uid="{FD007175-CAF4-44C0-807A-E7A437A222C8}" name="Column5339" dataDxfId="11177"/>
    <tableColumn id="5356" xr3:uid="{A549FCBD-00FD-4172-8217-096DB92535B5}" name="Column5340" dataDxfId="11176"/>
    <tableColumn id="5357" xr3:uid="{6F145F48-CA78-40EB-A337-611EE1340494}" name="Column5341" dataDxfId="11175"/>
    <tableColumn id="5358" xr3:uid="{2F5163AF-2804-4CC1-B552-A7A1C31E834B}" name="Column5342" dataDxfId="11174"/>
    <tableColumn id="5359" xr3:uid="{53AEB669-8467-4CEA-9022-7711B6CF5616}" name="Column5343" dataDxfId="11173"/>
    <tableColumn id="5360" xr3:uid="{C6AD89B7-CAD4-446F-BE01-6BAB1C2E0BF8}" name="Column5344" dataDxfId="11172"/>
    <tableColumn id="5361" xr3:uid="{40751F11-5B06-4AC6-854F-76244CF9DDE6}" name="Column5345" dataDxfId="11171"/>
    <tableColumn id="5362" xr3:uid="{2C17DCC0-B27F-466F-8193-654F619A82E4}" name="Column5346" dataDxfId="11170"/>
    <tableColumn id="5363" xr3:uid="{CCFF927D-2597-405D-B0E9-BEBE1776BE49}" name="Column5347" dataDxfId="11169"/>
    <tableColumn id="5364" xr3:uid="{76787007-AA7D-442B-AD05-8BAD86AB36DF}" name="Column5348" dataDxfId="11168"/>
    <tableColumn id="5365" xr3:uid="{22C31ED2-E999-41E0-8FCE-3405419F339B}" name="Column5349" dataDxfId="11167"/>
    <tableColumn id="5366" xr3:uid="{CAE58E1C-D474-4647-A951-F8021FC90A5D}" name="Column5350" dataDxfId="11166"/>
    <tableColumn id="5367" xr3:uid="{FC0927F5-7C7F-47A0-A13A-4DCB6B98C31A}" name="Column5351" dataDxfId="11165"/>
    <tableColumn id="5368" xr3:uid="{6191B4A1-46AD-4AC5-AD1F-2D8378A7702B}" name="Column5352" dataDxfId="11164"/>
    <tableColumn id="5369" xr3:uid="{FC19FFA3-8F6A-44ED-8E94-8DFDB91D094D}" name="Column5353" dataDxfId="11163"/>
    <tableColumn id="5370" xr3:uid="{368F9546-EEA1-43E5-9075-D061FB7F0801}" name="Column5354" dataDxfId="11162"/>
    <tableColumn id="5371" xr3:uid="{15A3B081-4CFC-42E3-AA9E-BBA6792F40A7}" name="Column5355" dataDxfId="11161"/>
    <tableColumn id="5372" xr3:uid="{C39BA826-C2B3-4B8D-9B63-EF3948DDA622}" name="Column5356" dataDxfId="11160"/>
    <tableColumn id="5373" xr3:uid="{F08E8D1B-9AB2-410C-A69F-854F2A88B472}" name="Column5357" dataDxfId="11159"/>
    <tableColumn id="5374" xr3:uid="{F1FDD949-2911-4CF9-B4E9-D03A064E4A2E}" name="Column5358" dataDxfId="11158"/>
    <tableColumn id="5375" xr3:uid="{5FB1B67E-181D-4701-AFA6-26D245A434C0}" name="Column5359" dataDxfId="11157"/>
    <tableColumn id="5376" xr3:uid="{C1B283BC-26F3-432E-9AA1-EA1559BFCDDA}" name="Column5360" dataDxfId="11156"/>
    <tableColumn id="5377" xr3:uid="{3D98E7CC-6A6C-4C88-952E-4DBEAA6BE3D8}" name="Column5361" dataDxfId="11155"/>
    <tableColumn id="5378" xr3:uid="{329773F8-EE44-4C14-81DB-894623855AC8}" name="Column5362" dataDxfId="11154"/>
    <tableColumn id="5379" xr3:uid="{8CBFE681-2CD9-4953-A458-021C4A563CDD}" name="Column5363" dataDxfId="11153"/>
    <tableColumn id="5380" xr3:uid="{D9EDB1B3-87B1-4F6F-BCDB-6AB94934282F}" name="Column5364" dataDxfId="11152"/>
    <tableColumn id="5381" xr3:uid="{EF3281C0-DF91-40AC-8B5B-5A3E22017399}" name="Column5365" dataDxfId="11151"/>
    <tableColumn id="5382" xr3:uid="{62B86DF0-4C5E-449D-971B-C8B72C60EEAA}" name="Column5366" dataDxfId="11150"/>
    <tableColumn id="5383" xr3:uid="{AF3832D6-1ACB-41F0-9096-3C0E8C6D01DB}" name="Column5367" dataDxfId="11149"/>
    <tableColumn id="5384" xr3:uid="{0843E8C0-7368-47B5-8E5D-7BCF190322EC}" name="Column5368" dataDxfId="11148"/>
    <tableColumn id="5385" xr3:uid="{9869A338-10F9-4807-9283-62B195777154}" name="Column5369" dataDxfId="11147"/>
    <tableColumn id="5386" xr3:uid="{2A15A8DB-3DB9-4C42-8B15-E17E18898A7C}" name="Column5370" dataDxfId="11146"/>
    <tableColumn id="5387" xr3:uid="{4DC7E33E-89AE-49A4-926C-EC2602E7BADB}" name="Column5371" dataDxfId="11145"/>
    <tableColumn id="5388" xr3:uid="{EDEB22C1-C323-4609-BA9F-3C7304A2597B}" name="Column5372" dataDxfId="11144"/>
    <tableColumn id="5389" xr3:uid="{07ADF717-C763-46FF-A548-C4D9C0DABA80}" name="Column5373" dataDxfId="11143"/>
    <tableColumn id="5390" xr3:uid="{F4908615-633B-4C43-9417-666C4F9F64A1}" name="Column5374" dataDxfId="11142"/>
    <tableColumn id="5391" xr3:uid="{A14C0974-294D-4110-8F86-31E91924C14E}" name="Column5375" dataDxfId="11141"/>
    <tableColumn id="5392" xr3:uid="{3BAC1582-DF18-4EAE-A8DA-F41BEC9BF0B3}" name="Column5376" dataDxfId="11140"/>
    <tableColumn id="5393" xr3:uid="{F0CACCE3-72D6-42C1-99AB-7A14A904B7E6}" name="Column5377" dataDxfId="11139"/>
    <tableColumn id="5394" xr3:uid="{91576DD2-3A05-491B-B5ED-87551FB319F0}" name="Column5378" dataDxfId="11138"/>
    <tableColumn id="5395" xr3:uid="{0C85B39B-A055-4AFA-9DAC-D1242724FC44}" name="Column5379" dataDxfId="11137"/>
    <tableColumn id="5396" xr3:uid="{D92655E2-8A14-41EC-BED7-94DB97F4A4C1}" name="Column5380" dataDxfId="11136"/>
    <tableColumn id="5397" xr3:uid="{B160A67E-46A3-4478-8D88-D9AE395E1836}" name="Column5381" dataDxfId="11135"/>
    <tableColumn id="5398" xr3:uid="{4859F4D2-2466-4B98-8274-DF25983F7C52}" name="Column5382" dataDxfId="11134"/>
    <tableColumn id="5399" xr3:uid="{F1A0D6AF-E7AA-40BD-A20A-69C85F31FE80}" name="Column5383" dataDxfId="11133"/>
    <tableColumn id="5400" xr3:uid="{A9679FB0-D856-41F5-9A03-5601825A0975}" name="Column5384" dataDxfId="11132"/>
    <tableColumn id="5401" xr3:uid="{24AD2F83-55D7-467B-AF94-9B4FFDD5B112}" name="Column5385" dataDxfId="11131"/>
    <tableColumn id="5402" xr3:uid="{F0561CA7-DC79-4299-992B-B70168D8A5E8}" name="Column5386" dataDxfId="11130"/>
    <tableColumn id="5403" xr3:uid="{55F23D12-E9A1-4EBE-BE1B-84ADA52E5713}" name="Column5387" dataDxfId="11129"/>
    <tableColumn id="5404" xr3:uid="{165EB11E-B0E4-465B-8369-9E1A9EAC6D62}" name="Column5388" dataDxfId="11128"/>
    <tableColumn id="5405" xr3:uid="{68108702-ABF7-419F-806D-A62F8A3B0F7B}" name="Column5389" dataDxfId="11127"/>
    <tableColumn id="5406" xr3:uid="{C14753B9-97E0-4F36-8F57-59E044C8A693}" name="Column5390" dataDxfId="11126"/>
    <tableColumn id="5407" xr3:uid="{CDB56D9A-5CA5-44E6-A749-77B2D73E67E7}" name="Column5391" dataDxfId="11125"/>
    <tableColumn id="5408" xr3:uid="{0FAE29F1-0A69-4B33-8C6E-5EE97A5B349E}" name="Column5392" dataDxfId="11124"/>
    <tableColumn id="5409" xr3:uid="{5B94AD5F-AA7D-44D4-8C9A-7B279CC6018C}" name="Column5393" dataDxfId="11123"/>
    <tableColumn id="5410" xr3:uid="{59D61E4A-D43A-4DF4-9485-5342E9BD741F}" name="Column5394" dataDxfId="11122"/>
    <tableColumn id="5411" xr3:uid="{560D1938-396D-469F-A6DF-1196CE412FC9}" name="Column5395" dataDxfId="11121"/>
    <tableColumn id="5412" xr3:uid="{E7797D63-50A3-4A58-A081-E29AE7F8297A}" name="Column5396" dataDxfId="11120"/>
    <tableColumn id="5413" xr3:uid="{32E6FEE7-46AD-49A9-90F5-C4BB1F61408E}" name="Column5397" dataDxfId="11119"/>
    <tableColumn id="5414" xr3:uid="{64F3987B-3F67-4248-B3CE-8667EDE4B6F4}" name="Column5398" dataDxfId="11118"/>
    <tableColumn id="5415" xr3:uid="{E4F739E0-5470-46B5-87DE-AB0376F9C16F}" name="Column5399" dataDxfId="11117"/>
    <tableColumn id="5416" xr3:uid="{398BB926-FF72-4B98-881C-A9071F90AE89}" name="Column5400" dataDxfId="11116"/>
    <tableColumn id="5417" xr3:uid="{0B1E1733-67A5-4938-B43D-74290A669A94}" name="Column5401" dataDxfId="11115"/>
    <tableColumn id="5418" xr3:uid="{7B4B300D-50E3-4948-97D8-0B3E8EA99E37}" name="Column5402" dataDxfId="11114"/>
    <tableColumn id="5419" xr3:uid="{7D6AED7C-D2E9-44C5-9771-953ACE1CAD71}" name="Column5403" dataDxfId="11113"/>
    <tableColumn id="5420" xr3:uid="{89639245-1FF7-4363-BE0F-8E377094C3CF}" name="Column5404" dataDxfId="11112"/>
    <tableColumn id="5421" xr3:uid="{3BEE8E9A-2AF2-4167-A568-D5565021BC96}" name="Column5405" dataDxfId="11111"/>
    <tableColumn id="5422" xr3:uid="{423E72DC-9BD8-4471-A88B-8EFF01B40537}" name="Column5406" dataDxfId="11110"/>
    <tableColumn id="5423" xr3:uid="{656B2256-971B-44F5-A806-9CFEAD13B33D}" name="Column5407" dataDxfId="11109"/>
    <tableColumn id="5424" xr3:uid="{57457F4E-B115-4F48-8677-4F5A702377DA}" name="Column5408" dataDxfId="11108"/>
    <tableColumn id="5425" xr3:uid="{AD37232B-BBEE-4026-A6FC-631557648E6D}" name="Column5409" dataDxfId="11107"/>
    <tableColumn id="5426" xr3:uid="{50E37CDE-BDA8-46A9-856B-20DABE778157}" name="Column5410" dataDxfId="11106"/>
    <tableColumn id="5427" xr3:uid="{D7BE7C0A-2CC3-453C-9DE8-7E3627004188}" name="Column5411" dataDxfId="11105"/>
    <tableColumn id="5428" xr3:uid="{77ADEF43-B553-422C-9330-023BC98B9468}" name="Column5412" dataDxfId="11104"/>
    <tableColumn id="5429" xr3:uid="{6E8D1E4E-6EF2-4147-B758-8AD49115D439}" name="Column5413" dataDxfId="11103"/>
    <tableColumn id="5430" xr3:uid="{C535FB2D-2054-48A1-9C3C-7CBD1F1D0F0A}" name="Column5414" dataDxfId="11102"/>
    <tableColumn id="5431" xr3:uid="{FFEAD04E-A665-4BBF-BE21-F05AB999870C}" name="Column5415" dataDxfId="11101"/>
    <tableColumn id="5432" xr3:uid="{C50CCA6B-9CE6-4EAD-8575-F65176410709}" name="Column5416" dataDxfId="11100"/>
    <tableColumn id="5433" xr3:uid="{C37D1C43-E6A4-43D2-9E81-FD92B296BDBF}" name="Column5417" dataDxfId="11099"/>
    <tableColumn id="5434" xr3:uid="{0A73448E-7B10-400E-B41E-EA832C4F69C4}" name="Column5418" dataDxfId="11098"/>
    <tableColumn id="5435" xr3:uid="{85E47CB9-7B59-4DD5-8ED2-CD57CE0EA881}" name="Column5419" dataDxfId="11097"/>
    <tableColumn id="5436" xr3:uid="{673D6B97-1101-4B75-9780-3DBFAE2D055A}" name="Column5420" dataDxfId="11096"/>
    <tableColumn id="5437" xr3:uid="{88975BC2-9A7D-4D46-8C81-03A6D0ECC434}" name="Column5421" dataDxfId="11095"/>
    <tableColumn id="5438" xr3:uid="{82E83108-70C2-4183-950E-18A7FD7139CA}" name="Column5422" dataDxfId="11094"/>
    <tableColumn id="5439" xr3:uid="{DB08C2E8-A3B9-48CF-89DE-DEE91D15AB82}" name="Column5423" dataDxfId="11093"/>
    <tableColumn id="5440" xr3:uid="{42110510-7C42-408C-8D9D-AE56F3CD0E35}" name="Column5424" dataDxfId="11092"/>
    <tableColumn id="5441" xr3:uid="{ACE6E4ED-1519-43E4-9592-5A2B6C7BFF05}" name="Column5425" dataDxfId="11091"/>
    <tableColumn id="5442" xr3:uid="{E61C72DC-B2C5-4116-A7D3-283CA3C649F7}" name="Column5426" dataDxfId="11090"/>
    <tableColumn id="5443" xr3:uid="{1025890D-9F99-40FD-9255-55FDF3F7CEF7}" name="Column5427" dataDxfId="11089"/>
    <tableColumn id="5444" xr3:uid="{730B69FA-9229-4E8F-9A06-0DC0C38F3BA6}" name="Column5428" dataDxfId="11088"/>
    <tableColumn id="5445" xr3:uid="{42C7E1C5-1837-4CBA-8245-1661A22141C7}" name="Column5429" dataDxfId="11087"/>
    <tableColumn id="5446" xr3:uid="{8722C553-DEB0-491A-8719-86B89EADCDA0}" name="Column5430" dataDxfId="11086"/>
    <tableColumn id="5447" xr3:uid="{4C98FCA1-B423-4A08-B0E4-4B2E60212BFC}" name="Column5431" dataDxfId="11085"/>
    <tableColumn id="5448" xr3:uid="{23C5C6C3-7C7C-4A89-86C3-AD867C6D3947}" name="Column5432" dataDxfId="11084"/>
    <tableColumn id="5449" xr3:uid="{50F2A677-F2F5-45D3-9F9D-D205F4B156BA}" name="Column5433" dataDxfId="11083"/>
    <tableColumn id="5450" xr3:uid="{4EB2EAB4-12BC-47DC-8FF9-CE68EFC6AAD1}" name="Column5434" dataDxfId="11082"/>
    <tableColumn id="5451" xr3:uid="{E9B76231-E218-4BAB-9CF0-5446A4502491}" name="Column5435" dataDxfId="11081"/>
    <tableColumn id="5452" xr3:uid="{665F15E6-193C-4703-AAC1-6130548F104F}" name="Column5436" dataDxfId="11080"/>
    <tableColumn id="5453" xr3:uid="{4E02D1BD-B033-40F5-B394-00C9B4417EBF}" name="Column5437" dataDxfId="11079"/>
    <tableColumn id="5454" xr3:uid="{70E862FE-0AB6-4E5E-BB05-A3D6055378F0}" name="Column5438" dataDxfId="11078"/>
    <tableColumn id="5455" xr3:uid="{D799D56A-F136-4E65-BFD9-49EB4BF0D687}" name="Column5439" dataDxfId="11077"/>
    <tableColumn id="5456" xr3:uid="{5B49DDF8-8D5C-457B-8689-A589ED2B2915}" name="Column5440" dataDxfId="11076"/>
    <tableColumn id="5457" xr3:uid="{3A2D351B-6D16-4769-BA4B-8C9D9F1CAED9}" name="Column5441" dataDxfId="11075"/>
    <tableColumn id="5458" xr3:uid="{9AF2D892-3D44-4DB9-9E65-643808FD7A7B}" name="Column5442" dataDxfId="11074"/>
    <tableColumn id="5459" xr3:uid="{044B6CA2-A124-4A88-AECC-3CB5992C06F0}" name="Column5443" dataDxfId="11073"/>
    <tableColumn id="5460" xr3:uid="{6FC9741E-5101-4D56-A328-595AA69DCF65}" name="Column5444" dataDxfId="11072"/>
    <tableColumn id="5461" xr3:uid="{41047960-1A4A-4854-9953-02CB72297DA1}" name="Column5445" dataDxfId="11071"/>
    <tableColumn id="5462" xr3:uid="{0BC2033F-C30F-4A2A-B5B2-8FD7E309A6B8}" name="Column5446" dataDxfId="11070"/>
    <tableColumn id="5463" xr3:uid="{D9431B0E-D798-4A90-A22A-72DFF41EED51}" name="Column5447" dataDxfId="11069"/>
    <tableColumn id="5464" xr3:uid="{B02FE698-3409-4D0B-B513-D911428883F3}" name="Column5448" dataDxfId="11068"/>
    <tableColumn id="5465" xr3:uid="{8C2B449B-65F4-44E3-91DB-2F4117F34779}" name="Column5449" dataDxfId="11067"/>
    <tableColumn id="5466" xr3:uid="{71C82495-49E0-44CD-8E3D-65A6B0AEBC15}" name="Column5450" dataDxfId="11066"/>
    <tableColumn id="5467" xr3:uid="{2FCAF526-2ACE-4B63-8187-1301D724E882}" name="Column5451" dataDxfId="11065"/>
    <tableColumn id="5468" xr3:uid="{7F92DDA8-B3B6-4622-B0A7-AD60BE70F520}" name="Column5452" dataDxfId="11064"/>
    <tableColumn id="5469" xr3:uid="{AFACFF0C-9EE3-4D82-BB1F-935FCE91794B}" name="Column5453" dataDxfId="11063"/>
    <tableColumn id="5470" xr3:uid="{58B6BE9C-6CD7-4853-8B7E-920EA3AEF97D}" name="Column5454" dataDxfId="11062"/>
    <tableColumn id="5471" xr3:uid="{8235BF71-81A2-4AC8-B04F-3758860D1FB2}" name="Column5455" dataDxfId="11061"/>
    <tableColumn id="5472" xr3:uid="{D5965823-4393-4A9B-9528-C9C6B72D1110}" name="Column5456" dataDxfId="11060"/>
    <tableColumn id="5473" xr3:uid="{4D5C8BA4-62A8-4FD9-97D8-D08B80535588}" name="Column5457" dataDxfId="11059"/>
    <tableColumn id="5474" xr3:uid="{295E385B-14D4-4889-9221-B0B0264A7636}" name="Column5458" dataDxfId="11058"/>
    <tableColumn id="5475" xr3:uid="{CCC84A19-9C02-4562-B41F-049CE0B58A73}" name="Column5459" dataDxfId="11057"/>
    <tableColumn id="5476" xr3:uid="{2BB17734-13C6-4F0B-933E-4073865397B2}" name="Column5460" dataDxfId="11056"/>
    <tableColumn id="5477" xr3:uid="{1E589F22-4A92-4AFA-92D0-510C2DA7D944}" name="Column5461" dataDxfId="11055"/>
    <tableColumn id="5478" xr3:uid="{FE059BEA-9A4B-4F68-B7E8-A703DEFCDDBB}" name="Column5462" dataDxfId="11054"/>
    <tableColumn id="5479" xr3:uid="{CFD95CBF-65BF-4A32-838A-3811CF490C7D}" name="Column5463" dataDxfId="11053"/>
    <tableColumn id="5480" xr3:uid="{9AC6B56C-94B0-4419-9D14-21BDA30398F2}" name="Column5464" dataDxfId="11052"/>
    <tableColumn id="5481" xr3:uid="{19816A91-BECE-4839-B2C5-84D86973267F}" name="Column5465" dataDxfId="11051"/>
    <tableColumn id="5482" xr3:uid="{826716B2-BF11-4493-B9AB-A7DA80100FB2}" name="Column5466" dataDxfId="11050"/>
    <tableColumn id="5483" xr3:uid="{C06E1793-BA05-4891-BB44-636C2EA416D7}" name="Column5467" dataDxfId="11049"/>
    <tableColumn id="5484" xr3:uid="{87C0119A-9FE1-4A4B-9871-19EFE84FDBA5}" name="Column5468" dataDxfId="11048"/>
    <tableColumn id="5485" xr3:uid="{8AE50CD8-6031-4399-891C-7ACCC680F265}" name="Column5469" dataDxfId="11047"/>
    <tableColumn id="5486" xr3:uid="{AB65D8AB-1729-4831-97ED-86D98F5E060B}" name="Column5470" dataDxfId="11046"/>
    <tableColumn id="5487" xr3:uid="{5EC995B0-325B-49D3-AABA-9EC8DDF85667}" name="Column5471" dataDxfId="11045"/>
    <tableColumn id="5488" xr3:uid="{0F242AEA-2B45-4900-8FD9-408B3CC9841F}" name="Column5472" dataDxfId="11044"/>
    <tableColumn id="5489" xr3:uid="{00DD5FF1-D580-400B-938F-17126AE33BAC}" name="Column5473" dataDxfId="11043"/>
    <tableColumn id="5490" xr3:uid="{A724C4B6-C912-40F2-A86E-F084C4BE4E7F}" name="Column5474" dataDxfId="11042"/>
    <tableColumn id="5491" xr3:uid="{8F5F4487-C459-4B24-937D-DA21F02E2787}" name="Column5475" dataDxfId="11041"/>
    <tableColumn id="5492" xr3:uid="{59C6AF69-0E2E-4EA8-B25F-0A998163986D}" name="Column5476" dataDxfId="11040"/>
    <tableColumn id="5493" xr3:uid="{5F8EC793-525B-4B48-9295-20CB9012631C}" name="Column5477" dataDxfId="11039"/>
    <tableColumn id="5494" xr3:uid="{A6A85451-B8D3-4744-9A71-C5BBF04AD9F2}" name="Column5478" dataDxfId="11038"/>
    <tableColumn id="5495" xr3:uid="{AC3E913C-5EAE-45FD-9979-06C3245D8D81}" name="Column5479" dataDxfId="11037"/>
    <tableColumn id="5496" xr3:uid="{A2AFFEA1-2AF1-4FD9-AE12-DD9E1D29FC59}" name="Column5480" dataDxfId="11036"/>
    <tableColumn id="5497" xr3:uid="{E144C6E5-EF14-449B-A59E-9ED747E33665}" name="Column5481" dataDxfId="11035"/>
    <tableColumn id="5498" xr3:uid="{43667F13-E784-4E3F-95CD-F3EC63A626CD}" name="Column5482" dataDxfId="11034"/>
    <tableColumn id="5499" xr3:uid="{9F2B681D-AC39-415E-94A3-9B0E77E72929}" name="Column5483" dataDxfId="11033"/>
    <tableColumn id="5500" xr3:uid="{65A568FB-DB9C-4545-869E-42C234DFA28F}" name="Column5484" dataDxfId="11032"/>
    <tableColumn id="5501" xr3:uid="{DC94479E-BC61-4B8A-A0DF-6D59E7367B14}" name="Column5485" dataDxfId="11031"/>
    <tableColumn id="5502" xr3:uid="{3FBFC8AE-FD17-4CF6-976E-4A595A210FEB}" name="Column5486" dataDxfId="11030"/>
    <tableColumn id="5503" xr3:uid="{B4ACF95A-E48D-4165-8675-E571AF13D305}" name="Column5487" dataDxfId="11029"/>
    <tableColumn id="5504" xr3:uid="{E302AB13-D84E-471D-A273-82D004A10212}" name="Column5488" dataDxfId="11028"/>
    <tableColumn id="5505" xr3:uid="{3B272577-0D7D-4BED-87A6-36A32B269876}" name="Column5489" dataDxfId="11027"/>
    <tableColumn id="5506" xr3:uid="{1163AB90-AB98-44F2-997E-335F715E50AB}" name="Column5490" dataDxfId="11026"/>
    <tableColumn id="5507" xr3:uid="{3B23521B-74F9-4F31-836C-A1E4E89A323D}" name="Column5491" dataDxfId="11025"/>
    <tableColumn id="5508" xr3:uid="{72298DC1-F952-4884-9162-24EE48B3BD46}" name="Column5492" dataDxfId="11024"/>
    <tableColumn id="5509" xr3:uid="{FF7D9236-2B0D-4A0C-934C-5335EA9521E4}" name="Column5493" dataDxfId="11023"/>
    <tableColumn id="5510" xr3:uid="{5960FBCA-B123-4EE2-AE5B-9B61681BE4F7}" name="Column5494" dataDxfId="11022"/>
    <tableColumn id="5511" xr3:uid="{3E7AF424-E964-4B17-B617-E8293992F5D0}" name="Column5495" dataDxfId="11021"/>
    <tableColumn id="5512" xr3:uid="{7E8C7C86-3CFB-4919-B18B-38CC05226929}" name="Column5496" dataDxfId="11020"/>
    <tableColumn id="5513" xr3:uid="{CDEBE917-3609-4981-91D1-4D65FCCF8BA0}" name="Column5497" dataDxfId="11019"/>
    <tableColumn id="5514" xr3:uid="{2D5B4D2A-A87E-41A1-AA95-51F9B99711AC}" name="Column5498" dataDxfId="11018"/>
    <tableColumn id="5515" xr3:uid="{7E918689-0553-42C7-BD93-0099F7C36776}" name="Column5499" dataDxfId="11017"/>
    <tableColumn id="5516" xr3:uid="{85330554-3E31-45AC-B8F0-5790C9DCB45E}" name="Column5500" dataDxfId="11016"/>
    <tableColumn id="5517" xr3:uid="{F6900935-4207-4A01-9F41-3B44BB8E1FA6}" name="Column5501" dataDxfId="11015"/>
    <tableColumn id="5518" xr3:uid="{F08C5AAA-1D8F-4CFE-A72B-73FEA40A7963}" name="Column5502" dataDxfId="11014"/>
    <tableColumn id="5519" xr3:uid="{8D52D4A6-9253-4771-B5AF-B1645BF0A883}" name="Column5503" dataDxfId="11013"/>
    <tableColumn id="5520" xr3:uid="{16DC8F31-3782-41D1-8FB4-A502A5C68BB1}" name="Column5504" dataDxfId="11012"/>
    <tableColumn id="5521" xr3:uid="{11994E88-2E9F-48C6-AFE5-3C4CDE2F3DD1}" name="Column5505" dataDxfId="11011"/>
    <tableColumn id="5522" xr3:uid="{ADA7D8CF-FF57-47EC-8DBB-423C5A0953D5}" name="Column5506" dataDxfId="11010"/>
    <tableColumn id="5523" xr3:uid="{A22C1B0A-00D3-4F81-B51E-B2C68CA0331A}" name="Column5507" dataDxfId="11009"/>
    <tableColumn id="5524" xr3:uid="{6B10CC48-66D5-4CC0-81D9-49B11CEFB068}" name="Column5508" dataDxfId="11008"/>
    <tableColumn id="5525" xr3:uid="{5A56CF52-F094-4536-946A-EB5FFA083608}" name="Column5509" dataDxfId="11007"/>
    <tableColumn id="5526" xr3:uid="{578848F9-945A-45C2-97DB-9661A76507B7}" name="Column5510" dataDxfId="11006"/>
    <tableColumn id="5527" xr3:uid="{BC96CAAB-6EDC-487E-BEF9-13CC4BD3447F}" name="Column5511" dataDxfId="11005"/>
    <tableColumn id="5528" xr3:uid="{A475A984-BA65-48A8-B702-F28578916D5D}" name="Column5512" dataDxfId="11004"/>
    <tableColumn id="5529" xr3:uid="{3C67C1EF-6B13-4F57-93CE-70FFCBD26A5A}" name="Column5513" dataDxfId="11003"/>
    <tableColumn id="5530" xr3:uid="{88FE1DE0-138E-4CE1-B005-8EDA45D0250A}" name="Column5514" dataDxfId="11002"/>
    <tableColumn id="5531" xr3:uid="{853703B6-AD9E-4632-B7A1-C880535F1F61}" name="Column5515" dataDxfId="11001"/>
    <tableColumn id="5532" xr3:uid="{AD62B4B1-5982-4921-B5D6-05D15F278D26}" name="Column5516" dataDxfId="11000"/>
    <tableColumn id="5533" xr3:uid="{B77EF3CF-A6C6-43C7-AD7E-A457760A0A4D}" name="Column5517" dataDxfId="10999"/>
    <tableColumn id="5534" xr3:uid="{FBC47624-9472-4AAE-9390-8B8C5A5100D7}" name="Column5518" dataDxfId="10998"/>
    <tableColumn id="5535" xr3:uid="{9A4686FE-4DA2-4004-A94A-56F363CA82A9}" name="Column5519" dataDxfId="10997"/>
    <tableColumn id="5536" xr3:uid="{B7A943C3-18B7-4188-9AD8-E39A73ADEEF9}" name="Column5520" dataDxfId="10996"/>
    <tableColumn id="5537" xr3:uid="{6CB05D31-9B98-4471-A537-823EAEB964A1}" name="Column5521" dataDxfId="10995"/>
    <tableColumn id="5538" xr3:uid="{F686ADAD-B248-430E-B221-6117324E6F1D}" name="Column5522" dataDxfId="10994"/>
    <tableColumn id="5539" xr3:uid="{E0AB146B-CBCC-4BB6-AA6A-0C796D5A3680}" name="Column5523" dataDxfId="10993"/>
    <tableColumn id="5540" xr3:uid="{0158D6B2-5EE0-4F17-8D1A-37CE3DAF7D38}" name="Column5524" dataDxfId="10992"/>
    <tableColumn id="5541" xr3:uid="{3A1C35CC-384C-41AD-8BCD-C7020FEA25F4}" name="Column5525" dataDxfId="10991"/>
    <tableColumn id="5542" xr3:uid="{4103986B-AD1B-4BB6-94E7-36D740F0CB55}" name="Column5526" dataDxfId="10990"/>
    <tableColumn id="5543" xr3:uid="{4811E77B-9018-4954-A082-8358C5213619}" name="Column5527" dataDxfId="10989"/>
    <tableColumn id="5544" xr3:uid="{5CF73989-2683-4178-90D2-12BF4061BCBF}" name="Column5528" dataDxfId="10988"/>
    <tableColumn id="5545" xr3:uid="{1216110D-7371-44B6-9F87-F3840C5D9DFA}" name="Column5529" dataDxfId="10987"/>
    <tableColumn id="5546" xr3:uid="{5921BEA5-5584-43D0-99B1-B2E743A42CD4}" name="Column5530" dataDxfId="10986"/>
    <tableColumn id="5547" xr3:uid="{7D836748-8596-462C-8D90-13DECC55FDC8}" name="Column5531" dataDxfId="10985"/>
    <tableColumn id="5548" xr3:uid="{3061BB72-5F4D-4FED-BF63-A88527AB783D}" name="Column5532" dataDxfId="10984"/>
    <tableColumn id="5549" xr3:uid="{57FCF1DF-320B-44C9-9757-7050BF4635E8}" name="Column5533" dataDxfId="10983"/>
    <tableColumn id="5550" xr3:uid="{C633F1E6-A97A-45C1-BD62-254141F2FB1E}" name="Column5534" dataDxfId="10982"/>
    <tableColumn id="5551" xr3:uid="{38C6573F-9E2D-4A99-BF45-412502A19C49}" name="Column5535" dataDxfId="10981"/>
    <tableColumn id="5552" xr3:uid="{264E5F66-4987-4017-9B27-78D0DA738F76}" name="Column5536" dataDxfId="10980"/>
    <tableColumn id="5553" xr3:uid="{B588B084-57CA-4866-891F-95EFD656AA41}" name="Column5537" dataDxfId="10979"/>
    <tableColumn id="5554" xr3:uid="{CC0F0E0E-1C78-4E8C-8E82-467275820202}" name="Column5538" dataDxfId="10978"/>
    <tableColumn id="5555" xr3:uid="{B96E0ADA-3301-4874-B9BD-085095DE0ED4}" name="Column5539" dataDxfId="10977"/>
    <tableColumn id="5556" xr3:uid="{E5F9F0F5-E903-4DA9-918A-5A58F7970C08}" name="Column5540" dataDxfId="10976"/>
    <tableColumn id="5557" xr3:uid="{78D09504-4BEA-4809-922E-030ADF5EAF35}" name="Column5541" dataDxfId="10975"/>
    <tableColumn id="5558" xr3:uid="{E38A5389-0C86-40C5-8F89-F62FD1469060}" name="Column5542" dataDxfId="10974"/>
    <tableColumn id="5559" xr3:uid="{45F5FF2A-2C18-46C7-A99E-973E1273E887}" name="Column5543" dataDxfId="10973"/>
    <tableColumn id="5560" xr3:uid="{58C18374-490A-43A2-BFFD-5001DB53C1E1}" name="Column5544" dataDxfId="10972"/>
    <tableColumn id="5561" xr3:uid="{3639EC0C-2DAD-4EDE-8285-E8FACD8A77D4}" name="Column5545" dataDxfId="10971"/>
    <tableColumn id="5562" xr3:uid="{6EDFF2B2-0A84-4D06-9E6C-F12FEE20DD67}" name="Column5546" dataDxfId="10970"/>
    <tableColumn id="5563" xr3:uid="{27034C05-5508-4C12-9BBE-9DA6E9BBE5C1}" name="Column5547" dataDxfId="10969"/>
    <tableColumn id="5564" xr3:uid="{7CF49323-D298-41AB-8BEF-EDF0E9DE5F38}" name="Column5548" dataDxfId="10968"/>
    <tableColumn id="5565" xr3:uid="{D8A5A715-C502-4913-8EC5-0641B83DFEAB}" name="Column5549" dataDxfId="10967"/>
    <tableColumn id="5566" xr3:uid="{8DDBE6FB-CD5A-4883-84AF-969D2F635091}" name="Column5550" dataDxfId="10966"/>
    <tableColumn id="5567" xr3:uid="{726CB786-FC6A-405C-8E6B-F44EC385EAAF}" name="Column5551" dataDxfId="10965"/>
    <tableColumn id="5568" xr3:uid="{A27B5643-BAC4-4BDF-80C4-040EE973835C}" name="Column5552" dataDxfId="10964"/>
    <tableColumn id="5569" xr3:uid="{EA39DAAC-2DAE-4094-BFC0-5E0053574D1B}" name="Column5553" dataDxfId="10963"/>
    <tableColumn id="5570" xr3:uid="{74EE789A-7A06-4C8B-9AA4-E7FFEB110126}" name="Column5554" dataDxfId="10962"/>
    <tableColumn id="5571" xr3:uid="{37897E75-4FF1-49B7-8A4A-B68247B91721}" name="Column5555" dataDxfId="10961"/>
    <tableColumn id="5572" xr3:uid="{5E8C90C5-4999-47BF-8F7D-685D561BFE10}" name="Column5556" dataDxfId="10960"/>
    <tableColumn id="5573" xr3:uid="{BB8FFA41-0D2E-415E-B55D-24D9554ED458}" name="Column5557" dataDxfId="10959"/>
    <tableColumn id="5574" xr3:uid="{DCE94F76-042E-45FC-8F6B-0B7C1FAD5048}" name="Column5558" dataDxfId="10958"/>
    <tableColumn id="5575" xr3:uid="{96086AA9-0921-4130-BDA2-614A1A71A0C7}" name="Column5559" dataDxfId="10957"/>
    <tableColumn id="5576" xr3:uid="{CD01546F-0C8D-4074-A864-FF714D2C0D5C}" name="Column5560" dataDxfId="10956"/>
    <tableColumn id="5577" xr3:uid="{9CAEF6E7-8C0E-450B-A676-F10B4F321E9A}" name="Column5561" dataDxfId="10955"/>
    <tableColumn id="5578" xr3:uid="{CD4E8067-7A51-49E0-8A49-A036DCB7015F}" name="Column5562" dataDxfId="10954"/>
    <tableColumn id="5579" xr3:uid="{E67C3B27-7F03-4731-8DC2-5A544FA7D7CF}" name="Column5563" dataDxfId="10953"/>
    <tableColumn id="5580" xr3:uid="{09B9F62D-43E1-4C1C-90DF-CC74B7A89A7B}" name="Column5564" dataDxfId="10952"/>
    <tableColumn id="5581" xr3:uid="{FD14640A-74A3-4102-949E-29FFB90589CE}" name="Column5565" dataDxfId="10951"/>
    <tableColumn id="5582" xr3:uid="{5429EF44-3292-4A90-9764-5E26ABD0402E}" name="Column5566" dataDxfId="10950"/>
    <tableColumn id="5583" xr3:uid="{B326C53E-B31E-4A99-9AC6-4393CD3857D0}" name="Column5567" dataDxfId="10949"/>
    <tableColumn id="5584" xr3:uid="{5B22AE82-71CD-42B3-920B-28CFA1B87B45}" name="Column5568" dataDxfId="10948"/>
    <tableColumn id="5585" xr3:uid="{C0FCE414-7C64-497B-AFF1-F2DFA97F9B89}" name="Column5569" dataDxfId="10947"/>
    <tableColumn id="5586" xr3:uid="{ABE5E927-D389-470A-B3E0-1EF50D569749}" name="Column5570" dataDxfId="10946"/>
    <tableColumn id="5587" xr3:uid="{E8A7D482-D4BE-4F71-8C2D-9AEA8674321A}" name="Column5571" dataDxfId="10945"/>
    <tableColumn id="5588" xr3:uid="{A7D0DF58-07CF-4914-A19A-38A94B866E91}" name="Column5572" dataDxfId="10944"/>
    <tableColumn id="5589" xr3:uid="{DFFA6F17-4204-4FCD-B0BE-A0539364EEE3}" name="Column5573" dataDxfId="10943"/>
    <tableColumn id="5590" xr3:uid="{0F39A898-A6B7-4343-A255-801EDDA03EE7}" name="Column5574" dataDxfId="10942"/>
    <tableColumn id="5591" xr3:uid="{129AC36A-96C7-4E23-A880-E4346D91962A}" name="Column5575" dataDxfId="10941"/>
    <tableColumn id="5592" xr3:uid="{831E2A91-26C0-4BF5-A6C3-890AA31005BE}" name="Column5576" dataDxfId="10940"/>
    <tableColumn id="5593" xr3:uid="{191EC6D9-4E0B-4CB2-ADD9-B536028E8A42}" name="Column5577" dataDxfId="10939"/>
    <tableColumn id="5594" xr3:uid="{1B8845C8-7BFB-4F5C-9F0C-857DDB20DBCF}" name="Column5578" dataDxfId="10938"/>
    <tableColumn id="5595" xr3:uid="{291FBB23-832F-48FC-A1DE-76289A25E85C}" name="Column5579" dataDxfId="10937"/>
    <tableColumn id="5596" xr3:uid="{B80DE141-D8C5-4954-A05B-62A013F16103}" name="Column5580" dataDxfId="10936"/>
    <tableColumn id="5597" xr3:uid="{E0F94398-B5DD-4E3A-B0EA-C6773B9CE441}" name="Column5581" dataDxfId="10935"/>
    <tableColumn id="5598" xr3:uid="{EB266A49-7E47-425D-B2B5-711B89CF1004}" name="Column5582" dataDxfId="10934"/>
    <tableColumn id="5599" xr3:uid="{B0581D9B-7E8C-4A4B-A6A0-C661AF90781D}" name="Column5583" dataDxfId="10933"/>
    <tableColumn id="5600" xr3:uid="{A6A7F53A-1ED6-4C3D-B809-3A62B10225EB}" name="Column5584" dataDxfId="10932"/>
    <tableColumn id="5601" xr3:uid="{5903A3ED-E34B-4B41-BD22-2D4A5C53A588}" name="Column5585" dataDxfId="10931"/>
    <tableColumn id="5602" xr3:uid="{7D6879FB-2D44-4603-B99E-0449B0DE38FF}" name="Column5586" dataDxfId="10930"/>
    <tableColumn id="5603" xr3:uid="{8508527A-A620-414E-8BC1-F4E6450C9C8C}" name="Column5587" dataDxfId="10929"/>
    <tableColumn id="5604" xr3:uid="{5D963F26-DB4E-4CB9-B7B8-B4AE6A4B41E4}" name="Column5588" dataDxfId="10928"/>
    <tableColumn id="5605" xr3:uid="{B16A0859-70A0-4FAC-8DBD-828A64A73C77}" name="Column5589" dataDxfId="10927"/>
    <tableColumn id="5606" xr3:uid="{99A83E73-7FB3-4673-B314-189671BA8DC6}" name="Column5590" dataDxfId="10926"/>
    <tableColumn id="5607" xr3:uid="{09AAD236-8E6D-4947-9CEC-134896A10335}" name="Column5591" dataDxfId="10925"/>
    <tableColumn id="5608" xr3:uid="{77B10C35-09AC-487D-8910-4630FF589DE5}" name="Column5592" dataDxfId="10924"/>
    <tableColumn id="5609" xr3:uid="{18F1C770-D759-48CC-841E-9FA9D24657FF}" name="Column5593" dataDxfId="10923"/>
    <tableColumn id="5610" xr3:uid="{4D471F95-3BAB-4800-9A4D-A5D415E9896B}" name="Column5594" dataDxfId="10922"/>
    <tableColumn id="5611" xr3:uid="{ACBA50C5-A139-42B9-AF19-FF96543AB928}" name="Column5595" dataDxfId="10921"/>
    <tableColumn id="5612" xr3:uid="{E4BAAA32-FBE4-4D07-AA3B-BE19478641C3}" name="Column5596" dataDxfId="10920"/>
    <tableColumn id="5613" xr3:uid="{D832121A-C2F3-4D4D-9282-6DA62C6DBDC7}" name="Column5597" dataDxfId="10919"/>
    <tableColumn id="5614" xr3:uid="{3A2E0971-30D9-48E4-8F36-0554B57E806F}" name="Column5598" dataDxfId="10918"/>
    <tableColumn id="5615" xr3:uid="{8248B8AA-2A3A-4FC8-8764-74137CADEA47}" name="Column5599" dataDxfId="10917"/>
    <tableColumn id="5616" xr3:uid="{6837BB51-E020-41FA-89E6-AB6C8454699D}" name="Column5600" dataDxfId="10916"/>
    <tableColumn id="5617" xr3:uid="{BA849EBE-D1F1-4AC7-BE5D-B237C62D4F63}" name="Column5601" dataDxfId="10915"/>
    <tableColumn id="5618" xr3:uid="{6C3F9899-6C4E-4B67-99A3-1A5656AE6469}" name="Column5602" dataDxfId="10914"/>
    <tableColumn id="5619" xr3:uid="{AABD4692-007F-49AA-922F-C93456F33DF7}" name="Column5603" dataDxfId="10913"/>
    <tableColumn id="5620" xr3:uid="{471B92B6-10ED-4DBD-B169-DE854A247B6B}" name="Column5604" dataDxfId="10912"/>
    <tableColumn id="5621" xr3:uid="{439F8A1C-E979-4C49-9AA5-3E7164EC681B}" name="Column5605" dataDxfId="10911"/>
    <tableColumn id="5622" xr3:uid="{B2DAE37C-1790-4AB8-BC29-212CEB77EE93}" name="Column5606" dataDxfId="10910"/>
    <tableColumn id="5623" xr3:uid="{6CC3B46C-D449-4F44-AF17-66163C81DE40}" name="Column5607" dataDxfId="10909"/>
    <tableColumn id="5624" xr3:uid="{D4582360-725A-475A-ACFC-91A273D9702C}" name="Column5608" dataDxfId="10908"/>
    <tableColumn id="5625" xr3:uid="{9C7ACDE7-D3DD-430E-A734-56EE63CB2E5A}" name="Column5609" dataDxfId="10907"/>
    <tableColumn id="5626" xr3:uid="{BD4A9B78-704F-4631-BDA8-7B238FB13071}" name="Column5610" dataDxfId="10906"/>
    <tableColumn id="5627" xr3:uid="{2A1EDBC1-6CFA-42F2-8FC7-6ACC9139A5F7}" name="Column5611" dataDxfId="10905"/>
    <tableColumn id="5628" xr3:uid="{73467C93-6DB2-4151-9109-A8ABA7613153}" name="Column5612" dataDxfId="10904"/>
    <tableColumn id="5629" xr3:uid="{032F460E-6524-4925-8FD2-E17F8CD8A930}" name="Column5613" dataDxfId="10903"/>
    <tableColumn id="5630" xr3:uid="{3A71D972-FB7B-4DE7-9556-466139ABD9DF}" name="Column5614" dataDxfId="10902"/>
    <tableColumn id="5631" xr3:uid="{0A89DD7B-6BE0-4188-9E25-24103AC241DB}" name="Column5615" dataDxfId="10901"/>
    <tableColumn id="5632" xr3:uid="{FF93EAFB-1F6D-4E71-BC1E-5DFE5FE35542}" name="Column5616" dataDxfId="10900"/>
    <tableColumn id="5633" xr3:uid="{FF5C91C9-AAE9-4744-A616-D69E5E68B643}" name="Column5617" dataDxfId="10899"/>
    <tableColumn id="5634" xr3:uid="{28B9A425-D26F-403E-BCB9-69F6041B00E9}" name="Column5618" dataDxfId="10898"/>
    <tableColumn id="5635" xr3:uid="{B4D82032-34F9-4A4A-8482-E44B75CDFBA5}" name="Column5619" dataDxfId="10897"/>
    <tableColumn id="5636" xr3:uid="{502BA54D-C473-4D76-B233-DD17FF51379B}" name="Column5620" dataDxfId="10896"/>
    <tableColumn id="5637" xr3:uid="{B1235139-E4F4-4EAC-A328-2CBDDF662C9A}" name="Column5621" dataDxfId="10895"/>
    <tableColumn id="5638" xr3:uid="{E7498667-51DB-4298-900B-6837A6525775}" name="Column5622" dataDxfId="10894"/>
    <tableColumn id="5639" xr3:uid="{0A9178AB-2318-42C2-8B67-87E0B65B6C32}" name="Column5623" dataDxfId="10893"/>
    <tableColumn id="5640" xr3:uid="{E7A29E17-F730-4C99-ADD6-DC30148B7869}" name="Column5624" dataDxfId="10892"/>
    <tableColumn id="5641" xr3:uid="{E8BBD024-0688-4642-A2AF-9AB83F83BBE6}" name="Column5625" dataDxfId="10891"/>
    <tableColumn id="5642" xr3:uid="{821C7C5A-A5EA-4EA7-827B-C5D4883B44BD}" name="Column5626" dataDxfId="10890"/>
    <tableColumn id="5643" xr3:uid="{B5ADD76C-3867-4ACA-B3F2-C62576F5E997}" name="Column5627" dataDxfId="10889"/>
    <tableColumn id="5644" xr3:uid="{5ED9C429-9537-4C5B-8E2B-71B7A79D7A46}" name="Column5628" dataDxfId="10888"/>
    <tableColumn id="5645" xr3:uid="{47FE13C5-E628-44A0-AD04-5E0778ED1C8A}" name="Column5629" dataDxfId="10887"/>
    <tableColumn id="5646" xr3:uid="{866B036E-F4FD-43B9-A552-DCEDA33D5785}" name="Column5630" dataDxfId="10886"/>
    <tableColumn id="5647" xr3:uid="{36146AED-CF0A-4E33-954C-FC52A2A8F50E}" name="Column5631" dataDxfId="10885"/>
    <tableColumn id="5648" xr3:uid="{47FF86E5-A345-4407-A611-EFFEC93F27D0}" name="Column5632" dataDxfId="10884"/>
    <tableColumn id="5649" xr3:uid="{779DBBEA-E389-4736-8F96-717D200F236C}" name="Column5633" dataDxfId="10883"/>
    <tableColumn id="5650" xr3:uid="{33F4131C-CDA7-4BBA-90E0-AED0797EE63E}" name="Column5634" dataDxfId="10882"/>
    <tableColumn id="5651" xr3:uid="{825BD415-B91B-4454-83B0-41C829E09A42}" name="Column5635" dataDxfId="10881"/>
    <tableColumn id="5652" xr3:uid="{FAFF7267-0D05-4777-BFED-929C268AA44B}" name="Column5636" dataDxfId="10880"/>
    <tableColumn id="5653" xr3:uid="{2184BF47-98E9-4B5E-9975-C64D610A7C9E}" name="Column5637" dataDxfId="10879"/>
    <tableColumn id="5654" xr3:uid="{E464880B-B042-4310-A690-9B7BCB4B1162}" name="Column5638" dataDxfId="10878"/>
    <tableColumn id="5655" xr3:uid="{263EF310-30F9-4AFD-AAEE-3F7D5E94EF2F}" name="Column5639" dataDxfId="10877"/>
    <tableColumn id="5656" xr3:uid="{82F87A30-05F9-41AE-8E10-67499084447E}" name="Column5640" dataDxfId="10876"/>
    <tableColumn id="5657" xr3:uid="{6CF8EF8B-58D9-48A5-BAE7-0A63A07E3911}" name="Column5641" dataDxfId="10875"/>
    <tableColumn id="5658" xr3:uid="{78A306A8-4A3A-4716-BAEF-D5E28E8D8429}" name="Column5642" dataDxfId="10874"/>
    <tableColumn id="5659" xr3:uid="{216F8F09-1770-4012-AA2E-3010FA0C9050}" name="Column5643" dataDxfId="10873"/>
    <tableColumn id="5660" xr3:uid="{B15BAFF6-0920-450A-A979-26145BB66C09}" name="Column5644" dataDxfId="10872"/>
    <tableColumn id="5661" xr3:uid="{1471204F-BF67-48F6-B4DC-8BDFF2401305}" name="Column5645" dataDxfId="10871"/>
    <tableColumn id="5662" xr3:uid="{B351B725-3D75-4DF4-BD02-5044CB417B04}" name="Column5646" dataDxfId="10870"/>
    <tableColumn id="5663" xr3:uid="{ABAEAE6D-5A81-448A-A752-B10F60C46505}" name="Column5647" dataDxfId="10869"/>
    <tableColumn id="5664" xr3:uid="{332FE009-1C40-42C1-9415-0B19569CA219}" name="Column5648" dataDxfId="10868"/>
    <tableColumn id="5665" xr3:uid="{71B92E3A-AE8D-4F20-8BEE-4AE53386FBA1}" name="Column5649" dataDxfId="10867"/>
    <tableColumn id="5666" xr3:uid="{FED2EA39-7D1A-428C-A8B5-B7A60F44FB5D}" name="Column5650" dataDxfId="10866"/>
    <tableColumn id="5667" xr3:uid="{3E13121C-0B87-4474-95B3-B8A728593851}" name="Column5651" dataDxfId="10865"/>
    <tableColumn id="5668" xr3:uid="{EFD86379-28D6-4C27-BB03-4CCB3FC9292A}" name="Column5652" dataDxfId="10864"/>
    <tableColumn id="5669" xr3:uid="{51846820-CAC0-4711-8B2B-8340FE4CD595}" name="Column5653" dataDxfId="10863"/>
    <tableColumn id="5670" xr3:uid="{F8CF738D-F049-4D61-829F-37E9288C53CA}" name="Column5654" dataDxfId="10862"/>
    <tableColumn id="5671" xr3:uid="{47E4BBEC-A391-4149-812F-5BE1A6871DDB}" name="Column5655" dataDxfId="10861"/>
    <tableColumn id="5672" xr3:uid="{591FCA74-9F39-4075-BE3C-ED31E13BF825}" name="Column5656" dataDxfId="10860"/>
    <tableColumn id="5673" xr3:uid="{E6492FE0-7670-4EBF-B633-688BF255BDF7}" name="Column5657" dataDxfId="10859"/>
    <tableColumn id="5674" xr3:uid="{6A23A593-DD6B-4A06-92CE-1E579A0AD687}" name="Column5658" dataDxfId="10858"/>
    <tableColumn id="5675" xr3:uid="{71E72215-5501-48DD-820D-C3F7968C4EC4}" name="Column5659" dataDxfId="10857"/>
    <tableColumn id="5676" xr3:uid="{A91AC963-CBD6-4DBD-B8F8-66EAA647FEB6}" name="Column5660" dataDxfId="10856"/>
    <tableColumn id="5677" xr3:uid="{F056D2FD-580D-44BB-BC02-79EE1CD3F5D8}" name="Column5661" dataDxfId="10855"/>
    <tableColumn id="5678" xr3:uid="{DA26F2AE-9DEE-41C8-A99D-5411BD9DCC8D}" name="Column5662" dataDxfId="10854"/>
    <tableColumn id="5679" xr3:uid="{12ACC17F-1FA8-41FA-B8CA-05E5806390BC}" name="Column5663" dataDxfId="10853"/>
    <tableColumn id="5680" xr3:uid="{0D3F11F2-B3CA-4C77-81AC-F8577584FC6B}" name="Column5664" dataDxfId="10852"/>
    <tableColumn id="5681" xr3:uid="{DC2805A7-4204-486B-8CE4-D598DC2D6F39}" name="Column5665" dataDxfId="10851"/>
    <tableColumn id="5682" xr3:uid="{91BD73E0-EE38-49B5-B84C-516B4146412F}" name="Column5666" dataDxfId="10850"/>
    <tableColumn id="5683" xr3:uid="{453324FA-185D-4861-B3D8-97C3C7DD8996}" name="Column5667" dataDxfId="10849"/>
    <tableColumn id="5684" xr3:uid="{135138B5-996C-4730-B633-9B34CCC46347}" name="Column5668" dataDxfId="10848"/>
    <tableColumn id="5685" xr3:uid="{F3DF4AA5-8513-44FF-876C-CB4E553AA3E8}" name="Column5669" dataDxfId="10847"/>
    <tableColumn id="5686" xr3:uid="{47F8C335-6342-4872-892F-8523B4C139F3}" name="Column5670" dataDxfId="10846"/>
    <tableColumn id="5687" xr3:uid="{6F34FA4B-5CF1-40BB-B5CC-B850D60C631E}" name="Column5671" dataDxfId="10845"/>
    <tableColumn id="5688" xr3:uid="{296089DD-5CAF-4890-B331-14DA909EF0B9}" name="Column5672" dataDxfId="10844"/>
    <tableColumn id="5689" xr3:uid="{91ED610E-DA7B-417A-9A20-8E40B236BD13}" name="Column5673" dataDxfId="10843"/>
    <tableColumn id="5690" xr3:uid="{1A010C16-0FC4-46F5-B36D-39D349987BAE}" name="Column5674" dataDxfId="10842"/>
    <tableColumn id="5691" xr3:uid="{64902F98-082C-4839-B1B5-F185D3CB93AE}" name="Column5675" dataDxfId="10841"/>
    <tableColumn id="5692" xr3:uid="{A4FD1560-0D26-4F6E-AFC5-503022656DBD}" name="Column5676" dataDxfId="10840"/>
    <tableColumn id="5693" xr3:uid="{C9AA52B1-F7CB-4927-B2E7-FD44EEDFA475}" name="Column5677" dataDxfId="10839"/>
    <tableColumn id="5694" xr3:uid="{B83D347A-5B20-4218-BA6B-E7EB147DB948}" name="Column5678" dataDxfId="10838"/>
    <tableColumn id="5695" xr3:uid="{61524838-8287-4AF9-A78A-51A84739CED1}" name="Column5679" dataDxfId="10837"/>
    <tableColumn id="5696" xr3:uid="{A79B3286-7C0D-4E3F-8B19-69152F366F25}" name="Column5680" dataDxfId="10836"/>
    <tableColumn id="5697" xr3:uid="{EFDA1F50-4568-46E2-BDB0-B9F760AD8907}" name="Column5681" dataDxfId="10835"/>
    <tableColumn id="5698" xr3:uid="{F0020EF7-2F22-4020-8096-2E5CBA7F8FD4}" name="Column5682" dataDxfId="10834"/>
    <tableColumn id="5699" xr3:uid="{FDCA2D3C-ED9A-44A3-B204-3365ED8441C3}" name="Column5683" dataDxfId="10833"/>
    <tableColumn id="5700" xr3:uid="{279995B3-D4EF-4E93-A1AA-E5CB03EA09A1}" name="Column5684" dataDxfId="10832"/>
    <tableColumn id="5701" xr3:uid="{517F87B6-1EB8-407E-A169-212BED66B594}" name="Column5685" dataDxfId="10831"/>
    <tableColumn id="5702" xr3:uid="{A06D3DAC-0D9A-4A92-B2D3-C6E69BD79327}" name="Column5686" dataDxfId="10830"/>
    <tableColumn id="5703" xr3:uid="{DA23AB9E-99BB-458C-BAC4-9BC87B2BCC5D}" name="Column5687" dataDxfId="10829"/>
    <tableColumn id="5704" xr3:uid="{5A86FA0D-70EF-44D4-BE60-B8416B0742BD}" name="Column5688" dataDxfId="10828"/>
    <tableColumn id="5705" xr3:uid="{691F22EC-308B-46BF-8531-9169F7EFC82F}" name="Column5689" dataDxfId="10827"/>
    <tableColumn id="5706" xr3:uid="{2E606471-B9CB-4564-8367-E5376F7ACA2B}" name="Column5690" dataDxfId="10826"/>
    <tableColumn id="5707" xr3:uid="{35A83B45-4DDF-4CEE-BC83-3D6987E00144}" name="Column5691" dataDxfId="10825"/>
    <tableColumn id="5708" xr3:uid="{A8C3C6EE-27D0-4993-9948-C32474573494}" name="Column5692" dataDxfId="10824"/>
    <tableColumn id="5709" xr3:uid="{9A7F4FD0-B0FA-4171-B8A0-22F06670A468}" name="Column5693" dataDxfId="10823"/>
    <tableColumn id="5710" xr3:uid="{8C732E2C-EBB3-4B1B-82A8-C2524A1C9FE1}" name="Column5694" dataDxfId="10822"/>
    <tableColumn id="5711" xr3:uid="{1F311650-28C8-4C52-88F7-AEDAFA982E73}" name="Column5695" dataDxfId="10821"/>
    <tableColumn id="5712" xr3:uid="{7A16856D-A3A7-4B8B-B122-29AFDA5A509C}" name="Column5696" dataDxfId="10820"/>
    <tableColumn id="5713" xr3:uid="{8A27D5F0-30B0-4EA1-A627-1213EB2220FE}" name="Column5697" dataDxfId="10819"/>
    <tableColumn id="5714" xr3:uid="{7C67C823-6ABC-4057-BE4A-E07BACEC7BC5}" name="Column5698" dataDxfId="10818"/>
    <tableColumn id="5715" xr3:uid="{BFD5B499-1D63-44FC-9669-13E6BB8C7C78}" name="Column5699" dataDxfId="10817"/>
    <tableColumn id="5716" xr3:uid="{1A1E6197-BA7A-4A23-8C09-84947C2784C3}" name="Column5700" dataDxfId="10816"/>
    <tableColumn id="5717" xr3:uid="{FE9AB6AC-623F-4411-B964-8D64EF20ACDA}" name="Column5701" dataDxfId="10815"/>
    <tableColumn id="5718" xr3:uid="{19918DFF-4D10-40B6-8CAD-599FED227818}" name="Column5702" dataDxfId="10814"/>
    <tableColumn id="5719" xr3:uid="{7CB72106-B0E4-4827-8094-5B634522657A}" name="Column5703" dataDxfId="10813"/>
    <tableColumn id="5720" xr3:uid="{AC3810A8-C878-4B29-93BC-5F2CBF63D370}" name="Column5704" dataDxfId="10812"/>
    <tableColumn id="5721" xr3:uid="{B9A20300-C98B-413B-9BD1-3F301BB02D09}" name="Column5705" dataDxfId="10811"/>
    <tableColumn id="5722" xr3:uid="{422564BA-13D4-4BBD-A434-1DC2ADF83046}" name="Column5706" dataDxfId="10810"/>
    <tableColumn id="5723" xr3:uid="{777E73B9-97FA-448B-BDFD-ABACACFA1113}" name="Column5707" dataDxfId="10809"/>
    <tableColumn id="5724" xr3:uid="{762DE6D1-5B2E-4D44-8E97-9262AE6C516E}" name="Column5708" dataDxfId="10808"/>
    <tableColumn id="5725" xr3:uid="{CCECA079-7C89-4A5B-8D9F-88BDED6D6775}" name="Column5709" dataDxfId="10807"/>
    <tableColumn id="5726" xr3:uid="{E815BFC0-AF13-4A5E-A20F-BA17C22049C9}" name="Column5710" dataDxfId="10806"/>
    <tableColumn id="5727" xr3:uid="{28355763-C6DD-40C3-B070-841E09E5D6DC}" name="Column5711" dataDxfId="10805"/>
    <tableColumn id="5728" xr3:uid="{EE80ADA2-3E31-4747-8C65-6C54439A76F7}" name="Column5712" dataDxfId="10804"/>
    <tableColumn id="5729" xr3:uid="{CC10357C-294E-4C77-A3EB-832CBE3FA366}" name="Column5713" dataDxfId="10803"/>
    <tableColumn id="5730" xr3:uid="{814A398D-11D7-4FF1-84D9-E7FC182AB6BE}" name="Column5714" dataDxfId="10802"/>
    <tableColumn id="5731" xr3:uid="{8382958A-AAE7-454A-AAD0-58C1A068190D}" name="Column5715" dataDxfId="10801"/>
    <tableColumn id="5732" xr3:uid="{D32ED2E8-A2D6-4293-B239-334FA43E871A}" name="Column5716" dataDxfId="10800"/>
    <tableColumn id="5733" xr3:uid="{029E55AB-26BC-4D73-B24B-01A8B2B30682}" name="Column5717" dataDxfId="10799"/>
    <tableColumn id="5734" xr3:uid="{EA535F16-4404-419A-AE50-8866370D39D7}" name="Column5718" dataDxfId="10798"/>
    <tableColumn id="5735" xr3:uid="{17BE49D1-1FF2-4E60-B0B9-08C5BED6D4C0}" name="Column5719" dataDxfId="10797"/>
    <tableColumn id="5736" xr3:uid="{B354D24B-977F-48B1-97BB-12C3EB7D7C5F}" name="Column5720" dataDxfId="10796"/>
    <tableColumn id="5737" xr3:uid="{9485AA89-9605-4F41-ACA4-664CB257A33E}" name="Column5721" dataDxfId="10795"/>
    <tableColumn id="5738" xr3:uid="{A5F948E3-9212-458F-B1A2-6C35779AF5C0}" name="Column5722" dataDxfId="10794"/>
    <tableColumn id="5739" xr3:uid="{F8904E82-664B-4508-84DF-F3FB12D55EA3}" name="Column5723" dataDxfId="10793"/>
    <tableColumn id="5740" xr3:uid="{420265BB-971B-4C5A-A0AC-FAFB28ADE47B}" name="Column5724" dataDxfId="10792"/>
    <tableColumn id="5741" xr3:uid="{B1B8008E-2ECB-4045-98C0-61966A12010B}" name="Column5725" dataDxfId="10791"/>
    <tableColumn id="5742" xr3:uid="{358C96C4-3645-4045-A7DA-1963C3ADBE54}" name="Column5726" dataDxfId="10790"/>
    <tableColumn id="5743" xr3:uid="{D597E594-617C-4FF8-A976-96B973753FC7}" name="Column5727" dataDxfId="10789"/>
    <tableColumn id="5744" xr3:uid="{0C72253F-91B0-4AA9-AD8D-DCC7A2B4ECB0}" name="Column5728" dataDxfId="10788"/>
    <tableColumn id="5745" xr3:uid="{3413EF5E-FC2F-46C9-B2E1-5A9B40AF638A}" name="Column5729" dataDxfId="10787"/>
    <tableColumn id="5746" xr3:uid="{3D35E405-16B4-42F8-8C34-DFC15783A63F}" name="Column5730" dataDxfId="10786"/>
    <tableColumn id="5747" xr3:uid="{94A5CBAB-2F81-42EB-A744-52FF3CEE3C09}" name="Column5731" dataDxfId="10785"/>
    <tableColumn id="5748" xr3:uid="{772CA44B-4DD7-4DA0-A4A9-DAF53AC49658}" name="Column5732" dataDxfId="10784"/>
    <tableColumn id="5749" xr3:uid="{643A8FA8-9CD6-4CFA-A84F-54824596C634}" name="Column5733" dataDxfId="10783"/>
    <tableColumn id="5750" xr3:uid="{0C701816-BCC1-41CE-B111-4ACC6A5F785B}" name="Column5734" dataDxfId="10782"/>
    <tableColumn id="5751" xr3:uid="{2B11E729-B3F0-4349-A110-18AE67CD5F0C}" name="Column5735" dataDxfId="10781"/>
    <tableColumn id="5752" xr3:uid="{5209C73A-CF10-4D89-9CA8-0FC12E8F5C4B}" name="Column5736" dataDxfId="10780"/>
    <tableColumn id="5753" xr3:uid="{725628F7-5401-471F-A46B-02D580638D0A}" name="Column5737" dataDxfId="10779"/>
    <tableColumn id="5754" xr3:uid="{6080700E-4E0A-4078-B249-6CE3DFCA6D8A}" name="Column5738" dataDxfId="10778"/>
    <tableColumn id="5755" xr3:uid="{3CEEF9C0-F1F7-4409-A6E4-4581CBC9DA70}" name="Column5739" dataDxfId="10777"/>
    <tableColumn id="5756" xr3:uid="{5723D1E0-947D-428A-9CEF-2F3F68B5848B}" name="Column5740" dataDxfId="10776"/>
    <tableColumn id="5757" xr3:uid="{591F6969-940F-47F9-AA87-792C73CE3B62}" name="Column5741" dataDxfId="10775"/>
    <tableColumn id="5758" xr3:uid="{5F8707F5-2881-4C49-83FB-7A0544C69100}" name="Column5742" dataDxfId="10774"/>
    <tableColumn id="5759" xr3:uid="{BF98BFF3-4BEB-4817-9CAF-046D7EAE5FCB}" name="Column5743" dataDxfId="10773"/>
    <tableColumn id="5760" xr3:uid="{98C1105E-24CD-4B78-8B5B-75929E7E0003}" name="Column5744" dataDxfId="10772"/>
    <tableColumn id="5761" xr3:uid="{57B19608-8BB0-419C-B23D-2153CE5AD0C4}" name="Column5745" dataDxfId="10771"/>
    <tableColumn id="5762" xr3:uid="{1515A639-D57C-4AF3-8811-E0EFF944DF5A}" name="Column5746" dataDxfId="10770"/>
    <tableColumn id="5763" xr3:uid="{B98B8A65-82C9-48E8-AA88-7F7B2B49ECA2}" name="Column5747" dataDxfId="10769"/>
    <tableColumn id="5764" xr3:uid="{68E9D4B8-FB94-433E-BE75-412D1A0FB933}" name="Column5748" dataDxfId="10768"/>
    <tableColumn id="5765" xr3:uid="{614ADC94-906C-495D-AE28-21764A86458D}" name="Column5749" dataDxfId="10767"/>
    <tableColumn id="5766" xr3:uid="{6BA1CCD8-B123-4E65-8A04-4C698005A935}" name="Column5750" dataDxfId="10766"/>
    <tableColumn id="5767" xr3:uid="{73CEE04F-FDFC-4BC6-9A54-D44EADF2F094}" name="Column5751" dataDxfId="10765"/>
    <tableColumn id="5768" xr3:uid="{8C72C0E8-1B15-48A5-90E9-3CEE6A2117D0}" name="Column5752" dataDxfId="10764"/>
    <tableColumn id="5769" xr3:uid="{E5F77833-077D-4782-8144-7696CDD7722D}" name="Column5753" dataDxfId="10763"/>
    <tableColumn id="5770" xr3:uid="{795B7940-E4AE-4110-A443-DF3207E60954}" name="Column5754" dataDxfId="10762"/>
    <tableColumn id="5771" xr3:uid="{957AC0BD-6F64-43B4-908E-8419D3AC1CDF}" name="Column5755" dataDxfId="10761"/>
    <tableColumn id="5772" xr3:uid="{1C1DDA1E-5C57-4BCE-8569-52298154EE8A}" name="Column5756" dataDxfId="10760"/>
    <tableColumn id="5773" xr3:uid="{C0325BE2-FDF6-42C9-A3E3-EB9B9F7E2981}" name="Column5757" dataDxfId="10759"/>
    <tableColumn id="5774" xr3:uid="{5FE087FC-42FA-4BDD-ADF5-CB6FBECB4ADE}" name="Column5758" dataDxfId="10758"/>
    <tableColumn id="5775" xr3:uid="{71F0429C-56FD-4383-B7E7-28932B669005}" name="Column5759" dataDxfId="10757"/>
    <tableColumn id="5776" xr3:uid="{D6D48C94-7EF8-4C45-A7F5-3FD195BF13C5}" name="Column5760" dataDxfId="10756"/>
    <tableColumn id="5777" xr3:uid="{5715AA6B-2E50-415B-916F-748CF678E2D6}" name="Column5761" dataDxfId="10755"/>
    <tableColumn id="5778" xr3:uid="{E51F11D1-7947-47BF-8822-44CE516B284A}" name="Column5762" dataDxfId="10754"/>
    <tableColumn id="5779" xr3:uid="{02BEF1EE-311D-4C42-91B7-6DBC8FD3AF24}" name="Column5763" dataDxfId="10753"/>
    <tableColumn id="5780" xr3:uid="{72F19A5C-4411-4609-9D2E-8EDFA978ADEC}" name="Column5764" dataDxfId="10752"/>
    <tableColumn id="5781" xr3:uid="{64B2C9ED-63E7-4301-87FA-B27A62643B02}" name="Column5765" dataDxfId="10751"/>
    <tableColumn id="5782" xr3:uid="{9F6D9DF4-114C-434B-B117-92E09F6F3272}" name="Column5766" dataDxfId="10750"/>
    <tableColumn id="5783" xr3:uid="{F6507B2C-844D-4B80-B4DD-5A05A70A4640}" name="Column5767" dataDxfId="10749"/>
    <tableColumn id="5784" xr3:uid="{D9C7FC12-0543-49F3-AC18-96CCEA5CD9B5}" name="Column5768" dataDxfId="10748"/>
    <tableColumn id="5785" xr3:uid="{C4C967C4-4023-4831-B110-B67B1F80A56E}" name="Column5769" dataDxfId="10747"/>
    <tableColumn id="5786" xr3:uid="{D8848472-291C-486F-8406-A950D13963A8}" name="Column5770" dataDxfId="10746"/>
    <tableColumn id="5787" xr3:uid="{401A24EA-48E1-4593-914A-E280C5D2C080}" name="Column5771" dataDxfId="10745"/>
    <tableColumn id="5788" xr3:uid="{E6CADFC0-0722-4199-8CC7-410CD8C0249D}" name="Column5772" dataDxfId="10744"/>
    <tableColumn id="5789" xr3:uid="{1EBE264F-DC0D-4742-81FA-BEF4526067F6}" name="Column5773" dataDxfId="10743"/>
    <tableColumn id="5790" xr3:uid="{260E5027-1016-476A-8094-80FC5A785B0E}" name="Column5774" dataDxfId="10742"/>
    <tableColumn id="5791" xr3:uid="{696D7D8D-13EB-49F0-9C45-AFE0330EC971}" name="Column5775" dataDxfId="10741"/>
    <tableColumn id="5792" xr3:uid="{754EE032-B3F0-4DAB-8006-C609E119CC13}" name="Column5776" dataDxfId="10740"/>
    <tableColumn id="5793" xr3:uid="{2883893B-D53D-4632-BEC5-A5AEC3EE9E42}" name="Column5777" dataDxfId="10739"/>
    <tableColumn id="5794" xr3:uid="{796E7BB8-3128-4D65-B9E2-D514F00E519E}" name="Column5778" dataDxfId="10738"/>
    <tableColumn id="5795" xr3:uid="{5381C2E4-24E6-4CFA-9B1F-3541FC851C0D}" name="Column5779" dataDxfId="10737"/>
    <tableColumn id="5796" xr3:uid="{0C368673-C370-4D47-8F68-6435547338E4}" name="Column5780" dataDxfId="10736"/>
    <tableColumn id="5797" xr3:uid="{10F2077C-4126-4A68-91A3-00B6584FB99F}" name="Column5781" dataDxfId="10735"/>
    <tableColumn id="5798" xr3:uid="{A51794ED-203F-4E88-808A-52DB17AD16DD}" name="Column5782" dataDxfId="10734"/>
    <tableColumn id="5799" xr3:uid="{DC1E9832-A8D2-4745-8023-43C47D5D0999}" name="Column5783" dataDxfId="10733"/>
    <tableColumn id="5800" xr3:uid="{76D679F7-AB5E-4ED5-A786-1201B8E4FA33}" name="Column5784" dataDxfId="10732"/>
    <tableColumn id="5801" xr3:uid="{A51B94F7-CC1A-4AB5-BD22-19B2F133C65D}" name="Column5785" dataDxfId="10731"/>
    <tableColumn id="5802" xr3:uid="{9959E5DB-3830-40BA-9C1D-85627251AB81}" name="Column5786" dataDxfId="10730"/>
    <tableColumn id="5803" xr3:uid="{592CFAF3-1397-4C5E-BE3A-74F1C6726134}" name="Column5787" dataDxfId="10729"/>
    <tableColumn id="5804" xr3:uid="{797B5AC1-9913-4DD3-B848-24C5D32A278B}" name="Column5788" dataDxfId="10728"/>
    <tableColumn id="5805" xr3:uid="{BDF93B07-71B5-44F3-BD5F-015317763599}" name="Column5789" dataDxfId="10727"/>
    <tableColumn id="5806" xr3:uid="{BF8078DF-6C6A-447F-A493-59F7DF36C693}" name="Column5790" dataDxfId="10726"/>
    <tableColumn id="5807" xr3:uid="{83B16ADF-6D47-4842-8374-D036D511B97A}" name="Column5791" dataDxfId="10725"/>
    <tableColumn id="5808" xr3:uid="{1E070C69-71B5-49B4-BDC0-1C4B718F61DA}" name="Column5792" dataDxfId="10724"/>
    <tableColumn id="5809" xr3:uid="{62802A8C-0E38-4A11-96D9-C16DDE533E5D}" name="Column5793" dataDxfId="10723"/>
    <tableColumn id="5810" xr3:uid="{4A82B106-6986-4679-8D91-3022712EAD90}" name="Column5794" dataDxfId="10722"/>
    <tableColumn id="5811" xr3:uid="{2A617C5E-96A0-47A3-B34B-BE0B3BFF5C8B}" name="Column5795" dataDxfId="10721"/>
    <tableColumn id="5812" xr3:uid="{509D5D26-A7D2-4406-9E48-2F389BAC8812}" name="Column5796" dataDxfId="10720"/>
    <tableColumn id="5813" xr3:uid="{AC85AB1A-277D-40FE-9CAD-72AA13CA1B0E}" name="Column5797" dataDxfId="10719"/>
    <tableColumn id="5814" xr3:uid="{4A012303-FB6F-40B3-B5E4-BA628D8CF3C2}" name="Column5798" dataDxfId="10718"/>
    <tableColumn id="5815" xr3:uid="{402562C2-49A2-469E-B24F-F462369FC0B4}" name="Column5799" dataDxfId="10717"/>
    <tableColumn id="5816" xr3:uid="{3F9E4A54-7B63-4195-8430-2E81F5318FBC}" name="Column5800" dataDxfId="10716"/>
    <tableColumn id="5817" xr3:uid="{F4CAE01D-22D8-4667-AA59-E56B45B0124F}" name="Column5801" dataDxfId="10715"/>
    <tableColumn id="5818" xr3:uid="{D2CE7599-588A-4063-8D09-8883079FF91F}" name="Column5802" dataDxfId="10714"/>
    <tableColumn id="5819" xr3:uid="{418C6D58-0591-48F8-A1D0-D271AC1989EE}" name="Column5803" dataDxfId="10713"/>
    <tableColumn id="5820" xr3:uid="{C2C403FA-7525-49ED-8ECF-DFE720794FAC}" name="Column5804" dataDxfId="10712"/>
    <tableColumn id="5821" xr3:uid="{4922D2D0-6EFA-4AA4-856E-4ADF19E41D0D}" name="Column5805" dataDxfId="10711"/>
    <tableColumn id="5822" xr3:uid="{12F621F5-FE9E-44DE-8E6B-78E5BBD689F4}" name="Column5806" dataDxfId="10710"/>
    <tableColumn id="5823" xr3:uid="{0B6FFAE0-34AA-4ED6-BB58-72BDF74F3717}" name="Column5807" dataDxfId="10709"/>
    <tableColumn id="5824" xr3:uid="{7ABAA7BB-063A-4ACB-8BCE-FF7EDF8D6A93}" name="Column5808" dataDxfId="10708"/>
    <tableColumn id="5825" xr3:uid="{2C7249D0-A81A-4129-9987-59FDDB6347FC}" name="Column5809" dataDxfId="10707"/>
    <tableColumn id="5826" xr3:uid="{ABCA99D8-146B-426D-9D36-51CF30CA030B}" name="Column5810" dataDxfId="10706"/>
    <tableColumn id="5827" xr3:uid="{FEADC63F-F927-49CC-9DA8-B7AB637B28D3}" name="Column5811" dataDxfId="10705"/>
    <tableColumn id="5828" xr3:uid="{F2DB17C0-17DA-48C8-9197-4F93FF0B9012}" name="Column5812" dataDxfId="10704"/>
    <tableColumn id="5829" xr3:uid="{2F558E63-F453-423B-8B87-7CBA8FF19B0C}" name="Column5813" dataDxfId="10703"/>
    <tableColumn id="5830" xr3:uid="{070CF294-48F5-4511-B013-328452EAE302}" name="Column5814" dataDxfId="10702"/>
    <tableColumn id="5831" xr3:uid="{CA84FA50-F1CD-4DD0-8006-A5074198A4B4}" name="Column5815" dataDxfId="10701"/>
    <tableColumn id="5832" xr3:uid="{7E47EC20-D8EA-4510-A541-0133C2A5C427}" name="Column5816" dataDxfId="10700"/>
    <tableColumn id="5833" xr3:uid="{A8E68364-FD82-4B1F-BA14-5913A63CE5B5}" name="Column5817" dataDxfId="10699"/>
    <tableColumn id="5834" xr3:uid="{7D5084A9-1A7D-4DF9-8C6D-4C901E2EDA2B}" name="Column5818" dataDxfId="10698"/>
    <tableColumn id="5835" xr3:uid="{268486F8-3B90-43A6-8462-0D285F5BEC8C}" name="Column5819" dataDxfId="10697"/>
    <tableColumn id="5836" xr3:uid="{18039EFC-B5B6-45DD-800B-E47AF185B661}" name="Column5820" dataDxfId="10696"/>
    <tableColumn id="5837" xr3:uid="{75370293-3259-4A6E-9016-B4A192F1F493}" name="Column5821" dataDxfId="10695"/>
    <tableColumn id="5838" xr3:uid="{8789DBFD-1146-4B57-92F1-6EDAD246B784}" name="Column5822" dataDxfId="10694"/>
    <tableColumn id="5839" xr3:uid="{63B894C9-EE89-4C80-BD56-386AC3D1B51B}" name="Column5823" dataDxfId="10693"/>
    <tableColumn id="5840" xr3:uid="{A3D21C3F-811C-41A3-BCD8-3B8DABA5EF32}" name="Column5824" dataDxfId="10692"/>
    <tableColumn id="5841" xr3:uid="{2D23A3E3-6E09-48F1-B76F-CA316F1B3356}" name="Column5825" dataDxfId="10691"/>
    <tableColumn id="5842" xr3:uid="{689ADA8B-FDBC-4C17-AC8F-0A8C6DCA9544}" name="Column5826" dataDxfId="10690"/>
    <tableColumn id="5843" xr3:uid="{1AD23D2F-802E-4B85-A6B7-89A2656BCF36}" name="Column5827" dataDxfId="10689"/>
    <tableColumn id="5844" xr3:uid="{34A8F73C-D0FB-44A4-9D6E-E325B7E5D5A8}" name="Column5828" dataDxfId="10688"/>
    <tableColumn id="5845" xr3:uid="{7F73699E-2F7D-45AB-B60C-B86EC560EBD4}" name="Column5829" dataDxfId="10687"/>
    <tableColumn id="5846" xr3:uid="{872AE996-09F6-4331-945A-DCA66B266631}" name="Column5830" dataDxfId="10686"/>
    <tableColumn id="5847" xr3:uid="{A9E2BAB9-D55E-4DB3-BFBC-D503EFA78671}" name="Column5831" dataDxfId="10685"/>
    <tableColumn id="5848" xr3:uid="{E247678F-5462-4A8D-BE02-F409971B401D}" name="Column5832" dataDxfId="10684"/>
    <tableColumn id="5849" xr3:uid="{B8B3FA97-8327-4E58-8A67-07F3907E8BC3}" name="Column5833" dataDxfId="10683"/>
    <tableColumn id="5850" xr3:uid="{27064AAA-34EC-4F8B-BC02-699E82A35F7A}" name="Column5834" dataDxfId="10682"/>
    <tableColumn id="5851" xr3:uid="{77861634-B7B5-472D-A2EA-CE6A14D7FB61}" name="Column5835" dataDxfId="10681"/>
    <tableColumn id="5852" xr3:uid="{D3A2734A-8823-4654-967F-D3084A059B08}" name="Column5836" dataDxfId="10680"/>
    <tableColumn id="5853" xr3:uid="{F221A0D5-739C-4F57-BCE4-64BE5223D4DB}" name="Column5837" dataDxfId="10679"/>
    <tableColumn id="5854" xr3:uid="{1878B415-78C9-4ED3-8978-B55D9ED8C3CB}" name="Column5838" dataDxfId="10678"/>
    <tableColumn id="5855" xr3:uid="{918955D1-4FF6-47A9-BAAB-04761EF49400}" name="Column5839" dataDxfId="10677"/>
    <tableColumn id="5856" xr3:uid="{CC4D4308-3089-4199-9305-19521A9BAF3B}" name="Column5840" dataDxfId="10676"/>
    <tableColumn id="5857" xr3:uid="{8160C7D6-61AD-4655-878C-718B1E808ADD}" name="Column5841" dataDxfId="10675"/>
    <tableColumn id="5858" xr3:uid="{E61F9B2F-B47A-4DB8-A109-42295CC66E17}" name="Column5842" dataDxfId="10674"/>
    <tableColumn id="5859" xr3:uid="{8F2780A4-7F40-4E5D-8779-8F140914BB1A}" name="Column5843" dataDxfId="10673"/>
    <tableColumn id="5860" xr3:uid="{0991035E-A373-4969-A7D4-67A768E2593D}" name="Column5844" dataDxfId="10672"/>
    <tableColumn id="5861" xr3:uid="{2C1F0055-3040-4853-9144-4D00952FA170}" name="Column5845" dataDxfId="10671"/>
    <tableColumn id="5862" xr3:uid="{C0DE5D15-41B4-4BF2-BB24-A08896DFC527}" name="Column5846" dataDxfId="10670"/>
    <tableColumn id="5863" xr3:uid="{F30ADEE5-1675-4532-96BF-DADA193A2AAE}" name="Column5847" dataDxfId="10669"/>
    <tableColumn id="5864" xr3:uid="{473AAC88-2808-46ED-A26E-3BAD3D0F869B}" name="Column5848" dataDxfId="10668"/>
    <tableColumn id="5865" xr3:uid="{E98EA8D7-CEBC-4D67-BF7F-68C4C78F940D}" name="Column5849" dataDxfId="10667"/>
    <tableColumn id="5866" xr3:uid="{3A9C244C-BD7B-444F-A35C-9C58DD6354B0}" name="Column5850" dataDxfId="10666"/>
    <tableColumn id="5867" xr3:uid="{DB0BA740-5B96-4A09-B541-CC4AD34E3709}" name="Column5851" dataDxfId="10665"/>
    <tableColumn id="5868" xr3:uid="{4892E26A-3C45-4819-A8DD-B64992C46DD6}" name="Column5852" dataDxfId="10664"/>
    <tableColumn id="5869" xr3:uid="{3CF9CA04-0C6A-4B62-A3F7-E32CFFDAC367}" name="Column5853" dataDxfId="10663"/>
    <tableColumn id="5870" xr3:uid="{E5A5707A-F3D0-43E9-813D-4A1C5E6772AE}" name="Column5854" dataDxfId="10662"/>
    <tableColumn id="5871" xr3:uid="{63CB9700-1DB9-43DC-AA6C-05BF0AE8A048}" name="Column5855" dataDxfId="10661"/>
    <tableColumn id="5872" xr3:uid="{B56CABF6-CD5B-4291-8ADD-A305F53D2D09}" name="Column5856" dataDxfId="10660"/>
    <tableColumn id="5873" xr3:uid="{20796C1A-071A-49AE-8F4B-E80E1E81F35E}" name="Column5857" dataDxfId="10659"/>
    <tableColumn id="5874" xr3:uid="{57B6BA07-37E5-4070-82A5-4BB0F59DA564}" name="Column5858" dataDxfId="10658"/>
    <tableColumn id="5875" xr3:uid="{D64C5784-DA0A-4A7B-B987-42AE49CA60C6}" name="Column5859" dataDxfId="10657"/>
    <tableColumn id="5876" xr3:uid="{B13BBF54-28F5-4695-8313-2D14FD7CAFCD}" name="Column5860" dataDxfId="10656"/>
    <tableColumn id="5877" xr3:uid="{93891EDD-9E6F-438D-8A36-5500464C9FDA}" name="Column5861" dataDxfId="10655"/>
    <tableColumn id="5878" xr3:uid="{AE191B40-F761-475E-9959-F953DE736C51}" name="Column5862" dataDxfId="10654"/>
    <tableColumn id="5879" xr3:uid="{9BDD1B98-3BF9-427E-8D50-DE2B06513655}" name="Column5863" dataDxfId="10653"/>
    <tableColumn id="5880" xr3:uid="{BA4FC703-DBB2-4593-9D9E-2BDD6ABC9F75}" name="Column5864" dataDxfId="10652"/>
    <tableColumn id="5881" xr3:uid="{3E5A23B4-98F2-4600-9C13-0D5FB04D7A7F}" name="Column5865" dataDxfId="10651"/>
    <tableColumn id="5882" xr3:uid="{AAB00D45-4FDC-4A01-8A94-09842A2F769F}" name="Column5866" dataDxfId="10650"/>
    <tableColumn id="5883" xr3:uid="{090CEF77-ED73-4AD8-AA03-70EEE97CDFB5}" name="Column5867" dataDxfId="10649"/>
    <tableColumn id="5884" xr3:uid="{B47502D5-D087-4DCA-A92D-DBC926C6B1F2}" name="Column5868" dataDxfId="10648"/>
    <tableColumn id="5885" xr3:uid="{338A40F9-5190-412E-AD9F-53C4B07E92D3}" name="Column5869" dataDxfId="10647"/>
    <tableColumn id="5886" xr3:uid="{B15C4133-23FD-4ADB-8527-F40123CA95D0}" name="Column5870" dataDxfId="10646"/>
    <tableColumn id="5887" xr3:uid="{F4BECD5F-2B52-4D66-A9D6-5D4A578E04DE}" name="Column5871" dataDxfId="10645"/>
    <tableColumn id="5888" xr3:uid="{C6EA6213-A74A-421F-9872-60C9E35C8C02}" name="Column5872" dataDxfId="10644"/>
    <tableColumn id="5889" xr3:uid="{02FEB919-D18B-498F-B05A-031E938B5F11}" name="Column5873" dataDxfId="10643"/>
    <tableColumn id="5890" xr3:uid="{24E112A7-B540-47A6-9D8B-74780E1DABAD}" name="Column5874" dataDxfId="10642"/>
    <tableColumn id="5891" xr3:uid="{5C492DB8-CA25-4F16-A8E3-DC7FDBAF74E6}" name="Column5875" dataDxfId="10641"/>
    <tableColumn id="5892" xr3:uid="{4F0108A1-9CB5-4017-AE80-44818C553539}" name="Column5876" dataDxfId="10640"/>
    <tableColumn id="5893" xr3:uid="{AB5A8E8D-E6F5-45B4-94A2-EE4F20E578A2}" name="Column5877" dataDxfId="10639"/>
    <tableColumn id="5894" xr3:uid="{64167E7A-D85C-4B99-814F-D57FB5BEAC40}" name="Column5878" dataDxfId="10638"/>
    <tableColumn id="5895" xr3:uid="{A73D73B6-6035-473F-B74D-91E8A457221C}" name="Column5879" dataDxfId="10637"/>
    <tableColumn id="5896" xr3:uid="{95D8D627-B63F-4115-B135-DC15F72D2FDC}" name="Column5880" dataDxfId="10636"/>
    <tableColumn id="5897" xr3:uid="{9DD8E80E-ECD5-4EF2-87E4-E71DF56F510C}" name="Column5881" dataDxfId="10635"/>
    <tableColumn id="5898" xr3:uid="{556FE25A-C573-49C1-8E1C-1D490C8BDEA0}" name="Column5882" dataDxfId="10634"/>
    <tableColumn id="5899" xr3:uid="{7406B820-E6E2-47CB-996B-ADED734028AC}" name="Column5883" dataDxfId="10633"/>
    <tableColumn id="5900" xr3:uid="{EC67C69B-A717-4107-BABE-26E826D53650}" name="Column5884" dataDxfId="10632"/>
    <tableColumn id="5901" xr3:uid="{981CBA8F-500E-4572-8903-47C94556C5D8}" name="Column5885" dataDxfId="10631"/>
    <tableColumn id="5902" xr3:uid="{ECC0E0BA-77C1-47C3-8F22-EA746AA38139}" name="Column5886" dataDxfId="10630"/>
    <tableColumn id="5903" xr3:uid="{0DD6F4D0-A92A-4386-B259-0E60E63DF603}" name="Column5887" dataDxfId="10629"/>
    <tableColumn id="5904" xr3:uid="{8A8927AB-FF7D-4022-A26A-6C99CC1F82DD}" name="Column5888" dataDxfId="10628"/>
    <tableColumn id="5905" xr3:uid="{F752CC9A-F41C-41A6-AAA9-767C1A7128F1}" name="Column5889" dataDxfId="10627"/>
    <tableColumn id="5906" xr3:uid="{247EB012-5EEF-4C53-9875-7A974E7F18B5}" name="Column5890" dataDxfId="10626"/>
    <tableColumn id="5907" xr3:uid="{1A9B7BF6-EC63-4CA1-A92C-5CDA6C6FC39D}" name="Column5891" dataDxfId="10625"/>
    <tableColumn id="5908" xr3:uid="{A2162156-B029-4606-BD94-ED493F00BCFA}" name="Column5892" dataDxfId="10624"/>
    <tableColumn id="5909" xr3:uid="{2F39E9EF-CEC0-4DBD-8061-49AE33968D6D}" name="Column5893" dataDxfId="10623"/>
    <tableColumn id="5910" xr3:uid="{23AFE5F2-4162-4F03-B50C-8693A1E4170D}" name="Column5894" dataDxfId="10622"/>
    <tableColumn id="5911" xr3:uid="{498939A4-29E1-404E-93BD-89AB6637583E}" name="Column5895" dataDxfId="10621"/>
    <tableColumn id="5912" xr3:uid="{E66730FD-343A-4201-B6A8-55260D4F0A5D}" name="Column5896" dataDxfId="10620"/>
    <tableColumn id="5913" xr3:uid="{CEE67C9D-2167-4FF5-A7CA-E559520F536F}" name="Column5897" dataDxfId="10619"/>
    <tableColumn id="5914" xr3:uid="{AF43FB91-98EA-4677-8696-94FB1441D3EF}" name="Column5898" dataDxfId="10618"/>
    <tableColumn id="5915" xr3:uid="{FA0CEC4C-A141-4675-B562-BEE212C10AF1}" name="Column5899" dataDxfId="10617"/>
    <tableColumn id="5916" xr3:uid="{ED83E2E4-C09F-4FE7-AB05-A7FB7A9FD01B}" name="Column5900" dataDxfId="10616"/>
    <tableColumn id="5917" xr3:uid="{631C0D4E-A99C-4935-BB62-C69DC134ACF6}" name="Column5901" dataDxfId="10615"/>
    <tableColumn id="5918" xr3:uid="{DF6D78DF-6D15-46DA-A999-0645D6DAFE0E}" name="Column5902" dataDxfId="10614"/>
    <tableColumn id="5919" xr3:uid="{89027ECD-02FB-402A-A576-35AF33216293}" name="Column5903" dataDxfId="10613"/>
    <tableColumn id="5920" xr3:uid="{4457FA36-D880-40C4-93CB-6E2FC9BF4477}" name="Column5904" dataDxfId="10612"/>
    <tableColumn id="5921" xr3:uid="{C717A16A-78C4-494E-95FB-9B2D215BEFDC}" name="Column5905" dataDxfId="10611"/>
    <tableColumn id="5922" xr3:uid="{DDA4AB27-5EE6-4FC6-B84E-B3A40BFEC0DD}" name="Column5906" dataDxfId="10610"/>
    <tableColumn id="5923" xr3:uid="{4491C04B-21A8-41DA-A3FF-E3CCE5B6AE5C}" name="Column5907" dataDxfId="10609"/>
    <tableColumn id="5924" xr3:uid="{60616C69-5B48-44D1-BE9A-8D5DDD2BA6D3}" name="Column5908" dataDxfId="10608"/>
    <tableColumn id="5925" xr3:uid="{D913E481-44ED-4C00-B369-5FF8B4443CE8}" name="Column5909" dataDxfId="10607"/>
    <tableColumn id="5926" xr3:uid="{7D730C89-6A16-4DBF-987E-689C6B2AE782}" name="Column5910" dataDxfId="10606"/>
    <tableColumn id="5927" xr3:uid="{2C01FA49-1DAC-40D2-8C6F-E2B97B5C7B9E}" name="Column5911" dataDxfId="10605"/>
    <tableColumn id="5928" xr3:uid="{86E38267-4049-4599-9579-DF35767D64CB}" name="Column5912" dataDxfId="10604"/>
    <tableColumn id="5929" xr3:uid="{F6442307-E774-4865-9D23-54F13789E24B}" name="Column5913" dataDxfId="10603"/>
    <tableColumn id="5930" xr3:uid="{6DB98A46-56F1-42FB-817A-E348239A3C76}" name="Column5914" dataDxfId="10602"/>
    <tableColumn id="5931" xr3:uid="{91DE109B-55B2-4435-A3FE-E3F02E53F5C7}" name="Column5915" dataDxfId="10601"/>
    <tableColumn id="5932" xr3:uid="{C8B18C37-D4F9-4385-B286-05C8B04F4DCF}" name="Column5916" dataDxfId="10600"/>
    <tableColumn id="5933" xr3:uid="{7A8ECAC5-6D0E-4A2E-8ED3-7EF3B373409B}" name="Column5917" dataDxfId="10599"/>
    <tableColumn id="5934" xr3:uid="{CC05461F-D1FE-46BC-AF69-1169489433F4}" name="Column5918" dataDxfId="10598"/>
    <tableColumn id="5935" xr3:uid="{3E4021D5-9780-470A-9BEC-80FEA8B4F0EC}" name="Column5919" dataDxfId="10597"/>
    <tableColumn id="5936" xr3:uid="{B3444E59-EE57-40E4-A13A-A7CDC2FF2173}" name="Column5920" dataDxfId="10596"/>
    <tableColumn id="5937" xr3:uid="{124E9CF6-780A-4993-97EB-B27F7AA84C79}" name="Column5921" dataDxfId="10595"/>
    <tableColumn id="5938" xr3:uid="{E2F4ED99-77FE-46C8-B7AA-25105B610CC9}" name="Column5922" dataDxfId="10594"/>
    <tableColumn id="5939" xr3:uid="{9A375D08-95C1-4A90-8CE0-0E0F410FAB8C}" name="Column5923" dataDxfId="10593"/>
    <tableColumn id="5940" xr3:uid="{50D0FF68-3ACB-42B4-BC57-87CCFEDD46C9}" name="Column5924" dataDxfId="10592"/>
    <tableColumn id="5941" xr3:uid="{356DF504-2A98-4E4F-8C26-0954780DF643}" name="Column5925" dataDxfId="10591"/>
    <tableColumn id="5942" xr3:uid="{4021FB58-85A2-420D-BB4A-AD1CD1649506}" name="Column5926" dataDxfId="10590"/>
    <tableColumn id="5943" xr3:uid="{B5D75863-3671-4BDB-A124-9328D09868A5}" name="Column5927" dataDxfId="10589"/>
    <tableColumn id="5944" xr3:uid="{D9182FE2-8C52-4D0E-A54A-0AEC3C3AD223}" name="Column5928" dataDxfId="10588"/>
    <tableColumn id="5945" xr3:uid="{82F1CC9D-9228-40AB-9C87-077D1E0EE482}" name="Column5929" dataDxfId="10587"/>
    <tableColumn id="5946" xr3:uid="{B2F95A63-0B3D-41C7-B25B-EDF77E92D56D}" name="Column5930" dataDxfId="10586"/>
    <tableColumn id="5947" xr3:uid="{B38606B7-0CDB-416F-9140-707D576F20CF}" name="Column5931" dataDxfId="10585"/>
    <tableColumn id="5948" xr3:uid="{84636199-E747-4B80-AF0F-5F88E6286675}" name="Column5932" dataDxfId="10584"/>
    <tableColumn id="5949" xr3:uid="{37AFB829-E777-4F96-A69C-1F83062DEAF1}" name="Column5933" dataDxfId="10583"/>
    <tableColumn id="5950" xr3:uid="{C494081C-EF1C-4318-9CA7-830B64A3596C}" name="Column5934" dataDxfId="10582"/>
    <tableColumn id="5951" xr3:uid="{89F8421C-7492-4579-B11B-245DE288B9CC}" name="Column5935" dataDxfId="10581"/>
    <tableColumn id="5952" xr3:uid="{1800E26D-C1ED-461D-B0EA-E2C09D3335BA}" name="Column5936" dataDxfId="10580"/>
    <tableColumn id="5953" xr3:uid="{4B70A303-6148-43CE-91F2-D4C6C7573FC3}" name="Column5937" dataDxfId="10579"/>
    <tableColumn id="5954" xr3:uid="{BB036C27-DE47-49C3-AE21-28F1EA4F0C2D}" name="Column5938" dataDxfId="10578"/>
    <tableColumn id="5955" xr3:uid="{0D2F1C2B-3CF6-4C89-9658-F03CC5BC1E3F}" name="Column5939" dataDxfId="10577"/>
    <tableColumn id="5956" xr3:uid="{B80591CB-3818-4B57-A71C-2C39B9EFF25A}" name="Column5940" dataDxfId="10576"/>
    <tableColumn id="5957" xr3:uid="{18C36758-8471-42E7-B9B4-F022CA3649F9}" name="Column5941" dataDxfId="10575"/>
    <tableColumn id="5958" xr3:uid="{0EC7842F-6F54-4426-AA88-C76857FE0073}" name="Column5942" dataDxfId="10574"/>
    <tableColumn id="5959" xr3:uid="{0BEA9BC0-5D72-4E22-A88C-F315DDBDC676}" name="Column5943" dataDxfId="10573"/>
    <tableColumn id="5960" xr3:uid="{25665465-2333-41A9-AA12-6DBD646D564C}" name="Column5944" dataDxfId="10572"/>
    <tableColumn id="5961" xr3:uid="{21E88117-C632-4222-88FD-62986EB850F7}" name="Column5945" dataDxfId="10571"/>
    <tableColumn id="5962" xr3:uid="{D03FC02B-4D66-4F7C-8FDA-D0E282422ADC}" name="Column5946" dataDxfId="10570"/>
    <tableColumn id="5963" xr3:uid="{BDCB24F9-1694-46FD-8F82-AFCB64AFE848}" name="Column5947" dataDxfId="10569"/>
    <tableColumn id="5964" xr3:uid="{F13C41D8-3F09-4A2B-988A-3BDA93ACF617}" name="Column5948" dataDxfId="10568"/>
    <tableColumn id="5965" xr3:uid="{38F8FA3B-7387-4B91-A350-D58A6D6D9A96}" name="Column5949" dataDxfId="10567"/>
    <tableColumn id="5966" xr3:uid="{F97D9CC5-C4A9-4178-9AFC-41C616CAFF03}" name="Column5950" dataDxfId="10566"/>
    <tableColumn id="5967" xr3:uid="{0BAF66C9-1DC5-4FA3-ADD7-3EC516FA3120}" name="Column5951" dataDxfId="10565"/>
    <tableColumn id="5968" xr3:uid="{532B00A1-FE88-4B34-AB56-D56984534533}" name="Column5952" dataDxfId="10564"/>
    <tableColumn id="5969" xr3:uid="{CF374562-F9E2-4BA4-A1A1-7CF86923EEC4}" name="Column5953" dataDxfId="10563"/>
    <tableColumn id="5970" xr3:uid="{832A5F22-8942-48A3-9C40-A6482927E37B}" name="Column5954" dataDxfId="10562"/>
    <tableColumn id="5971" xr3:uid="{5FF9C239-BA41-48E4-AD78-D81CBDB0FBCB}" name="Column5955" dataDxfId="10561"/>
    <tableColumn id="5972" xr3:uid="{61340471-24AB-40A8-AD73-13400981B7DB}" name="Column5956" dataDxfId="10560"/>
    <tableColumn id="5973" xr3:uid="{F576E296-8856-47E0-B0C2-16BB36356FEF}" name="Column5957" dataDxfId="10559"/>
    <tableColumn id="5974" xr3:uid="{EA7A891C-BA30-44E6-9D30-B8ED23639090}" name="Column5958" dataDxfId="10558"/>
    <tableColumn id="5975" xr3:uid="{D06DF63D-232B-49CF-B971-2DF7E62A9EEA}" name="Column5959" dataDxfId="10557"/>
    <tableColumn id="5976" xr3:uid="{BF51BFB6-E555-459B-8562-5A3D62DCBE23}" name="Column5960" dataDxfId="10556"/>
    <tableColumn id="5977" xr3:uid="{4BF9C477-710D-4FA2-92B9-D84830931F71}" name="Column5961" dataDxfId="10555"/>
    <tableColumn id="5978" xr3:uid="{3690C6B9-3275-4D1E-9CD0-E800AF9B9116}" name="Column5962" dataDxfId="10554"/>
    <tableColumn id="5979" xr3:uid="{0B5AE222-6BAD-4A76-A824-EB4625B9D24F}" name="Column5963" dataDxfId="10553"/>
    <tableColumn id="5980" xr3:uid="{C3719B0B-E66D-4997-9A37-E20F64CE684E}" name="Column5964" dataDxfId="10552"/>
    <tableColumn id="5981" xr3:uid="{644C15FD-2519-48B5-83E6-8A744BE697DE}" name="Column5965" dataDxfId="10551"/>
    <tableColumn id="5982" xr3:uid="{704B1A21-E04E-485E-ABC1-2405567A26F0}" name="Column5966" dataDxfId="10550"/>
    <tableColumn id="5983" xr3:uid="{D0D1C6DC-A8E0-4495-A085-3E91A688DBDA}" name="Column5967" dataDxfId="10549"/>
    <tableColumn id="5984" xr3:uid="{3FB3E6B5-5064-4723-83BA-F64270F73765}" name="Column5968" dataDxfId="10548"/>
    <tableColumn id="5985" xr3:uid="{51F2F9AA-BCE9-4FAA-BCF3-42D6BC2B9217}" name="Column5969" dataDxfId="10547"/>
    <tableColumn id="5986" xr3:uid="{7DE6DC3E-56D9-466F-890A-F642683A256E}" name="Column5970" dataDxfId="10546"/>
    <tableColumn id="5987" xr3:uid="{E6B90EF2-9D9E-4246-BFCC-18C0E943D455}" name="Column5971" dataDxfId="10545"/>
    <tableColumn id="5988" xr3:uid="{19126905-9C39-42A7-AE62-AA8079FF74A7}" name="Column5972" dataDxfId="10544"/>
    <tableColumn id="5989" xr3:uid="{111D4788-5166-4FEC-A26D-248CD244D56F}" name="Column5973" dataDxfId="10543"/>
    <tableColumn id="5990" xr3:uid="{6A6E4042-7980-4157-9EBD-027B39CDBE9D}" name="Column5974" dataDxfId="10542"/>
    <tableColumn id="5991" xr3:uid="{E2E2B243-49D1-4159-BD16-0C6D515ED77B}" name="Column5975" dataDxfId="10541"/>
    <tableColumn id="5992" xr3:uid="{68B4CF89-7178-494E-BF66-AF7F73BC138C}" name="Column5976" dataDxfId="10540"/>
    <tableColumn id="5993" xr3:uid="{9ABC1EF7-A5A5-453D-8E51-B83B403B2F41}" name="Column5977" dataDxfId="10539"/>
    <tableColumn id="5994" xr3:uid="{549E4BCC-ECD6-46C1-943D-7E605A067918}" name="Column5978" dataDxfId="10538"/>
    <tableColumn id="5995" xr3:uid="{C1D7C7C1-E860-4ECD-B9A3-0517F7378EDA}" name="Column5979" dataDxfId="10537"/>
    <tableColumn id="5996" xr3:uid="{B1F51EF1-9D0B-4B50-A6D2-29193AD8F097}" name="Column5980" dataDxfId="10536"/>
    <tableColumn id="5997" xr3:uid="{F525F750-7E98-4842-AE37-EF8031FCE516}" name="Column5981" dataDxfId="10535"/>
    <tableColumn id="5998" xr3:uid="{D9AD159E-C3FD-4B23-BF6D-12774A0CB2A8}" name="Column5982" dataDxfId="10534"/>
    <tableColumn id="5999" xr3:uid="{EF73C9B3-E25C-4620-ACC6-4E54410A9F59}" name="Column5983" dataDxfId="10533"/>
    <tableColumn id="6000" xr3:uid="{98990D51-5726-40F9-A7B3-66951CC41808}" name="Column5984" dataDxfId="10532"/>
    <tableColumn id="6001" xr3:uid="{9B74F134-08FD-408A-9B8C-A399DDAFD8BE}" name="Column5985" dataDxfId="10531"/>
    <tableColumn id="6002" xr3:uid="{1FB7446E-1A2B-41E3-AF5F-86942427263B}" name="Column5986" dataDxfId="10530"/>
    <tableColumn id="6003" xr3:uid="{FC2ACA25-197A-42C0-9A56-E988A943D14D}" name="Column5987" dataDxfId="10529"/>
    <tableColumn id="6004" xr3:uid="{72E90C17-6B85-45F2-B4E4-2A8C44A29B6B}" name="Column5988" dataDxfId="10528"/>
    <tableColumn id="6005" xr3:uid="{3B4CD8E8-814C-4243-BA37-5554B06640F4}" name="Column5989" dataDxfId="10527"/>
    <tableColumn id="6006" xr3:uid="{59DBB795-C954-4CD1-BC23-FD9A16C45156}" name="Column5990" dataDxfId="10526"/>
    <tableColumn id="6007" xr3:uid="{CD070F34-299D-4DEC-9F94-7C316606371B}" name="Column5991" dataDxfId="10525"/>
    <tableColumn id="6008" xr3:uid="{3EB0D5B5-69FD-4191-B862-880ED7C8D663}" name="Column5992" dataDxfId="10524"/>
    <tableColumn id="6009" xr3:uid="{8D7F9B55-1EC8-4B31-8240-FEA0302C48FB}" name="Column5993" dataDxfId="10523"/>
    <tableColumn id="6010" xr3:uid="{4A93A230-5B98-43B5-9313-9A66F206E868}" name="Column5994" dataDxfId="10522"/>
    <tableColumn id="6011" xr3:uid="{20B08015-2D0F-4545-97A0-0A50E3648C30}" name="Column5995" dataDxfId="10521"/>
    <tableColumn id="6012" xr3:uid="{5294627B-4707-4AF7-BE59-087DFE6C7FB2}" name="Column5996" dataDxfId="10520"/>
    <tableColumn id="6013" xr3:uid="{CA4E7B46-16B8-431F-ADD7-2C805A5AD9E9}" name="Column5997" dataDxfId="10519"/>
    <tableColumn id="6014" xr3:uid="{4B99B153-9E87-4DFD-9EEC-0B56F4546ABD}" name="Column5998" dataDxfId="10518"/>
    <tableColumn id="6015" xr3:uid="{D422F30B-9E92-41F3-8474-E8A910F1E54A}" name="Column5999" dataDxfId="10517"/>
    <tableColumn id="6016" xr3:uid="{76C2478C-C52B-42E3-9224-1F77F8CA7867}" name="Column6000" dataDxfId="10516"/>
    <tableColumn id="6017" xr3:uid="{7D733790-5B5C-486A-9816-9535F8881C3C}" name="Column6001" dataDxfId="10515"/>
    <tableColumn id="6018" xr3:uid="{CB26F333-5ADB-4D21-95B2-D8E38CD487E8}" name="Column6002" dataDxfId="10514"/>
    <tableColumn id="6019" xr3:uid="{121F3BC1-F435-40B3-A176-0D8201E8536E}" name="Column6003" dataDxfId="10513"/>
    <tableColumn id="6020" xr3:uid="{01C964A5-A17B-40FB-A88F-AE4BA62CF096}" name="Column6004" dataDxfId="10512"/>
    <tableColumn id="6021" xr3:uid="{76153E74-330B-4BA6-92FA-10DDF5C24F83}" name="Column6005" dataDxfId="10511"/>
    <tableColumn id="6022" xr3:uid="{445F2DBE-D825-408B-A3AE-94B98B07778C}" name="Column6006" dataDxfId="10510"/>
    <tableColumn id="6023" xr3:uid="{B259E3A1-621A-46CF-A533-6F32C3924F81}" name="Column6007" dataDxfId="10509"/>
    <tableColumn id="6024" xr3:uid="{3A3ED50C-2A51-428C-989B-D1F70EF4CD14}" name="Column6008" dataDxfId="10508"/>
    <tableColumn id="6025" xr3:uid="{A7C44777-E0FB-496B-836E-E8615F1356ED}" name="Column6009" dataDxfId="10507"/>
    <tableColumn id="6026" xr3:uid="{BB29CEA8-1792-42FF-9FC1-5851DDF69F58}" name="Column6010" dataDxfId="10506"/>
    <tableColumn id="6027" xr3:uid="{81D06CC8-71F9-46A0-B5E0-42D2A16BA2BA}" name="Column6011" dataDxfId="10505"/>
    <tableColumn id="6028" xr3:uid="{6D43B583-03C6-402D-8AD9-AFE56F4332BA}" name="Column6012" dataDxfId="10504"/>
    <tableColumn id="6029" xr3:uid="{524E1E31-0306-4CD9-A930-EFDD09180B97}" name="Column6013" dataDxfId="10503"/>
    <tableColumn id="6030" xr3:uid="{19A2BA56-4D25-4445-9C2C-070456BF07B3}" name="Column6014" dataDxfId="10502"/>
    <tableColumn id="6031" xr3:uid="{9FE6BB6C-008F-4B43-8EB9-2537F704B203}" name="Column6015" dataDxfId="10501"/>
    <tableColumn id="6032" xr3:uid="{39C4A284-D8A5-4F07-B4DC-A0A0A5DEF8A3}" name="Column6016" dataDxfId="10500"/>
    <tableColumn id="6033" xr3:uid="{F50C537D-E541-4776-86A4-3B7D10331D40}" name="Column6017" dataDxfId="10499"/>
    <tableColumn id="6034" xr3:uid="{B14B7992-5ADF-44F6-B95A-AE89D914CD78}" name="Column6018" dataDxfId="10498"/>
    <tableColumn id="6035" xr3:uid="{489A5F52-2E37-4F84-9308-2ACA72B1B655}" name="Column6019" dataDxfId="10497"/>
    <tableColumn id="6036" xr3:uid="{6CA9CDAF-3FBA-4D76-A274-10293FCBE769}" name="Column6020" dataDxfId="10496"/>
    <tableColumn id="6037" xr3:uid="{9EDB3B24-CEA2-4172-8F7D-E863A9B676B7}" name="Column6021" dataDxfId="10495"/>
    <tableColumn id="6038" xr3:uid="{B06ECE05-0415-4899-9187-0B4385005221}" name="Column6022" dataDxfId="10494"/>
    <tableColumn id="6039" xr3:uid="{B04988BE-D327-45BA-9EB1-3A5DD90F8BB1}" name="Column6023" dataDxfId="10493"/>
    <tableColumn id="6040" xr3:uid="{3974FE46-D206-4F94-812E-20D86D999198}" name="Column6024" dataDxfId="10492"/>
    <tableColumn id="6041" xr3:uid="{9B5BBF4C-0D56-4A48-AC82-CD7E5FCBF4E0}" name="Column6025" dataDxfId="10491"/>
    <tableColumn id="6042" xr3:uid="{7FA345C5-A395-46EC-B13E-1C631F8E7729}" name="Column6026" dataDxfId="10490"/>
    <tableColumn id="6043" xr3:uid="{0AAC1E7E-25D6-4327-972E-A902D6AF5DEA}" name="Column6027" dataDxfId="10489"/>
    <tableColumn id="6044" xr3:uid="{221CEFA7-964D-41B9-BAD0-D522EAF4228E}" name="Column6028" dataDxfId="10488"/>
    <tableColumn id="6045" xr3:uid="{3EC88C9E-C138-4285-A448-B8A64172511B}" name="Column6029" dataDxfId="10487"/>
    <tableColumn id="6046" xr3:uid="{D4273E01-E6D5-475D-8AC4-37B033F827B7}" name="Column6030" dataDxfId="10486"/>
    <tableColumn id="6047" xr3:uid="{86E71B28-B82A-46A6-8761-74CA9D8FF9BA}" name="Column6031" dataDxfId="10485"/>
    <tableColumn id="6048" xr3:uid="{3C936211-D08D-4DB7-9AFF-DD0B0148F0E3}" name="Column6032" dataDxfId="10484"/>
    <tableColumn id="6049" xr3:uid="{A5BC729B-3E17-48C2-AA04-1D989CB391E6}" name="Column6033" dataDxfId="10483"/>
    <tableColumn id="6050" xr3:uid="{8A0BF7B0-79D3-4831-B7CE-D170C9C29780}" name="Column6034" dataDxfId="10482"/>
    <tableColumn id="6051" xr3:uid="{C5D78C49-84CA-43AE-826C-C83B3B7B1066}" name="Column6035" dataDxfId="10481"/>
    <tableColumn id="6052" xr3:uid="{D2E574B9-8E50-4EFD-9805-D9B908F80509}" name="Column6036" dataDxfId="10480"/>
    <tableColumn id="6053" xr3:uid="{B8D50834-20F4-457F-AF59-C3D68C0A4390}" name="Column6037" dataDxfId="10479"/>
    <tableColumn id="6054" xr3:uid="{D8F07C22-CDC3-4666-AAEF-4817EB1B069D}" name="Column6038" dataDxfId="10478"/>
    <tableColumn id="6055" xr3:uid="{EBA03BFE-41E4-4703-8F4C-F4B6582C6B11}" name="Column6039" dataDxfId="10477"/>
    <tableColumn id="6056" xr3:uid="{CAEAD383-7F5F-4B0F-AFB2-C4B4648D60AB}" name="Column6040" dataDxfId="10476"/>
    <tableColumn id="6057" xr3:uid="{5610E5FF-1C6E-4256-8EDA-058D67D884FE}" name="Column6041" dataDxfId="10475"/>
    <tableColumn id="6058" xr3:uid="{D5BB11F5-C001-451F-8026-88CBBE5E84A5}" name="Column6042" dataDxfId="10474"/>
    <tableColumn id="6059" xr3:uid="{B739EA30-D21A-42F8-9C97-F007E1BD9B6E}" name="Column6043" dataDxfId="10473"/>
    <tableColumn id="6060" xr3:uid="{322A9DDE-3882-4768-9AC8-055444C714EC}" name="Column6044" dataDxfId="10472"/>
    <tableColumn id="6061" xr3:uid="{C82CE072-A7D6-4485-95DD-43C25B6309C3}" name="Column6045" dataDxfId="10471"/>
    <tableColumn id="6062" xr3:uid="{9F5980FD-CDE9-4DF5-8AFD-CF2884421FD7}" name="Column6046" dataDxfId="10470"/>
    <tableColumn id="6063" xr3:uid="{AA8F051D-B089-44C9-BF9E-C52E29EE4448}" name="Column6047" dataDxfId="10469"/>
    <tableColumn id="6064" xr3:uid="{0A643774-6F62-47BB-9FEE-CF7027243C70}" name="Column6048" dataDxfId="10468"/>
    <tableColumn id="6065" xr3:uid="{7BFAECA7-2EAE-4D69-98E5-750CD2E60A54}" name="Column6049" dataDxfId="10467"/>
    <tableColumn id="6066" xr3:uid="{4B496C21-D982-4BE2-A332-D5439E8FC932}" name="Column6050" dataDxfId="10466"/>
    <tableColumn id="6067" xr3:uid="{56680662-9536-43FE-BF99-A7F510C9D738}" name="Column6051" dataDxfId="10465"/>
    <tableColumn id="6068" xr3:uid="{4CBBB747-B04F-4135-8BE6-0024EC322236}" name="Column6052" dataDxfId="10464"/>
    <tableColumn id="6069" xr3:uid="{684F2DED-A370-4D6E-AD1B-C9F566CAA06E}" name="Column6053" dataDxfId="10463"/>
    <tableColumn id="6070" xr3:uid="{7EBD67F7-5AC0-4B3D-9A9B-F28C0687C151}" name="Column6054" dataDxfId="10462"/>
    <tableColumn id="6071" xr3:uid="{38F787A9-D775-430F-93B7-E5881355557A}" name="Column6055" dataDxfId="10461"/>
    <tableColumn id="6072" xr3:uid="{89A6A3D3-9E93-468C-86FC-5CFE908F6EFF}" name="Column6056" dataDxfId="10460"/>
    <tableColumn id="6073" xr3:uid="{04CBB80F-1946-4CDE-8EC0-AB138D25D59A}" name="Column6057" dataDxfId="10459"/>
    <tableColumn id="6074" xr3:uid="{4016552B-C5E4-40F6-A3A6-15A79115C0CD}" name="Column6058" dataDxfId="10458"/>
    <tableColumn id="6075" xr3:uid="{4A01B394-B980-43D7-A352-39411300EE14}" name="Column6059" dataDxfId="10457"/>
    <tableColumn id="6076" xr3:uid="{8D38F924-53F4-4CE1-8517-53DF96650832}" name="Column6060" dataDxfId="10456"/>
    <tableColumn id="6077" xr3:uid="{07368CEF-9236-4F67-BACF-B32107621412}" name="Column6061" dataDxfId="10455"/>
    <tableColumn id="6078" xr3:uid="{90FD9EEE-3B57-417D-9592-F61303F1A2BF}" name="Column6062" dataDxfId="10454"/>
    <tableColumn id="6079" xr3:uid="{45C38022-4585-4E7A-83DB-A34FDC98B89A}" name="Column6063" dataDxfId="10453"/>
    <tableColumn id="6080" xr3:uid="{B422BF7C-A753-44F8-ACF5-B5824A44BCE3}" name="Column6064" dataDxfId="10452"/>
    <tableColumn id="6081" xr3:uid="{D8FEAD98-417D-48A8-A01B-CF54B3254D99}" name="Column6065" dataDxfId="10451"/>
    <tableColumn id="6082" xr3:uid="{29EFE732-2532-49BE-9D2D-7CD080A4E3B3}" name="Column6066" dataDxfId="10450"/>
    <tableColumn id="6083" xr3:uid="{B782DC8D-93F8-4E37-AF87-4EE28C8FE701}" name="Column6067" dataDxfId="10449"/>
    <tableColumn id="6084" xr3:uid="{CB2F9AB2-E2F8-404D-995E-9F8F748FF1AC}" name="Column6068" dataDxfId="10448"/>
    <tableColumn id="6085" xr3:uid="{FEBA837D-4110-422C-9782-088B71909AED}" name="Column6069" dataDxfId="10447"/>
    <tableColumn id="6086" xr3:uid="{EE2BB4CF-63A4-49A2-8C57-1C74F637492A}" name="Column6070" dataDxfId="10446"/>
    <tableColumn id="6087" xr3:uid="{54A14021-27C2-4E41-8677-B7902EA77719}" name="Column6071" dataDxfId="10445"/>
    <tableColumn id="6088" xr3:uid="{2C23C6F6-FEA0-4A53-9307-31C02969FD9F}" name="Column6072" dataDxfId="10444"/>
    <tableColumn id="6089" xr3:uid="{432AE6A8-24D3-4557-8801-70ED15B1F476}" name="Column6073" dataDxfId="10443"/>
    <tableColumn id="6090" xr3:uid="{9D600E63-0F2F-474C-AD20-9B0BDE084DE4}" name="Column6074" dataDxfId="10442"/>
    <tableColumn id="6091" xr3:uid="{6848F0F1-6E75-4F43-B205-5CFF8F0B1B03}" name="Column6075" dataDxfId="10441"/>
    <tableColumn id="6092" xr3:uid="{F510C383-8FFC-4ACE-8A99-F6743FE734A9}" name="Column6076" dataDxfId="10440"/>
    <tableColumn id="6093" xr3:uid="{2ABE9A59-8B47-45D6-ACE2-E14A1EEC3063}" name="Column6077" dataDxfId="10439"/>
    <tableColumn id="6094" xr3:uid="{D1093665-8857-4EF7-B2E3-0F981B69E39C}" name="Column6078" dataDxfId="10438"/>
    <tableColumn id="6095" xr3:uid="{8BBE9786-CDFB-4D83-98D7-71F35039917B}" name="Column6079" dataDxfId="10437"/>
    <tableColumn id="6096" xr3:uid="{FEC7BF3B-5890-48F5-8C6E-43E85FDF6266}" name="Column6080" dataDxfId="10436"/>
    <tableColumn id="6097" xr3:uid="{CFFED703-F097-4EF2-B6CE-F64FB02A0C87}" name="Column6081" dataDxfId="10435"/>
    <tableColumn id="6098" xr3:uid="{F5AA4BA8-5675-4B8F-AE97-C4651F92607A}" name="Column6082" dataDxfId="10434"/>
    <tableColumn id="6099" xr3:uid="{ED229887-FC29-424B-96F1-EAF68C45363E}" name="Column6083" dataDxfId="10433"/>
    <tableColumn id="6100" xr3:uid="{DC246CB2-F1B7-46CE-8731-7A0833E8BEEC}" name="Column6084" dataDxfId="10432"/>
    <tableColumn id="6101" xr3:uid="{2262C535-5F58-4429-BF5E-C0C735B78179}" name="Column6085" dataDxfId="10431"/>
    <tableColumn id="6102" xr3:uid="{7A2E9A80-1A11-495D-BF3C-766AABC8F823}" name="Column6086" dataDxfId="10430"/>
    <tableColumn id="6103" xr3:uid="{11FD725D-736B-4D03-9F71-8D40220DAE72}" name="Column6087" dataDxfId="10429"/>
    <tableColumn id="6104" xr3:uid="{101D6139-E3A5-4345-A8E9-1078129C4D1D}" name="Column6088" dataDxfId="10428"/>
    <tableColumn id="6105" xr3:uid="{EB3621CB-81FC-4FA8-AFE0-4EA4834DB21B}" name="Column6089" dataDxfId="10427"/>
    <tableColumn id="6106" xr3:uid="{39954C2A-32CF-4BC3-9A32-EB57A3173249}" name="Column6090" dataDxfId="10426"/>
    <tableColumn id="6107" xr3:uid="{69B16EAA-A3D4-4F3D-9BFA-86AA698DE748}" name="Column6091" dataDxfId="10425"/>
    <tableColumn id="6108" xr3:uid="{D92FC4E5-08B7-40C9-8EF9-A0DDF7951266}" name="Column6092" dataDxfId="10424"/>
    <tableColumn id="6109" xr3:uid="{0F2CBCDD-EAF7-45F6-BF6F-B548F4EE3BAC}" name="Column6093" dataDxfId="10423"/>
    <tableColumn id="6110" xr3:uid="{F0883ECF-59A3-403D-BEDC-C6CD4C507B2A}" name="Column6094" dataDxfId="10422"/>
    <tableColumn id="6111" xr3:uid="{AE638654-AB3C-4DE0-AB91-EF399E351BAE}" name="Column6095" dataDxfId="10421"/>
    <tableColumn id="6112" xr3:uid="{816F4C72-E8C9-4FCF-BC07-668AFE2E6F58}" name="Column6096" dataDxfId="10420"/>
    <tableColumn id="6113" xr3:uid="{B2AA3F83-5F02-49C5-9BAF-A9C6CFFD6204}" name="Column6097" dataDxfId="10419"/>
    <tableColumn id="6114" xr3:uid="{B16D51B8-543E-4964-8B8A-1E02C7806D2C}" name="Column6098" dataDxfId="10418"/>
    <tableColumn id="6115" xr3:uid="{6B864570-7B6A-4BB4-9C3E-1F8A9DAA9729}" name="Column6099" dataDxfId="10417"/>
    <tableColumn id="6116" xr3:uid="{550ED605-EEE7-4192-BA1F-EAA78D5C9859}" name="Column6100" dataDxfId="10416"/>
    <tableColumn id="6117" xr3:uid="{4B219A56-E25E-4666-8140-04FB9F364A24}" name="Column6101" dataDxfId="10415"/>
    <tableColumn id="6118" xr3:uid="{85CC5ECD-36A4-441B-B3D3-05F98BC314C9}" name="Column6102" dataDxfId="10414"/>
    <tableColumn id="6119" xr3:uid="{D7DF8D06-77DA-4E78-A04B-5D7DA660FF44}" name="Column6103" dataDxfId="10413"/>
    <tableColumn id="6120" xr3:uid="{EEEDCCC1-5421-4F8D-AF4C-A3843DD4A4FE}" name="Column6104" dataDxfId="10412"/>
    <tableColumn id="6121" xr3:uid="{4A1A274C-F7A1-4955-A265-6575571139FA}" name="Column6105" dataDxfId="10411"/>
    <tableColumn id="6122" xr3:uid="{26B85990-9B27-4065-B12C-406CD67B374C}" name="Column6106" dataDxfId="10410"/>
    <tableColumn id="6123" xr3:uid="{F9FA9CD4-A23B-4F51-BC4C-7580CD6D1ED6}" name="Column6107" dataDxfId="10409"/>
    <tableColumn id="6124" xr3:uid="{92124DE9-44FF-4BA8-99F1-B18A05F084E6}" name="Column6108" dataDxfId="10408"/>
    <tableColumn id="6125" xr3:uid="{E23A4418-315F-4C32-BF9B-EEA782FE8958}" name="Column6109" dataDxfId="10407"/>
    <tableColumn id="6126" xr3:uid="{3B2A51F9-6D1A-43BE-A77E-1063823CFAB0}" name="Column6110" dataDxfId="10406"/>
    <tableColumn id="6127" xr3:uid="{3DF659C9-2949-4C81-B665-9DD61F357209}" name="Column6111" dataDxfId="10405"/>
    <tableColumn id="6128" xr3:uid="{C682DC6E-94C2-495D-8A62-B7F3F4035E37}" name="Column6112" dataDxfId="10404"/>
    <tableColumn id="6129" xr3:uid="{9359096E-230A-4BB6-92BD-BC2D6C9121F6}" name="Column6113" dataDxfId="10403"/>
    <tableColumn id="6130" xr3:uid="{2EEB036E-C694-49AA-A111-E99EA782C947}" name="Column6114" dataDxfId="10402"/>
    <tableColumn id="6131" xr3:uid="{2516EF7B-A0A4-42E2-9071-17A607DB0A5F}" name="Column6115" dataDxfId="10401"/>
    <tableColumn id="6132" xr3:uid="{CCB44307-D336-4258-9BF6-8B5ED0919F37}" name="Column6116" dataDxfId="10400"/>
    <tableColumn id="6133" xr3:uid="{3F39177A-D4CE-421E-9F92-2D2CD74D7BA1}" name="Column6117" dataDxfId="10399"/>
    <tableColumn id="6134" xr3:uid="{20392C86-B0D9-4B23-827F-ABACDF4D253D}" name="Column6118" dataDxfId="10398"/>
    <tableColumn id="6135" xr3:uid="{E4F0F3E5-5927-4178-835C-EBD9AD398886}" name="Column6119" dataDxfId="10397"/>
    <tableColumn id="6136" xr3:uid="{E3830BE1-65DC-4ECA-87D5-46C1972BD623}" name="Column6120" dataDxfId="10396"/>
    <tableColumn id="6137" xr3:uid="{890B56AA-832D-47A3-8F60-3DCF080D175E}" name="Column6121" dataDxfId="10395"/>
    <tableColumn id="6138" xr3:uid="{4B737D08-4CDF-4D9D-A816-6CF84B0C0903}" name="Column6122" dataDxfId="10394"/>
    <tableColumn id="6139" xr3:uid="{E60E6F6A-BE8A-43F8-BDC3-C0FAD71B2D32}" name="Column6123" dataDxfId="10393"/>
    <tableColumn id="6140" xr3:uid="{29EF7A74-2391-46DD-B5AD-0AACC09B0F7E}" name="Column6124" dataDxfId="10392"/>
    <tableColumn id="6141" xr3:uid="{693F8366-D5E5-4146-8F44-6EF3CFF7B442}" name="Column6125" dataDxfId="10391"/>
    <tableColumn id="6142" xr3:uid="{FC0269E9-4BE4-49F3-9940-54BACC9628FE}" name="Column6126" dataDxfId="10390"/>
    <tableColumn id="6143" xr3:uid="{A1C87616-6921-4B99-9D8A-4E73A8D4340E}" name="Column6127" dataDxfId="10389"/>
    <tableColumn id="6144" xr3:uid="{AFAB1314-0799-47DB-84AC-14D0F7200D2F}" name="Column6128" dataDxfId="10388"/>
    <tableColumn id="6145" xr3:uid="{D86AC6F2-62C6-4E19-8CE3-1A559779FDD9}" name="Column6129" dataDxfId="10387"/>
    <tableColumn id="6146" xr3:uid="{21265C51-F8B0-4008-ABC6-2CC6788A3741}" name="Column6130" dataDxfId="10386"/>
    <tableColumn id="6147" xr3:uid="{03F9BE7A-8375-4DCF-8F3D-A50CFCA7F8F8}" name="Column6131" dataDxfId="10385"/>
    <tableColumn id="6148" xr3:uid="{6D12E50F-5B2F-438A-B445-8ADB71B1BA38}" name="Column6132" dataDxfId="10384"/>
    <tableColumn id="6149" xr3:uid="{8AC2E850-D052-40D4-80CD-879A282A603E}" name="Column6133" dataDxfId="10383"/>
    <tableColumn id="6150" xr3:uid="{16E6ADEA-9CDF-4FBA-A8D4-EC5A852E988E}" name="Column6134" dataDxfId="10382"/>
    <tableColumn id="6151" xr3:uid="{C45B5209-CD1E-436C-8955-88482BB3CBAC}" name="Column6135" dataDxfId="10381"/>
    <tableColumn id="6152" xr3:uid="{9746EB4E-B322-4242-8CAD-556411FED3D5}" name="Column6136" dataDxfId="10380"/>
    <tableColumn id="6153" xr3:uid="{91A800F2-17F8-4DB1-9304-5C72114A3CA2}" name="Column6137" dataDxfId="10379"/>
    <tableColumn id="6154" xr3:uid="{59710231-9633-4CE9-89CE-01DAC9D26957}" name="Column6138" dataDxfId="10378"/>
    <tableColumn id="6155" xr3:uid="{2EADB71C-67F6-4371-ACC8-CEF9AEF149AA}" name="Column6139" dataDxfId="10377"/>
    <tableColumn id="6156" xr3:uid="{75E29829-6883-40A3-9892-FCBA8047C344}" name="Column6140" dataDxfId="10376"/>
    <tableColumn id="6157" xr3:uid="{EAB11958-890A-4DD0-8B02-B1352B3CC32F}" name="Column6141" dataDxfId="10375"/>
    <tableColumn id="6158" xr3:uid="{A96262B0-86E7-4E0F-8328-5C0354B57392}" name="Column6142" dataDxfId="10374"/>
    <tableColumn id="6159" xr3:uid="{57F6ADF2-9426-41D3-AE86-7199E4F70936}" name="Column6143" dataDxfId="10373"/>
    <tableColumn id="6160" xr3:uid="{9744E6A4-9E80-4AB4-BBB2-2608D69EEA02}" name="Column6144" dataDxfId="10372"/>
    <tableColumn id="6161" xr3:uid="{D82A9421-CF96-4584-B079-4522BB95E343}" name="Column6145" dataDxfId="10371"/>
    <tableColumn id="6162" xr3:uid="{1858E839-C8B8-494F-868C-A409ACB4878B}" name="Column6146" dataDxfId="10370"/>
    <tableColumn id="6163" xr3:uid="{906DA4E0-47D6-45AB-A9C2-9F0EA3A69F02}" name="Column6147" dataDxfId="10369"/>
    <tableColumn id="6164" xr3:uid="{3AEDDB73-1CC7-436A-8FAE-1D667F4DF838}" name="Column6148" dataDxfId="10368"/>
    <tableColumn id="6165" xr3:uid="{1D7B04CD-4473-44A3-8DAB-2D4D84E142FB}" name="Column6149" dataDxfId="10367"/>
    <tableColumn id="6166" xr3:uid="{776CA710-0080-4D91-AF49-A52E3D5BA0A1}" name="Column6150" dataDxfId="10366"/>
    <tableColumn id="6167" xr3:uid="{AF73E669-13E0-4155-A4AB-E624759CBEC9}" name="Column6151" dataDxfId="10365"/>
    <tableColumn id="6168" xr3:uid="{DF33BE52-DC0C-48A8-8CF0-13792D28F884}" name="Column6152" dataDxfId="10364"/>
    <tableColumn id="6169" xr3:uid="{9337D1F3-96E4-4EED-B78D-D78950B3E19B}" name="Column6153" dataDxfId="10363"/>
    <tableColumn id="6170" xr3:uid="{164B46C7-5D25-40BB-8F99-34A2628176AC}" name="Column6154" dataDxfId="10362"/>
    <tableColumn id="6171" xr3:uid="{D32133BC-6FDC-4DA0-BB7D-309461EB3ED7}" name="Column6155" dataDxfId="10361"/>
    <tableColumn id="6172" xr3:uid="{53DD9808-0CD8-44FE-87D2-EDB51FC2578C}" name="Column6156" dataDxfId="10360"/>
    <tableColumn id="6173" xr3:uid="{CAAAD9A2-C901-4642-90D4-DBBE7F55C5B1}" name="Column6157" dataDxfId="10359"/>
    <tableColumn id="6174" xr3:uid="{01531F8F-BBDA-4BA0-A53E-31C958ACBC9B}" name="Column6158" dataDxfId="10358"/>
    <tableColumn id="6175" xr3:uid="{EB98AE2F-8AAD-4E3B-97BB-6E44C1C10D98}" name="Column6159" dataDxfId="10357"/>
    <tableColumn id="6176" xr3:uid="{B3B90BD9-744A-483B-BFDA-81CD65667CC8}" name="Column6160" dataDxfId="10356"/>
    <tableColumn id="6177" xr3:uid="{D74C86EF-6E93-4B7B-811E-F668600419D9}" name="Column6161" dataDxfId="10355"/>
    <tableColumn id="6178" xr3:uid="{3116AD02-8926-4665-99D3-17D715C60E58}" name="Column6162" dataDxfId="10354"/>
    <tableColumn id="6179" xr3:uid="{EE0990D5-01FE-4241-BF84-E4ED5E7586B6}" name="Column6163" dataDxfId="10353"/>
    <tableColumn id="6180" xr3:uid="{61987104-98F8-4E5A-9F91-F80748D188CD}" name="Column6164" dataDxfId="10352"/>
    <tableColumn id="6181" xr3:uid="{1BD0046C-BF80-4779-AE7F-07B8C6C215FC}" name="Column6165" dataDxfId="10351"/>
    <tableColumn id="6182" xr3:uid="{3EE2DF0E-C69F-42BB-9FF2-251D554E050B}" name="Column6166" dataDxfId="10350"/>
    <tableColumn id="6183" xr3:uid="{941098B3-3725-4EB7-8D0F-7855C47ECC39}" name="Column6167" dataDxfId="10349"/>
    <tableColumn id="6184" xr3:uid="{2997A345-A2E8-47F9-86BA-6252DE6B9392}" name="Column6168" dataDxfId="10348"/>
    <tableColumn id="6185" xr3:uid="{23E72E2B-C4F0-4980-AA8D-0D92B9D220DD}" name="Column6169" dataDxfId="10347"/>
    <tableColumn id="6186" xr3:uid="{521A97C4-3DF2-4259-A6E7-9AF3181D78EC}" name="Column6170" dataDxfId="10346"/>
    <tableColumn id="6187" xr3:uid="{E4CB8481-06B6-4D0B-B000-9E542D94EE0E}" name="Column6171" dataDxfId="10345"/>
    <tableColumn id="6188" xr3:uid="{CF465591-0EFA-42CE-B956-FA8C1D3F1EEE}" name="Column6172" dataDxfId="10344"/>
    <tableColumn id="6189" xr3:uid="{E7A7BA87-9227-4843-A04A-575722387638}" name="Column6173" dataDxfId="10343"/>
    <tableColumn id="6190" xr3:uid="{0741A01E-A847-4E25-9BBE-000809D0628D}" name="Column6174" dataDxfId="10342"/>
    <tableColumn id="6191" xr3:uid="{B30ACCDB-4C61-42E5-A815-7707772ADCB0}" name="Column6175" dataDxfId="10341"/>
    <tableColumn id="6192" xr3:uid="{13C5BEA1-E888-4E36-976C-C8D85084E9A6}" name="Column6176" dataDxfId="10340"/>
    <tableColumn id="6193" xr3:uid="{43F7E8F7-82CA-4271-9538-C1406ADF9F01}" name="Column6177" dataDxfId="10339"/>
    <tableColumn id="6194" xr3:uid="{A789ADBE-F2A5-4FE4-91F4-287C79D72B34}" name="Column6178" dataDxfId="10338"/>
    <tableColumn id="6195" xr3:uid="{49307CDB-09E0-40DA-9920-67B767B0DFBF}" name="Column6179" dataDxfId="10337"/>
    <tableColumn id="6196" xr3:uid="{E1CB3C16-F0C5-4782-A175-B5BDE5B6BCD8}" name="Column6180" dataDxfId="10336"/>
    <tableColumn id="6197" xr3:uid="{ED41F5FD-A944-445F-A7CF-C9627F170316}" name="Column6181" dataDxfId="10335"/>
    <tableColumn id="6198" xr3:uid="{798C3FF4-378B-4F9F-A8D1-8278975BC50F}" name="Column6182" dataDxfId="10334"/>
    <tableColumn id="6199" xr3:uid="{67F9D0E3-C63D-46E0-B656-8018C919AD2E}" name="Column6183" dataDxfId="10333"/>
    <tableColumn id="6200" xr3:uid="{9B059335-4615-4189-9A9B-64D06C67F563}" name="Column6184" dataDxfId="10332"/>
    <tableColumn id="6201" xr3:uid="{1D27328B-3290-4D08-8179-71B687E6AE99}" name="Column6185" dataDxfId="10331"/>
    <tableColumn id="6202" xr3:uid="{424932F6-10C9-4521-B61B-BAF3FAA53ADB}" name="Column6186" dataDxfId="10330"/>
    <tableColumn id="6203" xr3:uid="{758A2550-B8F7-477D-89B6-60DE6CC8AA32}" name="Column6187" dataDxfId="10329"/>
    <tableColumn id="6204" xr3:uid="{53F35F1C-4D6A-445D-BAC3-582D8952D628}" name="Column6188" dataDxfId="10328"/>
    <tableColumn id="6205" xr3:uid="{2269D0AA-D259-425D-9B92-D79958CF326A}" name="Column6189" dataDxfId="10327"/>
    <tableColumn id="6206" xr3:uid="{40E2D90C-B061-4681-A008-D19AA7B2A6F3}" name="Column6190" dataDxfId="10326"/>
    <tableColumn id="6207" xr3:uid="{5DF6AEE1-BC89-48FE-AFB4-B44DB0807DC8}" name="Column6191" dataDxfId="10325"/>
    <tableColumn id="6208" xr3:uid="{39B6D942-88E1-4EA2-9330-5B4787BA9997}" name="Column6192" dataDxfId="10324"/>
    <tableColumn id="6209" xr3:uid="{968C8CEC-1996-4A02-B7A2-7C0A75BC1182}" name="Column6193" dataDxfId="10323"/>
    <tableColumn id="6210" xr3:uid="{36C5DD82-76BB-4ED1-AC53-F41F509B7582}" name="Column6194" dataDxfId="10322"/>
    <tableColumn id="6211" xr3:uid="{C6AF7969-2C4C-44D1-B98C-FDB0946E6F93}" name="Column6195" dataDxfId="10321"/>
    <tableColumn id="6212" xr3:uid="{97C69C2D-190D-417C-A255-191AC8EDD091}" name="Column6196" dataDxfId="10320"/>
    <tableColumn id="6213" xr3:uid="{2F28024D-C034-4170-A983-3F7ED3E1F85D}" name="Column6197" dataDxfId="10319"/>
    <tableColumn id="6214" xr3:uid="{B1E670BE-3FCD-4DDE-A3A1-8404ACA0EE3C}" name="Column6198" dataDxfId="10318"/>
    <tableColumn id="6215" xr3:uid="{17645156-3191-4F20-98CA-8384E37D27AA}" name="Column6199" dataDxfId="10317"/>
    <tableColumn id="6216" xr3:uid="{0665AE60-D43E-42F9-8996-369B8CA667E6}" name="Column6200" dataDxfId="10316"/>
    <tableColumn id="6217" xr3:uid="{82F7CBDA-8DEC-457C-8183-0E6B66856BC8}" name="Column6201" dataDxfId="10315"/>
    <tableColumn id="6218" xr3:uid="{E4F0E9CE-7575-4854-8B4F-266AA4F79C8A}" name="Column6202" dataDxfId="10314"/>
    <tableColumn id="6219" xr3:uid="{DCB28A2E-CAB7-4B48-B4D7-C7BCC261D83B}" name="Column6203" dataDxfId="10313"/>
    <tableColumn id="6220" xr3:uid="{2289B762-E834-42C5-8015-41164C1098F2}" name="Column6204" dataDxfId="10312"/>
    <tableColumn id="6221" xr3:uid="{0D5707E3-1CC3-4152-A22F-7418F699CC7E}" name="Column6205" dataDxfId="10311"/>
    <tableColumn id="6222" xr3:uid="{094EF2F4-16F2-4B3D-931C-A6026460BD6E}" name="Column6206" dataDxfId="10310"/>
    <tableColumn id="6223" xr3:uid="{697A76D7-3E2C-426D-B27D-00F73C40E8F7}" name="Column6207" dataDxfId="10309"/>
    <tableColumn id="6224" xr3:uid="{FBF08A95-862A-4F03-AB29-21FCC24BDC0D}" name="Column6208" dataDxfId="10308"/>
    <tableColumn id="6225" xr3:uid="{85F1F94F-4598-410F-B6E3-4FBF5895C336}" name="Column6209" dataDxfId="10307"/>
    <tableColumn id="6226" xr3:uid="{45E88C25-81AE-4C5B-B7AE-9211A10C289B}" name="Column6210" dataDxfId="10306"/>
    <tableColumn id="6227" xr3:uid="{59C8B83C-7F69-4DDF-9D80-12C29B02552A}" name="Column6211" dataDxfId="10305"/>
    <tableColumn id="6228" xr3:uid="{8F12ADEA-EBA8-465A-92D9-AC47AEAD3650}" name="Column6212" dataDxfId="10304"/>
    <tableColumn id="6229" xr3:uid="{04C0CE3B-A9C6-4AE0-A0A2-A9FC25D63ABA}" name="Column6213" dataDxfId="10303"/>
    <tableColumn id="6230" xr3:uid="{AA94DA1E-5161-484A-94C3-69374FB93A86}" name="Column6214" dataDxfId="10302"/>
    <tableColumn id="6231" xr3:uid="{A00283EE-A35A-4111-8CE9-DA469ABCBD57}" name="Column6215" dataDxfId="10301"/>
    <tableColumn id="6232" xr3:uid="{6918893E-295A-4659-8B2C-53DA4424F65B}" name="Column6216" dataDxfId="10300"/>
    <tableColumn id="6233" xr3:uid="{1485118B-30A1-4501-8056-DB48E73E42ED}" name="Column6217" dataDxfId="10299"/>
    <tableColumn id="6234" xr3:uid="{3413B984-1595-4B69-8AFC-9A95E76F1597}" name="Column6218" dataDxfId="10298"/>
    <tableColumn id="6235" xr3:uid="{602339CE-D46A-4D88-ABB2-7B6D9756A93D}" name="Column6219" dataDxfId="10297"/>
    <tableColumn id="6236" xr3:uid="{8D33C8C1-9A59-4E8C-AF35-AFDFC6582BD0}" name="Column6220" dataDxfId="10296"/>
    <tableColumn id="6237" xr3:uid="{90F6789D-997F-48F0-B0ED-ADD6A7F216D8}" name="Column6221" dataDxfId="10295"/>
    <tableColumn id="6238" xr3:uid="{9065D67A-25A7-4F3D-8FF1-418C2E183394}" name="Column6222" dataDxfId="10294"/>
    <tableColumn id="6239" xr3:uid="{FE824179-271C-40D7-B576-13D85017BF32}" name="Column6223" dataDxfId="10293"/>
    <tableColumn id="6240" xr3:uid="{4D6FC616-5618-4FE8-9CF0-444A23D21F7F}" name="Column6224" dataDxfId="10292"/>
    <tableColumn id="6241" xr3:uid="{AA534D26-E7B6-4E5C-8CB5-7D926DDFBC73}" name="Column6225" dataDxfId="10291"/>
    <tableColumn id="6242" xr3:uid="{354B2CDF-B331-4271-9BF4-391978AFB290}" name="Column6226" dataDxfId="10290"/>
    <tableColumn id="6243" xr3:uid="{D2EB80D6-7C98-4417-822F-C52B7AA40840}" name="Column6227" dataDxfId="10289"/>
    <tableColumn id="6244" xr3:uid="{A6D1C2F6-2713-4250-B2FB-4E232D1BA7C8}" name="Column6228" dataDxfId="10288"/>
    <tableColumn id="6245" xr3:uid="{C71A0CD2-6FF2-4271-AE82-BD4DA5F830C7}" name="Column6229" dataDxfId="10287"/>
    <tableColumn id="6246" xr3:uid="{64ADC094-38C2-4A8D-801F-860DD8C406B3}" name="Column6230" dataDxfId="10286"/>
    <tableColumn id="6247" xr3:uid="{9E457ED1-0607-4892-976A-B2823D20FC02}" name="Column6231" dataDxfId="10285"/>
    <tableColumn id="6248" xr3:uid="{41E01440-15E2-4CD3-818C-855B931BC198}" name="Column6232" dataDxfId="10284"/>
    <tableColumn id="6249" xr3:uid="{DCCC0388-EFB7-403F-A385-2FD769028AFE}" name="Column6233" dataDxfId="10283"/>
    <tableColumn id="6250" xr3:uid="{6DC1350D-EDB9-40CE-85D0-DFCB8CB1AB23}" name="Column6234" dataDxfId="10282"/>
    <tableColumn id="6251" xr3:uid="{45E746EA-A3A8-4262-91E0-5B96749C0AEE}" name="Column6235" dataDxfId="10281"/>
    <tableColumn id="6252" xr3:uid="{F4424479-917E-4798-8EAD-CCA8A5597B12}" name="Column6236" dataDxfId="10280"/>
    <tableColumn id="6253" xr3:uid="{C8CD782F-B726-4E79-8C5F-8143C1FEC484}" name="Column6237" dataDxfId="10279"/>
    <tableColumn id="6254" xr3:uid="{7C15DB11-A48D-49A5-8BA2-E8DF33331DCE}" name="Column6238" dataDxfId="10278"/>
    <tableColumn id="6255" xr3:uid="{5FB97B8E-8C82-4627-AD39-866FF191CAB5}" name="Column6239" dataDxfId="10277"/>
    <tableColumn id="6256" xr3:uid="{592619AB-4F38-4428-97EF-FB9794286E63}" name="Column6240" dataDxfId="10276"/>
    <tableColumn id="6257" xr3:uid="{093799D1-FFF0-4A9D-949C-FAF32140D1EA}" name="Column6241" dataDxfId="10275"/>
    <tableColumn id="6258" xr3:uid="{D4840897-AB61-4405-B2BF-5D1B95EBFDE6}" name="Column6242" dataDxfId="10274"/>
    <tableColumn id="6259" xr3:uid="{C64F547C-AF93-49FD-B487-8F3F610DBFB4}" name="Column6243" dataDxfId="10273"/>
    <tableColumn id="6260" xr3:uid="{5BC5148D-4CF4-478B-AA32-0B1E20C97B83}" name="Column6244" dataDxfId="10272"/>
    <tableColumn id="6261" xr3:uid="{C840387D-F5A8-4E5A-921B-3C9430946463}" name="Column6245" dataDxfId="10271"/>
    <tableColumn id="6262" xr3:uid="{D23D5FEF-3F58-4665-9404-7D97CFE000C8}" name="Column6246" dataDxfId="10270"/>
    <tableColumn id="6263" xr3:uid="{6545D2E9-36BB-46B4-A426-CEA7FD04776A}" name="Column6247" dataDxfId="10269"/>
    <tableColumn id="6264" xr3:uid="{736F90B0-B795-4B45-BC15-3D757FA0C50A}" name="Column6248" dataDxfId="10268"/>
    <tableColumn id="6265" xr3:uid="{3C9A4DED-954F-4F2F-93B2-D47E4F71D8C8}" name="Column6249" dataDxfId="10267"/>
    <tableColumn id="6266" xr3:uid="{6E5A86B0-38FB-4505-851D-D0EC09DE68AC}" name="Column6250" dataDxfId="10266"/>
    <tableColumn id="6267" xr3:uid="{C7429CF7-3917-45AC-A4DB-F15DE6694163}" name="Column6251" dataDxfId="10265"/>
    <tableColumn id="6268" xr3:uid="{560DBD9E-C3D5-48AF-B5A5-8280257306AB}" name="Column6252" dataDxfId="10264"/>
    <tableColumn id="6269" xr3:uid="{F6E6E3B7-45EE-4112-B8EF-8BF26F718226}" name="Column6253" dataDxfId="10263"/>
    <tableColumn id="6270" xr3:uid="{3FAB962C-7AD8-49D4-AB75-811FEDB4F98F}" name="Column6254" dataDxfId="10262"/>
    <tableColumn id="6271" xr3:uid="{8C77831D-C30E-47C1-925A-F341846AA5FF}" name="Column6255" dataDxfId="10261"/>
    <tableColumn id="6272" xr3:uid="{5710895C-853C-4C56-B3A6-83A638AA26B9}" name="Column6256" dataDxfId="10260"/>
    <tableColumn id="6273" xr3:uid="{AFA2F2E6-8647-4962-8E6E-E4E030663CBA}" name="Column6257" dataDxfId="10259"/>
    <tableColumn id="6274" xr3:uid="{E1729299-9D5C-4F0E-90B8-92DD685F0034}" name="Column6258" dataDxfId="10258"/>
    <tableColumn id="6275" xr3:uid="{59420ED1-346E-48A1-8A02-E6A90A0A33AC}" name="Column6259" dataDxfId="10257"/>
    <tableColumn id="6276" xr3:uid="{1BE53B04-4D4A-41CF-BEBF-56E0982D3380}" name="Column6260" dataDxfId="10256"/>
    <tableColumn id="6277" xr3:uid="{A87DFD2D-EB0E-4CC1-83BB-4A626432826C}" name="Column6261" dataDxfId="10255"/>
    <tableColumn id="6278" xr3:uid="{D6DF45A9-2978-48EC-9484-EA8AB2F9ED5F}" name="Column6262" dataDxfId="10254"/>
    <tableColumn id="6279" xr3:uid="{8BCE2C12-938F-4AD6-8BC0-D5D20C3D09F9}" name="Column6263" dataDxfId="10253"/>
    <tableColumn id="6280" xr3:uid="{D73164E2-534F-4608-A89E-50C3FF878A24}" name="Column6264" dataDxfId="10252"/>
    <tableColumn id="6281" xr3:uid="{768515B0-6442-4F5E-87F6-644DE944D52D}" name="Column6265" dataDxfId="10251"/>
    <tableColumn id="6282" xr3:uid="{558071D5-7FD6-4E0F-A691-A3511C07D223}" name="Column6266" dataDxfId="10250"/>
    <tableColumn id="6283" xr3:uid="{55ED4CD6-D5D1-489A-AF2F-46370A901BD9}" name="Column6267" dataDxfId="10249"/>
    <tableColumn id="6284" xr3:uid="{20D73EE1-DE7D-42F3-9E6E-6CCBB0D576DA}" name="Column6268" dataDxfId="10248"/>
    <tableColumn id="6285" xr3:uid="{3EBE31DD-F8A4-4F4C-A42C-9644332AF7F0}" name="Column6269" dataDxfId="10247"/>
    <tableColumn id="6286" xr3:uid="{0B05EA98-C98F-4817-A5EA-3455A00B6592}" name="Column6270" dataDxfId="10246"/>
    <tableColumn id="6287" xr3:uid="{8C332A70-4E0C-4709-ADA7-A548AFAE4101}" name="Column6271" dataDxfId="10245"/>
    <tableColumn id="6288" xr3:uid="{1ED1360C-35A9-4A8E-9329-69AF2F12B38C}" name="Column6272" dataDxfId="10244"/>
    <tableColumn id="6289" xr3:uid="{E54FBDDB-D606-4D40-AC66-8E7F03F6BC9F}" name="Column6273" dataDxfId="10243"/>
    <tableColumn id="6290" xr3:uid="{32DC0AC3-FBC4-401E-A92D-9F9369BA62A7}" name="Column6274" dataDxfId="10242"/>
    <tableColumn id="6291" xr3:uid="{3426851F-3DE2-4FCD-8D90-41394FA79AF3}" name="Column6275" dataDxfId="10241"/>
    <tableColumn id="6292" xr3:uid="{80F4414E-90FC-48CF-983B-21E7784A57B8}" name="Column6276" dataDxfId="10240"/>
    <tableColumn id="6293" xr3:uid="{488E6377-1148-4E6B-BC3D-71E45E568830}" name="Column6277" dataDxfId="10239"/>
    <tableColumn id="6294" xr3:uid="{BB04B989-083D-46CF-BE17-8668D6A51972}" name="Column6278" dataDxfId="10238"/>
    <tableColumn id="6295" xr3:uid="{078D4F7C-C9CE-42C9-A306-15A767F00D50}" name="Column6279" dataDxfId="10237"/>
    <tableColumn id="6296" xr3:uid="{C2B0DAF3-CC76-4F50-BE7D-72F04E93B7CE}" name="Column6280" dataDxfId="10236"/>
    <tableColumn id="6297" xr3:uid="{98D7A336-AE56-483A-9B0A-9DEC8EABD074}" name="Column6281" dataDxfId="10235"/>
    <tableColumn id="6298" xr3:uid="{D1B081C7-F3FE-4B26-9B0E-0C43C357F69F}" name="Column6282" dataDxfId="10234"/>
    <tableColumn id="6299" xr3:uid="{ACCE98A9-F019-44B7-B2FF-CFF0E695DC82}" name="Column6283" dataDxfId="10233"/>
    <tableColumn id="6300" xr3:uid="{1C2F7F15-19EB-43E0-8F21-9A1B0933C052}" name="Column6284" dataDxfId="10232"/>
    <tableColumn id="6301" xr3:uid="{791340F9-80C9-4D60-8BF2-3E97F40EF409}" name="Column6285" dataDxfId="10231"/>
    <tableColumn id="6302" xr3:uid="{162EE8DA-1C9F-4A98-8743-61D9796AA72A}" name="Column6286" dataDxfId="10230"/>
    <tableColumn id="6303" xr3:uid="{0D4F8A01-081B-417C-972D-6971BEC678C4}" name="Column6287" dataDxfId="10229"/>
    <tableColumn id="6304" xr3:uid="{3AFDE7D0-83AB-49F5-9CD6-4DA627AC890D}" name="Column6288" dataDxfId="10228"/>
    <tableColumn id="6305" xr3:uid="{4C47E1FF-08F9-415C-98C3-83E02440FCB7}" name="Column6289" dataDxfId="10227"/>
    <tableColumn id="6306" xr3:uid="{9CC8872D-3C27-48F5-9834-425ED5C4A4CC}" name="Column6290" dataDxfId="10226"/>
    <tableColumn id="6307" xr3:uid="{82325038-D1A0-47A9-837C-9B55A8FC0369}" name="Column6291" dataDxfId="10225"/>
    <tableColumn id="6308" xr3:uid="{9DB80F31-C445-4249-9377-24FF40813B27}" name="Column6292" dataDxfId="10224"/>
    <tableColumn id="6309" xr3:uid="{9CC0A8C6-538F-4DCE-96B3-B54A9552746D}" name="Column6293" dataDxfId="10223"/>
    <tableColumn id="6310" xr3:uid="{9A1D5116-FB13-4D24-B464-074C3306E798}" name="Column6294" dataDxfId="10222"/>
    <tableColumn id="6311" xr3:uid="{0F17D49B-E1BB-493F-A69E-F0D0439756B7}" name="Column6295" dataDxfId="10221"/>
    <tableColumn id="6312" xr3:uid="{1538ECCA-C2F2-4440-AF82-D9F973C07213}" name="Column6296" dataDxfId="10220"/>
    <tableColumn id="6313" xr3:uid="{C589F22A-59C5-4015-BE6C-499FE7691B3D}" name="Column6297" dataDxfId="10219"/>
    <tableColumn id="6314" xr3:uid="{CAD163F4-B818-42CE-9E90-D4B42F146422}" name="Column6298" dataDxfId="10218"/>
    <tableColumn id="6315" xr3:uid="{9F08C656-AB3D-43C4-886E-686FE07F9C19}" name="Column6299" dataDxfId="10217"/>
    <tableColumn id="6316" xr3:uid="{D071799C-910C-4530-9EB2-02216CCA8E3D}" name="Column6300" dataDxfId="10216"/>
    <tableColumn id="6317" xr3:uid="{64C18816-3431-4A93-82BE-6C9359FEB76E}" name="Column6301" dataDxfId="10215"/>
    <tableColumn id="6318" xr3:uid="{BEE75B48-F352-44D3-8A88-C8617F4FB4D2}" name="Column6302" dataDxfId="10214"/>
    <tableColumn id="6319" xr3:uid="{DE335FE0-A36A-4D89-AC7C-D5692C0E7955}" name="Column6303" dataDxfId="10213"/>
    <tableColumn id="6320" xr3:uid="{28BF6D5A-3A34-40B5-AE5C-C5F48F93EE94}" name="Column6304" dataDxfId="10212"/>
    <tableColumn id="6321" xr3:uid="{0B16D468-F6D6-4C7A-85B2-039E86EF1E00}" name="Column6305" dataDxfId="10211"/>
    <tableColumn id="6322" xr3:uid="{37DDA7E3-83A2-42E6-9F32-A44EB8969089}" name="Column6306" dataDxfId="10210"/>
    <tableColumn id="6323" xr3:uid="{9EA89E0A-B1A4-44FA-8F8D-213B7AA5819B}" name="Column6307" dataDxfId="10209"/>
    <tableColumn id="6324" xr3:uid="{A6C2AFAD-E5B8-4986-9D09-186AB907F109}" name="Column6308" dataDxfId="10208"/>
    <tableColumn id="6325" xr3:uid="{339663BE-7413-421E-BBA3-6A3C35475215}" name="Column6309" dataDxfId="10207"/>
    <tableColumn id="6326" xr3:uid="{A5210A42-1529-4E4C-A20E-98DBC52B11AE}" name="Column6310" dataDxfId="10206"/>
    <tableColumn id="6327" xr3:uid="{F6291BEF-E3F6-44F3-AE5F-80EDF8E3CA0F}" name="Column6311" dataDxfId="10205"/>
    <tableColumn id="6328" xr3:uid="{5D638589-92F1-49DD-8CBC-2F8664FBE34C}" name="Column6312" dataDxfId="10204"/>
    <tableColumn id="6329" xr3:uid="{0FCE4665-1366-4B17-94C2-0400AE1DF2A5}" name="Column6313" dataDxfId="10203"/>
    <tableColumn id="6330" xr3:uid="{C633E55D-1BEE-4957-85CB-49245B5734D1}" name="Column6314" dataDxfId="10202"/>
    <tableColumn id="6331" xr3:uid="{5E63D9E0-33F3-4837-96C7-8C6023891BE1}" name="Column6315" dataDxfId="10201"/>
    <tableColumn id="6332" xr3:uid="{561593C4-CE75-4D34-8308-D33E374E75C0}" name="Column6316" dataDxfId="10200"/>
    <tableColumn id="6333" xr3:uid="{C328A2FA-EE1C-48C3-A7C5-351FA8DED88B}" name="Column6317" dataDxfId="10199"/>
    <tableColumn id="6334" xr3:uid="{01DC5EAB-A05A-463A-A6B9-8DEB69169433}" name="Column6318" dataDxfId="10198"/>
    <tableColumn id="6335" xr3:uid="{F6A96C0C-0128-4845-96B6-77EAF7570198}" name="Column6319" dataDxfId="10197"/>
    <tableColumn id="6336" xr3:uid="{9946F315-E72A-4123-996D-431C8B86D20B}" name="Column6320" dataDxfId="10196"/>
    <tableColumn id="6337" xr3:uid="{EAB8F925-FCF4-4F56-BBCC-B9DA4BD32036}" name="Column6321" dataDxfId="10195"/>
    <tableColumn id="6338" xr3:uid="{71FCF87B-6E67-4840-8FC2-EF6A601AAAFF}" name="Column6322" dataDxfId="10194"/>
    <tableColumn id="6339" xr3:uid="{04A52559-3A82-4D80-A6D2-54D8F30F4811}" name="Column6323" dataDxfId="10193"/>
    <tableColumn id="6340" xr3:uid="{38E0E880-C791-4E95-9F45-BFDC2757B925}" name="Column6324" dataDxfId="10192"/>
    <tableColumn id="6341" xr3:uid="{63215552-620E-44B2-9C7A-57804988C9CF}" name="Column6325" dataDxfId="10191"/>
    <tableColumn id="6342" xr3:uid="{762D6D96-5DBE-4CFA-B8B5-60F684D47E1D}" name="Column6326" dataDxfId="10190"/>
    <tableColumn id="6343" xr3:uid="{929F56CF-97BE-45AB-9275-585C96D3066D}" name="Column6327" dataDxfId="10189"/>
    <tableColumn id="6344" xr3:uid="{373B75F5-7396-4CAC-9575-780F856592F3}" name="Column6328" dataDxfId="10188"/>
    <tableColumn id="6345" xr3:uid="{E5A1CA74-E1A0-438F-9804-83619538B7CE}" name="Column6329" dataDxfId="10187"/>
    <tableColumn id="6346" xr3:uid="{EC426882-0E37-4579-B6FC-9D3E57C80585}" name="Column6330" dataDxfId="10186"/>
    <tableColumn id="6347" xr3:uid="{17F8C7A7-DD87-4B00-8AE8-6252561C32AE}" name="Column6331" dataDxfId="10185"/>
    <tableColumn id="6348" xr3:uid="{51CCB261-BBCA-425A-8737-0EA99395DFF4}" name="Column6332" dataDxfId="10184"/>
    <tableColumn id="6349" xr3:uid="{C63523DA-394A-4EBC-86AA-29E37FD6C651}" name="Column6333" dataDxfId="10183"/>
    <tableColumn id="6350" xr3:uid="{E337EDB2-1529-4AF2-82C8-DBD5A578111F}" name="Column6334" dataDxfId="10182"/>
    <tableColumn id="6351" xr3:uid="{DC1BE375-D381-41B2-9DD6-257DF8EFA267}" name="Column6335" dataDxfId="10181"/>
    <tableColumn id="6352" xr3:uid="{8EC1690F-3118-4C47-A14A-521F289321B2}" name="Column6336" dataDxfId="10180"/>
    <tableColumn id="6353" xr3:uid="{40E06FD1-5F3D-48D1-99CD-6DF89E175E75}" name="Column6337" dataDxfId="10179"/>
    <tableColumn id="6354" xr3:uid="{B0E3D799-1238-40FB-9A13-A2246F7C09AE}" name="Column6338" dataDxfId="10178"/>
    <tableColumn id="6355" xr3:uid="{B94F0986-1333-43B1-9F44-3CF1AC4DAB71}" name="Column6339" dataDxfId="10177"/>
    <tableColumn id="6356" xr3:uid="{C0FDEEF3-03FB-437E-AAFC-4582C61F4C57}" name="Column6340" dataDxfId="10176"/>
    <tableColumn id="6357" xr3:uid="{A47EE09E-CDB6-4765-AB1F-72FD5DE962C3}" name="Column6341" dataDxfId="10175"/>
    <tableColumn id="6358" xr3:uid="{7F0EF0C1-A542-4211-8EFF-243C8B07DE4E}" name="Column6342" dataDxfId="10174"/>
    <tableColumn id="6359" xr3:uid="{C8F8489E-4B8F-4139-A875-A0C62A634BE3}" name="Column6343" dataDxfId="10173"/>
    <tableColumn id="6360" xr3:uid="{5031D5D7-CDD0-4F57-8228-8EA888A537E8}" name="Column6344" dataDxfId="10172"/>
    <tableColumn id="6361" xr3:uid="{4B03751E-C441-415A-B652-12E01455513C}" name="Column6345" dataDxfId="10171"/>
    <tableColumn id="6362" xr3:uid="{EA412553-07F1-4759-9CEA-549A9E23FCD2}" name="Column6346" dataDxfId="10170"/>
    <tableColumn id="6363" xr3:uid="{F0E2960A-81DE-4B92-9171-68A197CDAC15}" name="Column6347" dataDxfId="10169"/>
    <tableColumn id="6364" xr3:uid="{1675A7C1-3AC9-4F0F-BD04-0AA201F0A91B}" name="Column6348" dataDxfId="10168"/>
    <tableColumn id="6365" xr3:uid="{B5D80709-91EE-48ED-B2CC-CFC5475BC38D}" name="Column6349" dataDxfId="10167"/>
    <tableColumn id="6366" xr3:uid="{C6F2CE3B-0FD0-4147-AF87-27FA290DB001}" name="Column6350" dataDxfId="10166"/>
    <tableColumn id="6367" xr3:uid="{EA6763A9-2641-4E28-8282-00AD38FC61F6}" name="Column6351" dataDxfId="10165"/>
    <tableColumn id="6368" xr3:uid="{6FF1D2A0-97E5-4781-8CF7-853598C58F8E}" name="Column6352" dataDxfId="10164"/>
    <tableColumn id="6369" xr3:uid="{941C3D17-34DB-4898-B614-14F970BE0457}" name="Column6353" dataDxfId="10163"/>
    <tableColumn id="6370" xr3:uid="{C82AB67E-AC58-4CFA-BD23-68F53FAB98DA}" name="Column6354" dataDxfId="10162"/>
    <tableColumn id="6371" xr3:uid="{F8189DB1-3AEA-48DE-AC01-A49A989A1E58}" name="Column6355" dataDxfId="10161"/>
    <tableColumn id="6372" xr3:uid="{A714D00F-FB5D-4823-81D5-3B9AF572E77C}" name="Column6356" dataDxfId="10160"/>
    <tableColumn id="6373" xr3:uid="{5465B6F6-4AEF-4C45-9000-434E35D558F2}" name="Column6357" dataDxfId="10159"/>
    <tableColumn id="6374" xr3:uid="{975A194F-E764-448F-B3BA-0A8306555B39}" name="Column6358" dataDxfId="10158"/>
    <tableColumn id="6375" xr3:uid="{CA95870F-0D4B-47DF-A5A5-ABAB9475AF16}" name="Column6359" dataDxfId="10157"/>
    <tableColumn id="6376" xr3:uid="{7899B50B-876B-4DC9-9451-52B1FCC97708}" name="Column6360" dataDxfId="10156"/>
    <tableColumn id="6377" xr3:uid="{1BCFB569-E66D-490D-AC96-639D553D6BAC}" name="Column6361" dataDxfId="10155"/>
    <tableColumn id="6378" xr3:uid="{AB4CA5FA-093B-4590-A349-57E7159897C8}" name="Column6362" dataDxfId="10154"/>
    <tableColumn id="6379" xr3:uid="{F74E81C1-5553-4C3E-A3B2-1F31A75C8ECB}" name="Column6363" dataDxfId="10153"/>
    <tableColumn id="6380" xr3:uid="{3AAD8CBC-0F74-41A6-BDAF-AFBF889BEEFD}" name="Column6364" dataDxfId="10152"/>
    <tableColumn id="6381" xr3:uid="{50AF6F6E-C4A1-4666-A0CC-0BDFAC81BF29}" name="Column6365" dataDxfId="10151"/>
    <tableColumn id="6382" xr3:uid="{77B040FA-AD76-432F-8E99-1C490EE1580F}" name="Column6366" dataDxfId="10150"/>
    <tableColumn id="6383" xr3:uid="{9F8C048D-D31A-4EE1-9389-3233424D27B2}" name="Column6367" dataDxfId="10149"/>
    <tableColumn id="6384" xr3:uid="{396BF7DC-EE28-474C-A332-AF0E4505886C}" name="Column6368" dataDxfId="10148"/>
    <tableColumn id="6385" xr3:uid="{8F488AD1-4083-4F40-85CD-62DF37CCF607}" name="Column6369" dataDxfId="10147"/>
    <tableColumn id="6386" xr3:uid="{0B7117F3-66AD-4CAC-B75A-A1D48B807B02}" name="Column6370" dataDxfId="10146"/>
    <tableColumn id="6387" xr3:uid="{F8874CE7-592E-43EB-B65C-14C648FCBA9D}" name="Column6371" dataDxfId="10145"/>
    <tableColumn id="6388" xr3:uid="{1F027AD1-85BF-4821-BADD-56E6F0B36B94}" name="Column6372" dataDxfId="10144"/>
    <tableColumn id="6389" xr3:uid="{B693C591-EFEF-4E31-BB24-BB9B65E6743B}" name="Column6373" dataDxfId="10143"/>
    <tableColumn id="6390" xr3:uid="{67E0CBB4-9672-49E0-AE32-8AC14C70A136}" name="Column6374" dataDxfId="10142"/>
    <tableColumn id="6391" xr3:uid="{AB5BBE56-1EF1-48FB-AADE-33B440254CAF}" name="Column6375" dataDxfId="10141"/>
    <tableColumn id="6392" xr3:uid="{4755F871-1E2A-475F-8965-8D92F31C9DB9}" name="Column6376" dataDxfId="10140"/>
    <tableColumn id="6393" xr3:uid="{DB2B7AF2-585E-4CDD-A6A2-6EC9AD706D02}" name="Column6377" dataDxfId="10139"/>
    <tableColumn id="6394" xr3:uid="{E4E64917-CC1F-4793-892C-2D45AB876AD4}" name="Column6378" dataDxfId="10138"/>
    <tableColumn id="6395" xr3:uid="{612DBBBE-481B-4A62-8DC9-ABD61EDCA4C6}" name="Column6379" dataDxfId="10137"/>
    <tableColumn id="6396" xr3:uid="{B70F19D0-3394-48A4-87D3-78E606E6ECD2}" name="Column6380" dataDxfId="10136"/>
    <tableColumn id="6397" xr3:uid="{AD008226-4445-4EB8-9DEA-D51CECD26516}" name="Column6381" dataDxfId="10135"/>
    <tableColumn id="6398" xr3:uid="{D6CAF114-45A3-4B8D-BFF8-DC0B23DCDC38}" name="Column6382" dataDxfId="10134"/>
    <tableColumn id="6399" xr3:uid="{2E1EF7C9-FF06-47DE-8385-E4840718FFCD}" name="Column6383" dataDxfId="10133"/>
    <tableColumn id="6400" xr3:uid="{44E39496-CEFF-40CD-AA02-FEB1FA3C7F9C}" name="Column6384" dataDxfId="10132"/>
    <tableColumn id="6401" xr3:uid="{6C442010-7680-4007-BA4E-3EF6532C7C9C}" name="Column6385" dataDxfId="10131"/>
    <tableColumn id="6402" xr3:uid="{ABBE3DA3-428E-419C-A38C-33C81960798C}" name="Column6386" dataDxfId="10130"/>
    <tableColumn id="6403" xr3:uid="{5E22F749-2FE1-4ACC-88C8-9CA66819500C}" name="Column6387" dataDxfId="10129"/>
    <tableColumn id="6404" xr3:uid="{949537C4-617F-49A9-AA56-05B8A321BCB8}" name="Column6388" dataDxfId="10128"/>
    <tableColumn id="6405" xr3:uid="{E59BF1D8-3DFD-47DC-B651-5D863FB56057}" name="Column6389" dataDxfId="10127"/>
    <tableColumn id="6406" xr3:uid="{71B7F645-D12E-4FD5-93D3-5AE5D1AC6BE1}" name="Column6390" dataDxfId="10126"/>
    <tableColumn id="6407" xr3:uid="{6D5621A1-742B-483E-860D-9984505A81E7}" name="Column6391" dataDxfId="10125"/>
    <tableColumn id="6408" xr3:uid="{1118DF9E-1924-487F-A03C-C6C6837BF586}" name="Column6392" dataDxfId="10124"/>
    <tableColumn id="6409" xr3:uid="{819AEA11-FF42-4761-86CD-1B9D2E98D5A1}" name="Column6393" dataDxfId="10123"/>
    <tableColumn id="6410" xr3:uid="{C1D407BF-0D99-4C44-853C-1618151B0A2C}" name="Column6394" dataDxfId="10122"/>
    <tableColumn id="6411" xr3:uid="{33F37F8A-3A73-436C-8674-5E009CE8C58E}" name="Column6395" dataDxfId="10121"/>
    <tableColumn id="6412" xr3:uid="{F274385A-B03B-4C56-8CED-A70D1E1B45E3}" name="Column6396" dataDxfId="10120"/>
    <tableColumn id="6413" xr3:uid="{95F95C24-460B-43D0-8F9A-D22FCA58B56A}" name="Column6397" dataDxfId="10119"/>
    <tableColumn id="6414" xr3:uid="{11ED9E33-04FD-4529-8E51-71F4B109E543}" name="Column6398" dataDxfId="10118"/>
    <tableColumn id="6415" xr3:uid="{7A59D1F1-8CC9-475C-8605-48143AAECADF}" name="Column6399" dataDxfId="10117"/>
    <tableColumn id="6416" xr3:uid="{4CB76EB3-8A01-4082-8502-F17B85187E39}" name="Column6400" dataDxfId="10116"/>
    <tableColumn id="6417" xr3:uid="{A379969F-32E1-4796-B291-5B21D982D364}" name="Column6401" dataDxfId="10115"/>
    <tableColumn id="6418" xr3:uid="{B480631E-E1D4-442F-8BC2-189246223230}" name="Column6402" dataDxfId="10114"/>
    <tableColumn id="6419" xr3:uid="{1C35872E-CC93-4DD6-9F5B-E3440C276FAE}" name="Column6403" dataDxfId="10113"/>
    <tableColumn id="6420" xr3:uid="{14B22A78-8DCB-4665-8C68-94C3AD9E4DE1}" name="Column6404" dataDxfId="10112"/>
    <tableColumn id="6421" xr3:uid="{61791E6C-7A91-4643-81A1-4A87CCECFE02}" name="Column6405" dataDxfId="10111"/>
    <tableColumn id="6422" xr3:uid="{37027CF7-C688-4C37-92B1-C7E933EA62BE}" name="Column6406" dataDxfId="10110"/>
    <tableColumn id="6423" xr3:uid="{F07B0729-2E19-44B1-B354-449B20AAFDB6}" name="Column6407" dataDxfId="10109"/>
    <tableColumn id="6424" xr3:uid="{37902E9E-2B40-4F9E-B04F-551996F8C69D}" name="Column6408" dataDxfId="10108"/>
    <tableColumn id="6425" xr3:uid="{858DF383-0FC6-4A10-848C-8B0D4D39B112}" name="Column6409" dataDxfId="10107"/>
    <tableColumn id="6426" xr3:uid="{913D3B2A-69F1-48AA-829B-B1012F9F85AE}" name="Column6410" dataDxfId="10106"/>
    <tableColumn id="6427" xr3:uid="{ECE4FBFE-7DD1-4411-B592-85C6AC36DF0B}" name="Column6411" dataDxfId="10105"/>
    <tableColumn id="6428" xr3:uid="{DA2EA83F-CAFE-4A98-818F-8719B76FDA12}" name="Column6412" dataDxfId="10104"/>
    <tableColumn id="6429" xr3:uid="{B1CA5D3C-12BF-4590-B277-BEA6F4ED84C8}" name="Column6413" dataDxfId="10103"/>
    <tableColumn id="6430" xr3:uid="{2B0F6B47-CF5B-4322-8929-F8A38825DE12}" name="Column6414" dataDxfId="10102"/>
    <tableColumn id="6431" xr3:uid="{AD2EE9B1-AAB5-4537-9E2C-A7F85440A195}" name="Column6415" dataDxfId="10101"/>
    <tableColumn id="6432" xr3:uid="{0C4A1615-3645-4B05-9B37-471FADD034B7}" name="Column6416" dataDxfId="10100"/>
    <tableColumn id="6433" xr3:uid="{4F8E9DA3-644E-41B3-A7EC-13B587A460CE}" name="Column6417" dataDxfId="10099"/>
    <tableColumn id="6434" xr3:uid="{EEA026FD-C509-4452-A470-6C1177D4DEAA}" name="Column6418" dataDxfId="10098"/>
    <tableColumn id="6435" xr3:uid="{F5DE9417-1B29-4096-8C87-6D3E58D48155}" name="Column6419" dataDxfId="10097"/>
    <tableColumn id="6436" xr3:uid="{532CEFB4-FE38-4326-936D-F07F7F54ACB1}" name="Column6420" dataDxfId="10096"/>
    <tableColumn id="6437" xr3:uid="{1FC7399F-C0C2-4380-87E6-5D44909FECBB}" name="Column6421" dataDxfId="10095"/>
    <tableColumn id="6438" xr3:uid="{E65BDA43-2672-4C82-AA8E-773CA4576361}" name="Column6422" dataDxfId="10094"/>
    <tableColumn id="6439" xr3:uid="{F043167F-5DA8-4E9C-B7FF-AD217CF977D9}" name="Column6423" dataDxfId="10093"/>
    <tableColumn id="6440" xr3:uid="{8D5549CA-038B-4AA9-B845-495E3B510379}" name="Column6424" dataDxfId="10092"/>
    <tableColumn id="6441" xr3:uid="{CBDC9BA1-9AE4-4238-846A-C784850C0DCB}" name="Column6425" dataDxfId="10091"/>
    <tableColumn id="6442" xr3:uid="{5EB4A0EF-B198-4970-A1F5-878173246401}" name="Column6426" dataDxfId="10090"/>
    <tableColumn id="6443" xr3:uid="{A4B5407E-65C5-45FD-B526-F10192163771}" name="Column6427" dataDxfId="10089"/>
    <tableColumn id="6444" xr3:uid="{BE571C70-AD8C-4C76-B7B4-C2BFB412324B}" name="Column6428" dataDxfId="10088"/>
    <tableColumn id="6445" xr3:uid="{616479A8-70BA-42D1-AF90-E184A1CFB3ED}" name="Column6429" dataDxfId="10087"/>
    <tableColumn id="6446" xr3:uid="{E04D6E93-CCB9-4237-A104-FBBFB9073F95}" name="Column6430" dataDxfId="10086"/>
    <tableColumn id="6447" xr3:uid="{B9C1726B-B779-4E88-965F-DCB03279D844}" name="Column6431" dataDxfId="10085"/>
    <tableColumn id="6448" xr3:uid="{7C32FC94-7DB5-4679-AE35-0217F07029A1}" name="Column6432" dataDxfId="10084"/>
    <tableColumn id="6449" xr3:uid="{F083C3D1-96D4-4E75-8416-3AFB11D1F18A}" name="Column6433" dataDxfId="10083"/>
    <tableColumn id="6450" xr3:uid="{861F8BD2-90E6-4B46-8907-EA0A7B9496D4}" name="Column6434" dataDxfId="10082"/>
    <tableColumn id="6451" xr3:uid="{EA441612-F8A3-47D7-93AC-77853BD6A6F0}" name="Column6435" dataDxfId="10081"/>
    <tableColumn id="6452" xr3:uid="{333E7E1E-E21F-4A74-9474-B2E3F6E182B5}" name="Column6436" dataDxfId="10080"/>
    <tableColumn id="6453" xr3:uid="{9EDEAA2F-BC46-4615-B730-F2F6A3BF79C7}" name="Column6437" dataDxfId="10079"/>
    <tableColumn id="6454" xr3:uid="{24773A0F-DEA9-426F-BC06-E960AE8294D8}" name="Column6438" dataDxfId="10078"/>
    <tableColumn id="6455" xr3:uid="{BC2CD550-7C25-45CD-B990-D4520E39629A}" name="Column6439" dataDxfId="10077"/>
    <tableColumn id="6456" xr3:uid="{EBBDF61E-1936-4ADB-B71A-D6B8A54A49E9}" name="Column6440" dataDxfId="10076"/>
    <tableColumn id="6457" xr3:uid="{87EF4A85-0734-4CFB-AE0D-2E9A578A596A}" name="Column6441" dataDxfId="10075"/>
    <tableColumn id="6458" xr3:uid="{92FFD17A-E915-4016-BD76-224F4F35C3D2}" name="Column6442" dataDxfId="10074"/>
    <tableColumn id="6459" xr3:uid="{3BF624B2-C781-4A66-84EF-04B6546D8947}" name="Column6443" dataDxfId="10073"/>
    <tableColumn id="6460" xr3:uid="{381811FB-A8A7-46CE-8264-F24C5440E5EB}" name="Column6444" dataDxfId="10072"/>
    <tableColumn id="6461" xr3:uid="{E2078F82-E665-4A09-B08E-D8540F4CE54B}" name="Column6445" dataDxfId="10071"/>
    <tableColumn id="6462" xr3:uid="{9AD1A7AA-E126-4340-935B-901899305634}" name="Column6446" dataDxfId="10070"/>
    <tableColumn id="6463" xr3:uid="{F3D655FE-07BB-4502-9EE3-06D559DD9750}" name="Column6447" dataDxfId="10069"/>
    <tableColumn id="6464" xr3:uid="{29C6BD40-5AAD-433C-931E-59BF34BB17B3}" name="Column6448" dataDxfId="10068"/>
    <tableColumn id="6465" xr3:uid="{BEE7F792-ED7D-409C-9D4F-637779F13814}" name="Column6449" dataDxfId="10067"/>
    <tableColumn id="6466" xr3:uid="{77DA5443-53B5-462A-A64C-31BED27FAC5F}" name="Column6450" dataDxfId="10066"/>
    <tableColumn id="6467" xr3:uid="{7F915119-8F86-4062-8D1F-5834C8ADA7B7}" name="Column6451" dataDxfId="10065"/>
    <tableColumn id="6468" xr3:uid="{E60FD510-5CD0-4F67-A37F-E534E83ADBF7}" name="Column6452" dataDxfId="10064"/>
    <tableColumn id="6469" xr3:uid="{F53EB330-2124-4302-A9E2-BB5FE7D4408B}" name="Column6453" dataDxfId="10063"/>
    <tableColumn id="6470" xr3:uid="{741AEEED-6566-44B6-9EA5-0C980A33867B}" name="Column6454" dataDxfId="10062"/>
    <tableColumn id="6471" xr3:uid="{84993C50-ACE4-4FF5-8A73-F6E8C0BD18EB}" name="Column6455" dataDxfId="10061"/>
    <tableColumn id="6472" xr3:uid="{32A444B0-1967-4964-B2A0-13503CD38564}" name="Column6456" dataDxfId="10060"/>
    <tableColumn id="6473" xr3:uid="{2914AFEC-0C6D-4DD1-BF75-2D29084C93DD}" name="Column6457" dataDxfId="10059"/>
    <tableColumn id="6474" xr3:uid="{401C9099-217D-44DF-ADBB-73ED33FB8524}" name="Column6458" dataDxfId="10058"/>
    <tableColumn id="6475" xr3:uid="{F06FE179-C98A-4CB5-95C5-7B05C9BD8410}" name="Column6459" dataDxfId="10057"/>
    <tableColumn id="6476" xr3:uid="{291B2047-F6AE-4325-8EB0-A6685981373F}" name="Column6460" dataDxfId="10056"/>
    <tableColumn id="6477" xr3:uid="{E1C8F280-4054-432A-B840-92720AC783E7}" name="Column6461" dataDxfId="10055"/>
    <tableColumn id="6478" xr3:uid="{2B7BE9E2-C9DB-4E6A-B15D-B7A1D3A7DCD4}" name="Column6462" dataDxfId="10054"/>
    <tableColumn id="6479" xr3:uid="{C438288A-4263-4990-8C55-E48468424E22}" name="Column6463" dataDxfId="10053"/>
    <tableColumn id="6480" xr3:uid="{CA9413C7-30A3-4B2D-9C13-3112348846FE}" name="Column6464" dataDxfId="10052"/>
    <tableColumn id="6481" xr3:uid="{F58AF7A6-C697-4921-9156-D300BF98D4FA}" name="Column6465" dataDxfId="10051"/>
    <tableColumn id="6482" xr3:uid="{64AF66C5-151C-420C-AAC2-43880A600E0A}" name="Column6466" dataDxfId="10050"/>
    <tableColumn id="6483" xr3:uid="{7C716A79-61EC-4DC7-98E6-C244FB16070B}" name="Column6467" dataDxfId="10049"/>
    <tableColumn id="6484" xr3:uid="{25E14BDC-BD31-46A2-86D1-FB8E9C0188B4}" name="Column6468" dataDxfId="10048"/>
    <tableColumn id="6485" xr3:uid="{8E9AAFCA-C689-4C71-A341-19FEA559464F}" name="Column6469" dataDxfId="10047"/>
    <tableColumn id="6486" xr3:uid="{D25A62AC-7482-41EA-837C-61319831C9EE}" name="Column6470" dataDxfId="10046"/>
    <tableColumn id="6487" xr3:uid="{75E76086-8588-4D6A-B8F8-103C13BC4C06}" name="Column6471" dataDxfId="10045"/>
    <tableColumn id="6488" xr3:uid="{4930B904-201D-4453-A817-9E56AE4022E2}" name="Column6472" dataDxfId="10044"/>
    <tableColumn id="6489" xr3:uid="{B96FF71C-3576-4008-BF33-960C213AF296}" name="Column6473" dataDxfId="10043"/>
    <tableColumn id="6490" xr3:uid="{AFD50AFE-925D-4A0E-8F07-07FFA00124D8}" name="Column6474" dataDxfId="10042"/>
    <tableColumn id="6491" xr3:uid="{1473190B-DF55-4494-853E-21D2DE82B837}" name="Column6475" dataDxfId="10041"/>
    <tableColumn id="6492" xr3:uid="{E8C3CE5F-3107-4611-B41A-A950EDFBBBE6}" name="Column6476" dataDxfId="10040"/>
    <tableColumn id="6493" xr3:uid="{4D518BB1-E6C0-4336-AA1F-CB147B361BCC}" name="Column6477" dataDxfId="10039"/>
    <tableColumn id="6494" xr3:uid="{2DD1E840-7985-4A45-851F-111C4E221D95}" name="Column6478" dataDxfId="10038"/>
    <tableColumn id="6495" xr3:uid="{5EC86EB5-ACB1-4897-97C2-3F1963201AF5}" name="Column6479" dataDxfId="10037"/>
    <tableColumn id="6496" xr3:uid="{CCE10012-BA35-48F9-9E67-DA343907AEA6}" name="Column6480" dataDxfId="10036"/>
    <tableColumn id="6497" xr3:uid="{49E4B3F3-539A-4084-9721-859E1C398CBD}" name="Column6481" dataDxfId="10035"/>
    <tableColumn id="6498" xr3:uid="{54FDF9AA-83DE-490E-8E0B-5EF1B253DBB7}" name="Column6482" dataDxfId="10034"/>
    <tableColumn id="6499" xr3:uid="{86DB0905-3868-4E99-BFE0-C768A47CCF8A}" name="Column6483" dataDxfId="10033"/>
    <tableColumn id="6500" xr3:uid="{85ECC134-F080-4E26-9AF5-E30D9E95197A}" name="Column6484" dataDxfId="10032"/>
    <tableColumn id="6501" xr3:uid="{1BD115B3-A7AE-420A-83C3-9992C075FD5E}" name="Column6485" dataDxfId="10031"/>
    <tableColumn id="6502" xr3:uid="{72239593-2344-425A-BD6B-AAA480C5E8A8}" name="Column6486" dataDxfId="10030"/>
    <tableColumn id="6503" xr3:uid="{132F95C6-E2C4-45C8-B7CF-C2E8C230C41D}" name="Column6487" dataDxfId="10029"/>
    <tableColumn id="6504" xr3:uid="{753907D5-40A9-4502-9A7C-FEB373799704}" name="Column6488" dataDxfId="10028"/>
    <tableColumn id="6505" xr3:uid="{23692C83-7A38-4904-A3F3-77CBA34A544D}" name="Column6489" dataDxfId="10027"/>
    <tableColumn id="6506" xr3:uid="{2E4F1F4F-A364-4067-8A43-B20333BA786A}" name="Column6490" dataDxfId="10026"/>
    <tableColumn id="6507" xr3:uid="{3642D176-3817-43C0-A1C8-FDD10159EB77}" name="Column6491" dataDxfId="10025"/>
    <tableColumn id="6508" xr3:uid="{475826A0-0D54-46D8-8CF8-10F4E495A14D}" name="Column6492" dataDxfId="10024"/>
    <tableColumn id="6509" xr3:uid="{064D5C8F-9895-43CC-B020-415806E27426}" name="Column6493" dataDxfId="10023"/>
    <tableColumn id="6510" xr3:uid="{DE257752-3721-43B1-8C04-0299EF4BD5AF}" name="Column6494" dataDxfId="10022"/>
    <tableColumn id="6511" xr3:uid="{358F0088-5F07-4F47-B52F-1A1A5313875C}" name="Column6495" dataDxfId="10021"/>
    <tableColumn id="6512" xr3:uid="{81F36A8C-BE93-4BA5-B703-209B3EA51B2B}" name="Column6496" dataDxfId="10020"/>
    <tableColumn id="6513" xr3:uid="{71335393-0FB2-4C77-B502-EDFD637C08E6}" name="Column6497" dataDxfId="10019"/>
    <tableColumn id="6514" xr3:uid="{08EA1237-9FF9-461A-BAEB-1E05AE46DE49}" name="Column6498" dataDxfId="10018"/>
    <tableColumn id="6515" xr3:uid="{FD583FD9-8A4C-4A51-A875-8AF144126C19}" name="Column6499" dataDxfId="10017"/>
    <tableColumn id="6516" xr3:uid="{62DC3EC7-3882-4BE4-ADBD-E3B1E8137088}" name="Column6500" dataDxfId="10016"/>
    <tableColumn id="6517" xr3:uid="{AED77851-7FB9-4E77-A48F-A6B6964D4836}" name="Column6501" dataDxfId="10015"/>
    <tableColumn id="6518" xr3:uid="{866C8712-5E1A-4763-9D8E-26B532649FB0}" name="Column6502" dataDxfId="10014"/>
    <tableColumn id="6519" xr3:uid="{02A5F576-5C64-4471-8352-4A9D482EE3C3}" name="Column6503" dataDxfId="10013"/>
    <tableColumn id="6520" xr3:uid="{ACC21C0F-8DEA-4B6A-9BEA-5CDB0A8D38FF}" name="Column6504" dataDxfId="10012"/>
    <tableColumn id="6521" xr3:uid="{DBAD9EAC-FBA1-4B46-978C-E54EA7F69165}" name="Column6505" dataDxfId="10011"/>
    <tableColumn id="6522" xr3:uid="{F4BEF57A-375E-469C-B193-2698EA9ED8D0}" name="Column6506" dataDxfId="10010"/>
    <tableColumn id="6523" xr3:uid="{A5520C05-85DA-4C27-9B18-703286EF9B4E}" name="Column6507" dataDxfId="10009"/>
    <tableColumn id="6524" xr3:uid="{98170D76-45AD-437F-81A7-0A6135EF71C2}" name="Column6508" dataDxfId="10008"/>
    <tableColumn id="6525" xr3:uid="{DB98BB94-7862-41B0-B5A6-538F7F182007}" name="Column6509" dataDxfId="10007"/>
    <tableColumn id="6526" xr3:uid="{5EB01B2C-08CC-447A-904E-DBBCF89DC4D5}" name="Column6510" dataDxfId="10006"/>
    <tableColumn id="6527" xr3:uid="{1ED950A0-FE9A-4DA4-BDF7-E73AFF6D2F79}" name="Column6511" dataDxfId="10005"/>
    <tableColumn id="6528" xr3:uid="{45949052-EA54-46FC-A42A-8665BEC98178}" name="Column6512" dataDxfId="10004"/>
    <tableColumn id="6529" xr3:uid="{9B7359AC-C40B-44EC-97E0-8C99F8646F97}" name="Column6513" dataDxfId="10003"/>
    <tableColumn id="6530" xr3:uid="{175976AB-26E1-4CB2-8FE4-65A2AEB67C6C}" name="Column6514" dataDxfId="10002"/>
    <tableColumn id="6531" xr3:uid="{2A116BCD-2DF4-4576-A2ED-576EA5E06856}" name="Column6515" dataDxfId="10001"/>
    <tableColumn id="6532" xr3:uid="{4DD7B7CF-02DF-4204-8A71-457C00C60401}" name="Column6516" dataDxfId="10000"/>
    <tableColumn id="6533" xr3:uid="{EF2D0AC5-FEC5-4837-BADC-728849AE3210}" name="Column6517" dataDxfId="9999"/>
    <tableColumn id="6534" xr3:uid="{5BF4F78E-0D8E-4A0E-AD6A-C01B65826332}" name="Column6518" dataDxfId="9998"/>
    <tableColumn id="6535" xr3:uid="{72287501-26CC-41F6-B2CB-24B3D8F27E39}" name="Column6519" dataDxfId="9997"/>
    <tableColumn id="6536" xr3:uid="{5E6AA9AB-03BF-46D8-85DD-1F4F55D3ADC0}" name="Column6520" dataDxfId="9996"/>
    <tableColumn id="6537" xr3:uid="{B3BE6450-A1C0-411F-812C-0D9A21AD0B17}" name="Column6521" dataDxfId="9995"/>
    <tableColumn id="6538" xr3:uid="{87FBF105-4711-4662-B9E4-35D65582090D}" name="Column6522" dataDxfId="9994"/>
    <tableColumn id="6539" xr3:uid="{13C5F542-0B51-4AB5-91BD-9312260277E4}" name="Column6523" dataDxfId="9993"/>
    <tableColumn id="6540" xr3:uid="{EACE8C92-EE05-46FB-9661-0CCF309B5584}" name="Column6524" dataDxfId="9992"/>
    <tableColumn id="6541" xr3:uid="{C69D16C7-7C46-45C1-9941-E4A67103BAC6}" name="Column6525" dataDxfId="9991"/>
    <tableColumn id="6542" xr3:uid="{22EC2481-E488-4804-9A6F-2EF0C83CEFA2}" name="Column6526" dataDxfId="9990"/>
    <tableColumn id="6543" xr3:uid="{E687026F-8EE2-44E7-B3C9-DCC50A28D492}" name="Column6527" dataDxfId="9989"/>
    <tableColumn id="6544" xr3:uid="{48C3937C-3B33-4BFE-8656-63DA677E3E8E}" name="Column6528" dataDxfId="9988"/>
    <tableColumn id="6545" xr3:uid="{C7417F28-F9D8-484D-A6A5-CB826FA6DB6B}" name="Column6529" dataDxfId="9987"/>
    <tableColumn id="6546" xr3:uid="{0B8DB684-D0F2-4C8C-BAEF-CE38F2D8832C}" name="Column6530" dataDxfId="9986"/>
    <tableColumn id="6547" xr3:uid="{E8F7DAB6-CD3A-42B9-9FA7-68B13854F8F9}" name="Column6531" dataDxfId="9985"/>
    <tableColumn id="6548" xr3:uid="{E1139FCA-F11E-4CEA-9519-8F37670B4CAA}" name="Column6532" dataDxfId="9984"/>
    <tableColumn id="6549" xr3:uid="{69A4400B-1D75-4989-AFB3-266616636644}" name="Column6533" dataDxfId="9983"/>
    <tableColumn id="6550" xr3:uid="{1CA5E3A1-907B-48D1-8870-00C4D5E3FF76}" name="Column6534" dataDxfId="9982"/>
    <tableColumn id="6551" xr3:uid="{AB0604A9-5301-4884-B2DF-DD58C22C094C}" name="Column6535" dataDxfId="9981"/>
    <tableColumn id="6552" xr3:uid="{C407C8EA-ACD8-40F6-A99E-ED7B582437C5}" name="Column6536" dataDxfId="9980"/>
    <tableColumn id="6553" xr3:uid="{E7CE497B-7600-4195-BD16-A4E4D5610F09}" name="Column6537" dataDxfId="9979"/>
    <tableColumn id="6554" xr3:uid="{A3718C0A-1734-43F8-86F5-211B001BB2E9}" name="Column6538" dataDxfId="9978"/>
    <tableColumn id="6555" xr3:uid="{89ED5AE7-A683-4E9C-81AA-2AA0618E5C6F}" name="Column6539" dataDxfId="9977"/>
    <tableColumn id="6556" xr3:uid="{E7D91AD1-9A2D-4A01-897F-5E1EC1C509D5}" name="Column6540" dataDxfId="9976"/>
    <tableColumn id="6557" xr3:uid="{0BA882D6-ED92-45FA-80B9-811E47AA136E}" name="Column6541" dataDxfId="9975"/>
    <tableColumn id="6558" xr3:uid="{45A11E79-5D1B-4C57-A875-6FB61531590E}" name="Column6542" dataDxfId="9974"/>
    <tableColumn id="6559" xr3:uid="{D84DCDB0-B8B4-4B15-B371-15A6DFB6E1DE}" name="Column6543" dataDxfId="9973"/>
    <tableColumn id="6560" xr3:uid="{66946778-A68F-41E1-B171-34E242BECDC9}" name="Column6544" dataDxfId="9972"/>
    <tableColumn id="6561" xr3:uid="{E9892608-B4EC-4541-8301-EBD136B2DC3C}" name="Column6545" dataDxfId="9971"/>
    <tableColumn id="6562" xr3:uid="{F0BEE279-4787-4673-90CE-E785FF3E96FA}" name="Column6546" dataDxfId="9970"/>
    <tableColumn id="6563" xr3:uid="{FFFC4D49-C6F6-4A8E-A1A6-49FA507004F7}" name="Column6547" dataDxfId="9969"/>
    <tableColumn id="6564" xr3:uid="{D75B0C70-FA72-4DE7-95D7-FB4E7675E62C}" name="Column6548" dataDxfId="9968"/>
    <tableColumn id="6565" xr3:uid="{0C4074E7-F6D5-4D81-AF3D-84B72DA8E8DE}" name="Column6549" dataDxfId="9967"/>
    <tableColumn id="6566" xr3:uid="{0E1E124B-6B4B-410F-AA30-289189D4738B}" name="Column6550" dataDxfId="9966"/>
    <tableColumn id="6567" xr3:uid="{CB15D614-0EE5-4187-8BE0-9B32FF3E11AB}" name="Column6551" dataDxfId="9965"/>
    <tableColumn id="6568" xr3:uid="{9D9337D7-615F-41E6-A1B8-236072D1CF9A}" name="Column6552" dataDxfId="9964"/>
    <tableColumn id="6569" xr3:uid="{7B1981E8-F2EE-43B8-8105-9D923861C727}" name="Column6553" dataDxfId="9963"/>
    <tableColumn id="6570" xr3:uid="{CBEC360D-9471-4709-973C-7453309BC64C}" name="Column6554" dataDxfId="9962"/>
    <tableColumn id="6571" xr3:uid="{CA1D988C-39BD-4807-BD9A-AF1735CC58A8}" name="Column6555" dataDxfId="9961"/>
    <tableColumn id="6572" xr3:uid="{FD4606D9-641A-4DD5-8A2E-A44D56A447DD}" name="Column6556" dataDxfId="9960"/>
    <tableColumn id="6573" xr3:uid="{765A3827-F8D9-41C6-BBAF-10E16FAEC5E5}" name="Column6557" dataDxfId="9959"/>
    <tableColumn id="6574" xr3:uid="{A417CAA5-DDA7-4CCD-BE57-3B7456F2BB4A}" name="Column6558" dataDxfId="9958"/>
    <tableColumn id="6575" xr3:uid="{29A0DAC4-9301-4D05-B1B4-60F0E358A50A}" name="Column6559" dataDxfId="9957"/>
    <tableColumn id="6576" xr3:uid="{AF69052C-0404-444D-80C1-7A4E84E38FA7}" name="Column6560" dataDxfId="9956"/>
    <tableColumn id="6577" xr3:uid="{99720FFA-967F-4A14-BE2E-F6ACDCF7A464}" name="Column6561" dataDxfId="9955"/>
    <tableColumn id="6578" xr3:uid="{8E59A3EE-AD54-4053-ACD6-245A4267343D}" name="Column6562" dataDxfId="9954"/>
    <tableColumn id="6579" xr3:uid="{0A080CD7-F7AF-49A6-A1E2-7009A7219CC3}" name="Column6563" dataDxfId="9953"/>
    <tableColumn id="6580" xr3:uid="{53663369-582E-407B-BF0A-895C5DED0109}" name="Column6564" dataDxfId="9952"/>
    <tableColumn id="6581" xr3:uid="{9E3DD4AA-0ECB-4324-8399-A587BFC2905F}" name="Column6565" dataDxfId="9951"/>
    <tableColumn id="6582" xr3:uid="{C01E4390-5032-40E3-A2BB-3C818C683B23}" name="Column6566" dataDxfId="9950"/>
    <tableColumn id="6583" xr3:uid="{0EA53417-1A2D-477E-9814-4F06539263C6}" name="Column6567" dataDxfId="9949"/>
    <tableColumn id="6584" xr3:uid="{B3C5B39B-1EFD-4930-98CB-462CAD3C8554}" name="Column6568" dataDxfId="9948"/>
    <tableColumn id="6585" xr3:uid="{24053F05-3ABC-4CA0-AD34-1DCF4C23D2CB}" name="Column6569" dataDxfId="9947"/>
    <tableColumn id="6586" xr3:uid="{1F940F7A-5394-4D38-A5E6-000A1C3ECA09}" name="Column6570" dataDxfId="9946"/>
    <tableColumn id="6587" xr3:uid="{0B7F0B09-AA5B-488E-BFA9-D53B4576EC11}" name="Column6571" dataDxfId="9945"/>
    <tableColumn id="6588" xr3:uid="{254804A0-E1DD-44A9-BF00-508F183D1F5A}" name="Column6572" dataDxfId="9944"/>
    <tableColumn id="6589" xr3:uid="{1B9DCA2D-C6A0-4F6F-9038-81002110CF81}" name="Column6573" dataDxfId="9943"/>
    <tableColumn id="6590" xr3:uid="{F4F0486E-03D0-4162-9FA2-789265C0F153}" name="Column6574" dataDxfId="9942"/>
    <tableColumn id="6591" xr3:uid="{16A72E34-71FE-41AC-B272-130E476E1396}" name="Column6575" dataDxfId="9941"/>
    <tableColumn id="6592" xr3:uid="{607B29DF-88F2-47CF-882F-940F961DA0B7}" name="Column6576" dataDxfId="9940"/>
    <tableColumn id="6593" xr3:uid="{46581556-0DBF-4174-BA56-DDEAD5F1DA9E}" name="Column6577" dataDxfId="9939"/>
    <tableColumn id="6594" xr3:uid="{4DD9B070-1C40-4C6E-9811-19762F47305B}" name="Column6578" dataDxfId="9938"/>
    <tableColumn id="6595" xr3:uid="{442424C1-88B3-4A2E-B616-B7E83043B18F}" name="Column6579" dataDxfId="9937"/>
    <tableColumn id="6596" xr3:uid="{40D95B09-ABC0-49C3-B8AA-5DFB70C2D218}" name="Column6580" dataDxfId="9936"/>
    <tableColumn id="6597" xr3:uid="{BBC3F2E5-17C4-4A77-BF9B-C2FFCD703CA7}" name="Column6581" dataDxfId="9935"/>
    <tableColumn id="6598" xr3:uid="{7399A701-8310-4916-AFE8-4A1705B90484}" name="Column6582" dataDxfId="9934"/>
    <tableColumn id="6599" xr3:uid="{1F80B8B3-14BA-4BDB-87C3-49334CCEA746}" name="Column6583" dataDxfId="9933"/>
    <tableColumn id="6600" xr3:uid="{337B73F8-9250-46B6-B187-FCE4372D4EF0}" name="Column6584" dataDxfId="9932"/>
    <tableColumn id="6601" xr3:uid="{2D9BF5B1-A49E-480F-AF74-8F53F2CD9848}" name="Column6585" dataDxfId="9931"/>
    <tableColumn id="6602" xr3:uid="{6FA58413-4BFA-4F71-8E00-CF02841EA3E9}" name="Column6586" dataDxfId="9930"/>
    <tableColumn id="6603" xr3:uid="{DE25173D-8730-4065-BD7E-96B3FC586354}" name="Column6587" dataDxfId="9929"/>
    <tableColumn id="6604" xr3:uid="{2FCCBB0E-C2DB-4E46-B350-006D880A892A}" name="Column6588" dataDxfId="9928"/>
    <tableColumn id="6605" xr3:uid="{DA767F00-BFC0-4D0B-8BDC-6A2931571E9E}" name="Column6589" dataDxfId="9927"/>
    <tableColumn id="6606" xr3:uid="{01EB2549-8BBD-4D88-B48F-07B471021096}" name="Column6590" dataDxfId="9926"/>
    <tableColumn id="6607" xr3:uid="{F7456505-29A1-4DCF-BB7A-BA582D02709C}" name="Column6591" dataDxfId="9925"/>
    <tableColumn id="6608" xr3:uid="{9BD56B17-50A9-4169-AB9A-07DDA37D0490}" name="Column6592" dataDxfId="9924"/>
    <tableColumn id="6609" xr3:uid="{4EA21C10-C898-469C-A633-A0939DA80823}" name="Column6593" dataDxfId="9923"/>
    <tableColumn id="6610" xr3:uid="{C547D454-8B7B-4BCA-A7CC-9B31F41FDE59}" name="Column6594" dataDxfId="9922"/>
    <tableColumn id="6611" xr3:uid="{33A10754-3CA8-43AC-A2A6-137A44FF8F3A}" name="Column6595" dataDxfId="9921"/>
    <tableColumn id="6612" xr3:uid="{C286D3F9-6C34-4F49-A4C9-E53F4D53F87B}" name="Column6596" dataDxfId="9920"/>
    <tableColumn id="6613" xr3:uid="{4D9AFD93-EAED-46ED-A01E-7251BABA7702}" name="Column6597" dataDxfId="9919"/>
    <tableColumn id="6614" xr3:uid="{4FB5B194-9374-4777-87FB-AA0FA81065EC}" name="Column6598" dataDxfId="9918"/>
    <tableColumn id="6615" xr3:uid="{D681E93B-E1CB-403B-9BB7-7A471C42A11F}" name="Column6599" dataDxfId="9917"/>
    <tableColumn id="6616" xr3:uid="{20DA3751-987B-4E58-9386-F28240AACB7D}" name="Column6600" dataDxfId="9916"/>
    <tableColumn id="6617" xr3:uid="{8E67A58E-CAC7-439D-B244-4DAF20DCBC90}" name="Column6601" dataDxfId="9915"/>
    <tableColumn id="6618" xr3:uid="{38B97C7C-C9C2-42B2-9E2B-D668BD1A4830}" name="Column6602" dataDxfId="9914"/>
    <tableColumn id="6619" xr3:uid="{FA754AAA-102A-4B40-81D6-5C1C5416A5D4}" name="Column6603" dataDxfId="9913"/>
    <tableColumn id="6620" xr3:uid="{4FC59AD5-773F-4512-A31F-9B7700BC5669}" name="Column6604" dataDxfId="9912"/>
    <tableColumn id="6621" xr3:uid="{A924FC5C-C92D-40A8-BDBE-13EB1F2D5F19}" name="Column6605" dataDxfId="9911"/>
    <tableColumn id="6622" xr3:uid="{9E42AF48-0631-4A08-AA35-03D45C9260F8}" name="Column6606" dataDxfId="9910"/>
    <tableColumn id="6623" xr3:uid="{359A97A6-5E6D-4F82-9E9B-4418881B191E}" name="Column6607" dataDxfId="9909"/>
    <tableColumn id="6624" xr3:uid="{CFE04799-FC13-4A01-9C7C-661DDC5E6976}" name="Column6608" dataDxfId="9908"/>
    <tableColumn id="6625" xr3:uid="{F0A63736-A399-4C8A-8FA1-30487CC19ECC}" name="Column6609" dataDxfId="9907"/>
    <tableColumn id="6626" xr3:uid="{CCA5A602-913C-4052-B0DB-194505D1B777}" name="Column6610" dataDxfId="9906"/>
    <tableColumn id="6627" xr3:uid="{918B40F1-D3CA-4FD8-86C5-4260352AEE47}" name="Column6611" dataDxfId="9905"/>
    <tableColumn id="6628" xr3:uid="{4186E61D-46EC-4CB9-974E-C0E2DF841016}" name="Column6612" dataDxfId="9904"/>
    <tableColumn id="6629" xr3:uid="{2A4AB372-C13B-4493-8C6D-5AA3886DD025}" name="Column6613" dataDxfId="9903"/>
    <tableColumn id="6630" xr3:uid="{55A12CB6-0056-4779-907E-340A4E046B4C}" name="Column6614" dataDxfId="9902"/>
    <tableColumn id="6631" xr3:uid="{C902A1E6-931F-4D07-9419-D4FFE0FA6BA7}" name="Column6615" dataDxfId="9901"/>
    <tableColumn id="6632" xr3:uid="{F0FAFAF6-C363-4F4C-92F6-8544CAB7116F}" name="Column6616" dataDxfId="9900"/>
    <tableColumn id="6633" xr3:uid="{C366CAF4-B8A3-4FC5-8E32-D5E24AC370AA}" name="Column6617" dataDxfId="9899"/>
    <tableColumn id="6634" xr3:uid="{CE9B735A-CF8C-4256-88F9-4E24BB647B71}" name="Column6618" dataDxfId="9898"/>
    <tableColumn id="6635" xr3:uid="{F6E60621-B84D-4E93-9DD9-BBA68C839657}" name="Column6619" dataDxfId="9897"/>
    <tableColumn id="6636" xr3:uid="{DDCE2FEB-D08C-42B6-8D41-BAA1C4FFCA10}" name="Column6620" dataDxfId="9896"/>
    <tableColumn id="6637" xr3:uid="{D163895A-8729-4CC0-98E1-EB9EE8A42094}" name="Column6621" dataDxfId="9895"/>
    <tableColumn id="6638" xr3:uid="{64B77E1E-C5B4-40A0-B7AB-A63AAB988CD3}" name="Column6622" dataDxfId="9894"/>
    <tableColumn id="6639" xr3:uid="{84C6A014-AE9A-47B8-9682-73E83F15C4A1}" name="Column6623" dataDxfId="9893"/>
    <tableColumn id="6640" xr3:uid="{5ED25705-D7C5-43A1-9B82-547190DDD8AD}" name="Column6624" dataDxfId="9892"/>
    <tableColumn id="6641" xr3:uid="{7CDBE2C4-A64E-4053-A057-6F2190D029DB}" name="Column6625" dataDxfId="9891"/>
    <tableColumn id="6642" xr3:uid="{36BB2D28-83D6-4CC4-A36B-F9F2A6A2CE7E}" name="Column6626" dataDxfId="9890"/>
    <tableColumn id="6643" xr3:uid="{546CC187-BC03-4807-B3A8-BBB9377EC99C}" name="Column6627" dataDxfId="9889"/>
    <tableColumn id="6644" xr3:uid="{E804A8C5-6B80-4701-AFA2-7F6A793D5B8B}" name="Column6628" dataDxfId="9888"/>
    <tableColumn id="6645" xr3:uid="{C2C3D89A-412F-4FEA-B309-7E5EF9A203A8}" name="Column6629" dataDxfId="9887"/>
    <tableColumn id="6646" xr3:uid="{F36C3B78-B4C8-454C-9727-CDD3573B670D}" name="Column6630" dataDxfId="9886"/>
    <tableColumn id="6647" xr3:uid="{E9E7E5C0-A0DA-46A2-99AE-7F10A87D5909}" name="Column6631" dataDxfId="9885"/>
    <tableColumn id="6648" xr3:uid="{3D2CAC92-2310-411E-A647-3A161AEEBE96}" name="Column6632" dataDxfId="9884"/>
    <tableColumn id="6649" xr3:uid="{2DDF249C-2163-4140-B0FA-192E9AB6E9FC}" name="Column6633" dataDxfId="9883"/>
    <tableColumn id="6650" xr3:uid="{F6899BB3-6EF6-427A-A2BD-FC7B216D713A}" name="Column6634" dataDxfId="9882"/>
    <tableColumn id="6651" xr3:uid="{8041C0A9-AA25-46CB-AC54-ECEEFF501DBB}" name="Column6635" dataDxfId="9881"/>
    <tableColumn id="6652" xr3:uid="{18AD9EEC-AA33-4240-9712-144858359C29}" name="Column6636" dataDxfId="9880"/>
    <tableColumn id="6653" xr3:uid="{B6376734-BAC4-431E-8CC1-069B7B6C3A30}" name="Column6637" dataDxfId="9879"/>
    <tableColumn id="6654" xr3:uid="{E8966F0D-4659-44C0-B9FF-6E41D2F19BC0}" name="Column6638" dataDxfId="9878"/>
    <tableColumn id="6655" xr3:uid="{3B5F2B35-8449-4331-8E51-34CCB540F268}" name="Column6639" dataDxfId="9877"/>
    <tableColumn id="6656" xr3:uid="{FB58C11E-2F5A-4C09-9108-A64E8DC3C2E3}" name="Column6640" dataDxfId="9876"/>
    <tableColumn id="6657" xr3:uid="{AEC3E276-58F5-442B-A97C-C42E8E8C32DE}" name="Column6641" dataDxfId="9875"/>
    <tableColumn id="6658" xr3:uid="{8710CE38-AF2D-4BB5-A4C7-98F18A9FA0EB}" name="Column6642" dataDxfId="9874"/>
    <tableColumn id="6659" xr3:uid="{42DA87F2-571A-425A-A126-E855C5802BF0}" name="Column6643" dataDxfId="9873"/>
    <tableColumn id="6660" xr3:uid="{53021F4A-5006-4319-8453-07D4D0B4C6F8}" name="Column6644" dataDxfId="9872"/>
    <tableColumn id="6661" xr3:uid="{7754F9C0-4E39-441C-9373-B59692E8D78F}" name="Column6645" dataDxfId="9871"/>
    <tableColumn id="6662" xr3:uid="{00D74FED-8823-445B-A88C-35E86D8A5451}" name="Column6646" dataDxfId="9870"/>
    <tableColumn id="6663" xr3:uid="{8F04F59C-DB8D-4733-9D8F-3F1A8025E296}" name="Column6647" dataDxfId="9869"/>
    <tableColumn id="6664" xr3:uid="{C6C4835A-00E8-44B6-BA51-7F5DC3AD1B49}" name="Column6648" dataDxfId="9868"/>
    <tableColumn id="6665" xr3:uid="{3CC5A2F5-7BF2-4A80-9455-400C1D8F01F8}" name="Column6649" dataDxfId="9867"/>
    <tableColumn id="6666" xr3:uid="{98660DD1-EE56-4F44-B805-A95FFC979960}" name="Column6650" dataDxfId="9866"/>
    <tableColumn id="6667" xr3:uid="{0DDF59CB-707A-4E21-977B-2975EBE43A2D}" name="Column6651" dataDxfId="9865"/>
    <tableColumn id="6668" xr3:uid="{D0C659DC-7CF1-4B19-BE49-5A6CB79EF434}" name="Column6652" dataDxfId="9864"/>
    <tableColumn id="6669" xr3:uid="{D2BE6C4A-A023-400F-9ACE-03A3AE5B613E}" name="Column6653" dataDxfId="9863"/>
    <tableColumn id="6670" xr3:uid="{D924646B-B852-4F9F-90F1-297FE3157A6E}" name="Column6654" dataDxfId="9862"/>
    <tableColumn id="6671" xr3:uid="{EDCF0BB6-6EF8-46D1-AFB6-34A6EC8141FE}" name="Column6655" dataDxfId="9861"/>
    <tableColumn id="6672" xr3:uid="{B76D180C-F4E7-47AA-8570-359E4D48504F}" name="Column6656" dataDxfId="9860"/>
    <tableColumn id="6673" xr3:uid="{12BE4C0B-8738-4627-8BCF-70ABB01EBC31}" name="Column6657" dataDxfId="9859"/>
    <tableColumn id="6674" xr3:uid="{70971B18-14F3-4B2E-8101-029169A779BF}" name="Column6658" dataDxfId="9858"/>
    <tableColumn id="6675" xr3:uid="{0A6B8D84-7DAE-43C8-9682-8AC3C18648C5}" name="Column6659" dataDxfId="9857"/>
    <tableColumn id="6676" xr3:uid="{54913FC6-40CD-4996-8063-6B19625D0A00}" name="Column6660" dataDxfId="9856"/>
    <tableColumn id="6677" xr3:uid="{ABE2E27C-A52A-4B15-9BBE-EBA7A21AB6A0}" name="Column6661" dataDxfId="9855"/>
    <tableColumn id="6678" xr3:uid="{2E398734-BDDC-4653-822D-20CA343EF416}" name="Column6662" dataDxfId="9854"/>
    <tableColumn id="6679" xr3:uid="{E5465811-5048-474E-B339-99A0A345CD81}" name="Column6663" dataDxfId="9853"/>
    <tableColumn id="6680" xr3:uid="{817F0B8A-1F34-4FB3-AF40-1567A4C9F5C5}" name="Column6664" dataDxfId="9852"/>
    <tableColumn id="6681" xr3:uid="{3FC67BC6-EE6E-4D55-B55C-0ED23C7C29B9}" name="Column6665" dataDxfId="9851"/>
    <tableColumn id="6682" xr3:uid="{65580E22-A472-4A5F-8C44-9F1A02574FF8}" name="Column6666" dataDxfId="9850"/>
    <tableColumn id="6683" xr3:uid="{EA6DCCA5-6570-4C43-A165-BD9E8AA9D65C}" name="Column6667" dataDxfId="9849"/>
    <tableColumn id="6684" xr3:uid="{B5056844-E1B8-451A-8C5D-0E79E39CDEA8}" name="Column6668" dataDxfId="9848"/>
    <tableColumn id="6685" xr3:uid="{8F1D9AD0-838B-4C07-A8BB-22A05DEDE5D4}" name="Column6669" dataDxfId="9847"/>
    <tableColumn id="6686" xr3:uid="{D2C222C4-3786-4C29-B397-27CBDE98FDAB}" name="Column6670" dataDxfId="9846"/>
    <tableColumn id="6687" xr3:uid="{666E20F5-D33D-4B3F-97FE-54248EEF6CCA}" name="Column6671" dataDxfId="9845"/>
    <tableColumn id="6688" xr3:uid="{FF7E0C2A-107F-4127-93DC-AE1193F5B977}" name="Column6672" dataDxfId="9844"/>
    <tableColumn id="6689" xr3:uid="{5E92184C-32D8-431B-827E-5F41D099AC92}" name="Column6673" dataDxfId="9843"/>
    <tableColumn id="6690" xr3:uid="{427A7B68-CB5A-4452-8583-61FA7E62634D}" name="Column6674" dataDxfId="9842"/>
    <tableColumn id="6691" xr3:uid="{D3F423AA-7C3D-465D-AF8C-58EAAB042664}" name="Column6675" dataDxfId="9841"/>
    <tableColumn id="6692" xr3:uid="{35325668-179B-45C2-98A0-90D5CFE27FD7}" name="Column6676" dataDxfId="9840"/>
    <tableColumn id="6693" xr3:uid="{11639B8F-870F-4FF9-9CE0-1DD83F21CB23}" name="Column6677" dataDxfId="9839"/>
    <tableColumn id="6694" xr3:uid="{B8F53F13-4F3B-44B2-92F2-99E67CEA5619}" name="Column6678" dataDxfId="9838"/>
    <tableColumn id="6695" xr3:uid="{7E654041-CC1E-42CD-91C8-0529D716089B}" name="Column6679" dataDxfId="9837"/>
    <tableColumn id="6696" xr3:uid="{B9D6BCC4-3F58-41BA-9753-BF9EDF8E1757}" name="Column6680" dataDxfId="9836"/>
    <tableColumn id="6697" xr3:uid="{A1290D14-A73A-465B-8106-6B6EDB24B389}" name="Column6681" dataDxfId="9835"/>
    <tableColumn id="6698" xr3:uid="{15B350DA-C4DA-4491-9AAC-44F13BAED2E9}" name="Column6682" dataDxfId="9834"/>
    <tableColumn id="6699" xr3:uid="{B51D0E72-609E-421A-A498-6025043B1596}" name="Column6683" dataDxfId="9833"/>
    <tableColumn id="6700" xr3:uid="{C0AF5026-0305-4848-9522-B2BF72C8171C}" name="Column6684" dataDxfId="9832"/>
    <tableColumn id="6701" xr3:uid="{812513AF-C4C7-41A0-975E-0545CD0E67A5}" name="Column6685" dataDxfId="9831"/>
    <tableColumn id="6702" xr3:uid="{5F0955CF-9649-428D-9442-F39F02B2CA95}" name="Column6686" dataDxfId="9830"/>
    <tableColumn id="6703" xr3:uid="{48D79856-0D3A-4C10-A1F1-161A7070960F}" name="Column6687" dataDxfId="9829"/>
    <tableColumn id="6704" xr3:uid="{E3FAFFBB-4E05-4A32-9789-945FFAAEFE81}" name="Column6688" dataDxfId="9828"/>
    <tableColumn id="6705" xr3:uid="{3EE71D57-0D5D-41A2-BB87-012DA3D90771}" name="Column6689" dataDxfId="9827"/>
    <tableColumn id="6706" xr3:uid="{BED82D70-B6E4-4857-A054-037008098F41}" name="Column6690" dataDxfId="9826"/>
    <tableColumn id="6707" xr3:uid="{D3128383-FD34-4B79-B216-0FC555DE919F}" name="Column6691" dataDxfId="9825"/>
    <tableColumn id="6708" xr3:uid="{A63F7E4E-DBE6-4D74-B750-7D118E133D58}" name="Column6692" dataDxfId="9824"/>
    <tableColumn id="6709" xr3:uid="{F91FDF15-7FF6-4A12-80A1-CE5C7F28C7F9}" name="Column6693" dataDxfId="9823"/>
    <tableColumn id="6710" xr3:uid="{F2C34057-201E-4F62-9EBE-5AE078E36A5C}" name="Column6694" dataDxfId="9822"/>
    <tableColumn id="6711" xr3:uid="{8E0276B0-0235-405E-A9AD-C1507655ACF3}" name="Column6695" dataDxfId="9821"/>
    <tableColumn id="6712" xr3:uid="{2EB0E0B0-F20D-4191-9D94-3066C81E92E5}" name="Column6696" dataDxfId="9820"/>
    <tableColumn id="6713" xr3:uid="{199CDF10-F859-4C0F-831F-7844EFDEDF3A}" name="Column6697" dataDxfId="9819"/>
    <tableColumn id="6714" xr3:uid="{B8B0EA71-0C06-48D9-BA09-A8190CB80196}" name="Column6698" dataDxfId="9818"/>
    <tableColumn id="6715" xr3:uid="{D5DE5C82-50C4-4F8D-A886-A651276C03E6}" name="Column6699" dataDxfId="9817"/>
    <tableColumn id="6716" xr3:uid="{D31D74FE-9CD2-45F6-A70E-4CDB665640FA}" name="Column6700" dataDxfId="9816"/>
    <tableColumn id="6717" xr3:uid="{FF9A0852-0E0A-40C6-BD0C-089E618F45D5}" name="Column6701" dataDxfId="9815"/>
    <tableColumn id="6718" xr3:uid="{11429062-61DF-4E6F-BF6F-225699E7C18C}" name="Column6702" dataDxfId="9814"/>
    <tableColumn id="6719" xr3:uid="{D49CDA49-75A8-47A8-B737-A00AE7DF2A74}" name="Column6703" dataDxfId="9813"/>
    <tableColumn id="6720" xr3:uid="{01509899-4FEB-4915-BC5F-A4DF6128CC88}" name="Column6704" dataDxfId="9812"/>
    <tableColumn id="6721" xr3:uid="{3928BC45-ED6C-4F5D-8600-8E367C06796E}" name="Column6705" dataDxfId="9811"/>
    <tableColumn id="6722" xr3:uid="{7410EB42-C757-4584-A93C-D49DBD0F6C94}" name="Column6706" dataDxfId="9810"/>
    <tableColumn id="6723" xr3:uid="{5A6A6F5A-88E7-49CD-B6C4-50F36A08AF04}" name="Column6707" dataDxfId="9809"/>
    <tableColumn id="6724" xr3:uid="{5AF9758E-91A1-40BB-916C-D54D6D252D1A}" name="Column6708" dataDxfId="9808"/>
    <tableColumn id="6725" xr3:uid="{D8912751-3F58-459B-953E-215ACCE7DCDE}" name="Column6709" dataDxfId="9807"/>
    <tableColumn id="6726" xr3:uid="{859094C0-F465-41FC-96A8-E4E92E4441D3}" name="Column6710" dataDxfId="9806"/>
    <tableColumn id="6727" xr3:uid="{57A1FFA2-97D3-4BC3-B214-C6FA02033934}" name="Column6711" dataDxfId="9805"/>
    <tableColumn id="6728" xr3:uid="{CF530B03-7867-440E-9B78-C6A022CC0023}" name="Column6712" dataDxfId="9804"/>
    <tableColumn id="6729" xr3:uid="{4A7B7B96-67E8-412C-AE7A-F61F4502378A}" name="Column6713" dataDxfId="9803"/>
    <tableColumn id="6730" xr3:uid="{9B89DBF0-488B-4EB9-83A6-67779EE165D5}" name="Column6714" dataDxfId="9802"/>
    <tableColumn id="6731" xr3:uid="{93D0C845-A59A-40A4-B5DC-61DCB0D34E6C}" name="Column6715" dataDxfId="9801"/>
    <tableColumn id="6732" xr3:uid="{BB0D84F0-C17B-4A97-A673-B26FBADC8C26}" name="Column6716" dataDxfId="9800"/>
    <tableColumn id="6733" xr3:uid="{BE16C64F-F7D6-4EA1-8F33-68F8E12D7C47}" name="Column6717" dataDxfId="9799"/>
    <tableColumn id="6734" xr3:uid="{63748B11-7CCE-4456-9FF2-BD3E246FB54B}" name="Column6718" dataDxfId="9798"/>
    <tableColumn id="6735" xr3:uid="{AC9DD8AA-F223-4568-9F3D-F6FE0337A7D4}" name="Column6719" dataDxfId="9797"/>
    <tableColumn id="6736" xr3:uid="{03A46074-28CE-4018-AF1C-2F6242F436BF}" name="Column6720" dataDxfId="9796"/>
    <tableColumn id="6737" xr3:uid="{F5FCF4EA-7FD3-4904-B9EB-42069266E0A0}" name="Column6721" dataDxfId="9795"/>
    <tableColumn id="6738" xr3:uid="{E9934A59-75BA-40D9-8829-EBF1F727CF28}" name="Column6722" dataDxfId="9794"/>
    <tableColumn id="6739" xr3:uid="{9B561740-7CB0-4382-B1D2-E98B39636EC5}" name="Column6723" dataDxfId="9793"/>
    <tableColumn id="6740" xr3:uid="{EEADDA6B-0054-4F9E-90EF-03F131074E73}" name="Column6724" dataDxfId="9792"/>
    <tableColumn id="6741" xr3:uid="{EB6781F9-8C4C-45EF-8A52-3DC0F87A3F15}" name="Column6725" dataDxfId="9791"/>
    <tableColumn id="6742" xr3:uid="{1CFFEBF7-429A-40AF-AF62-A1A7017BEDF4}" name="Column6726" dataDxfId="9790"/>
    <tableColumn id="6743" xr3:uid="{0D670580-2EF9-4C8F-B51F-13D9496800C2}" name="Column6727" dataDxfId="9789"/>
    <tableColumn id="6744" xr3:uid="{E3A3005C-F526-47DF-9F17-D4BAF090231B}" name="Column6728" dataDxfId="9788"/>
    <tableColumn id="6745" xr3:uid="{08EA3925-E5E4-43DC-835B-85AE37CA3328}" name="Column6729" dataDxfId="9787"/>
    <tableColumn id="6746" xr3:uid="{106A506B-B51C-4A78-8944-994531143602}" name="Column6730" dataDxfId="9786"/>
    <tableColumn id="6747" xr3:uid="{40B404EB-A826-4364-B3F7-78F9BE8B4434}" name="Column6731" dataDxfId="9785"/>
    <tableColumn id="6748" xr3:uid="{CAE6DCB0-7ECE-4E3A-B750-0FB0F4DAF40D}" name="Column6732" dataDxfId="9784"/>
    <tableColumn id="6749" xr3:uid="{C712FB18-A67B-496B-B9E8-CDB0B91FDCB9}" name="Column6733" dataDxfId="9783"/>
    <tableColumn id="6750" xr3:uid="{585AD09E-1AEE-4B0C-8F52-C7352ED6BF0A}" name="Column6734" dataDxfId="9782"/>
    <tableColumn id="6751" xr3:uid="{5D5A4CE4-167C-4801-A51D-3444A55B3967}" name="Column6735" dataDxfId="9781"/>
    <tableColumn id="6752" xr3:uid="{ECF636BF-8900-441C-A25C-EF071B4A4D84}" name="Column6736" dataDxfId="9780"/>
    <tableColumn id="6753" xr3:uid="{47D5F8DC-1D3B-4C69-9363-46D6D8BF71BE}" name="Column6737" dataDxfId="9779"/>
    <tableColumn id="6754" xr3:uid="{F0399538-3FBF-4EBF-B9BF-2444F7A646E8}" name="Column6738" dataDxfId="9778"/>
    <tableColumn id="6755" xr3:uid="{894BF8CC-349D-4F53-B176-74C641B639B2}" name="Column6739" dataDxfId="9777"/>
    <tableColumn id="6756" xr3:uid="{FBF70DA1-5228-440A-A872-BC207834405D}" name="Column6740" dataDxfId="9776"/>
    <tableColumn id="6757" xr3:uid="{037E9DD2-FAC4-4149-B288-44CB843FA76F}" name="Column6741" dataDxfId="9775"/>
    <tableColumn id="6758" xr3:uid="{47EFF701-BF27-4B55-A116-E4D3C1160610}" name="Column6742" dataDxfId="9774"/>
    <tableColumn id="6759" xr3:uid="{2346D063-C08C-4A42-B2EF-5E55BD7B8643}" name="Column6743" dataDxfId="9773"/>
    <tableColumn id="6760" xr3:uid="{9987B159-ACB1-470F-96AB-7E40B6575F2A}" name="Column6744" dataDxfId="9772"/>
    <tableColumn id="6761" xr3:uid="{D07B4C54-3BD3-4CC6-9370-1CA13F310886}" name="Column6745" dataDxfId="9771"/>
    <tableColumn id="6762" xr3:uid="{7E22F0F9-FF16-468E-96FD-3B8A3E94AE4F}" name="Column6746" dataDxfId="9770"/>
    <tableColumn id="6763" xr3:uid="{59B06CC9-C341-42AB-8AAB-249C40E3F5D9}" name="Column6747" dataDxfId="9769"/>
    <tableColumn id="6764" xr3:uid="{C732A29A-CDAB-4787-B907-7E2CEE8F163A}" name="Column6748" dataDxfId="9768"/>
    <tableColumn id="6765" xr3:uid="{6A68AFFA-AE63-4483-A9A3-D2C92EA37AB5}" name="Column6749" dataDxfId="9767"/>
    <tableColumn id="6766" xr3:uid="{ED868FB2-D24A-4510-9EE8-57C42DF9FF18}" name="Column6750" dataDxfId="9766"/>
    <tableColumn id="6767" xr3:uid="{6504EC67-93CC-48C4-94FF-CCBBBE1E3F43}" name="Column6751" dataDxfId="9765"/>
    <tableColumn id="6768" xr3:uid="{D5F3E8BC-0855-44ED-AFAD-6CCF2DF90B2D}" name="Column6752" dataDxfId="9764"/>
    <tableColumn id="6769" xr3:uid="{3D9738EF-F120-4AC6-9430-226D783A8E44}" name="Column6753" dataDxfId="9763"/>
    <tableColumn id="6770" xr3:uid="{706DD80E-ECEC-4EDD-B7B4-D6FE8674DBF8}" name="Column6754" dataDxfId="9762"/>
    <tableColumn id="6771" xr3:uid="{62AF71B6-DE56-49A7-8F25-26F9C5AD2FD4}" name="Column6755" dataDxfId="9761"/>
    <tableColumn id="6772" xr3:uid="{DE9F5E29-C86B-40B3-B388-CB179BC18E68}" name="Column6756" dataDxfId="9760"/>
    <tableColumn id="6773" xr3:uid="{B0B0BDB9-1194-49EF-93AA-587B0E7FE3CA}" name="Column6757" dataDxfId="9759"/>
    <tableColumn id="6774" xr3:uid="{68B7E387-903E-4FB0-857E-829F39CEDDDB}" name="Column6758" dataDxfId="9758"/>
    <tableColumn id="6775" xr3:uid="{5C254D78-C621-4F2B-A1AB-557BAE873DC1}" name="Column6759" dataDxfId="9757"/>
    <tableColumn id="6776" xr3:uid="{272AAD95-B326-48FF-8120-374624D898A0}" name="Column6760" dataDxfId="9756"/>
    <tableColumn id="6777" xr3:uid="{0A7BAB90-D532-4E9A-8574-9903B9046A1B}" name="Column6761" dataDxfId="9755"/>
    <tableColumn id="6778" xr3:uid="{62C1C0E3-2D5A-4781-9DB5-4000EFD562DA}" name="Column6762" dataDxfId="9754"/>
    <tableColumn id="6779" xr3:uid="{D36F27CA-C914-45F8-862C-7CD06B000262}" name="Column6763" dataDxfId="9753"/>
    <tableColumn id="6780" xr3:uid="{70970039-410A-4409-931A-DA9564B88194}" name="Column6764" dataDxfId="9752"/>
    <tableColumn id="6781" xr3:uid="{00870649-3E74-4AB6-A274-23D2D38D76F7}" name="Column6765" dataDxfId="9751"/>
    <tableColumn id="6782" xr3:uid="{DDF6AC85-1ACC-4263-AB24-7B87D5B68B57}" name="Column6766" dataDxfId="9750"/>
    <tableColumn id="6783" xr3:uid="{3A3F168D-ED69-41B8-BD6C-4E187D6D948A}" name="Column6767" dataDxfId="9749"/>
    <tableColumn id="6784" xr3:uid="{BBDA1D88-FD9F-4875-BBC8-3A678078CAAD}" name="Column6768" dataDxfId="9748"/>
    <tableColumn id="6785" xr3:uid="{D123095C-8B85-42D8-8EF5-BADD9A6309D7}" name="Column6769" dataDxfId="9747"/>
    <tableColumn id="6786" xr3:uid="{C69DA770-95CB-4E53-B865-7455774E82E0}" name="Column6770" dataDxfId="9746"/>
    <tableColumn id="6787" xr3:uid="{D89FF76C-2CA2-469F-858E-ECE94D3A76C1}" name="Column6771" dataDxfId="9745"/>
    <tableColumn id="6788" xr3:uid="{DE0B09B8-2BF1-4A92-8216-52AADD66859F}" name="Column6772" dataDxfId="9744"/>
    <tableColumn id="6789" xr3:uid="{B81C1D5D-EA7F-4496-9959-B3C296D5738E}" name="Column6773" dataDxfId="9743"/>
    <tableColumn id="6790" xr3:uid="{AC16B2AB-9F2A-4EB6-B58B-EB0089D8B2B8}" name="Column6774" dataDxfId="9742"/>
    <tableColumn id="6791" xr3:uid="{2611AED5-7AB8-40A7-AB61-4613E94C7733}" name="Column6775" dataDxfId="9741"/>
    <tableColumn id="6792" xr3:uid="{16BE6DD7-1C75-4262-B3E2-C36D9045AD0F}" name="Column6776" dataDxfId="9740"/>
    <tableColumn id="6793" xr3:uid="{444FCA0A-C51B-4C1A-AE1E-9E919304BDCB}" name="Column6777" dataDxfId="9739"/>
    <tableColumn id="6794" xr3:uid="{26625A78-4341-47BE-A7AD-1E718DE333BE}" name="Column6778" dataDxfId="9738"/>
    <tableColumn id="6795" xr3:uid="{EB307FE0-550D-410F-8C47-AD0C42043295}" name="Column6779" dataDxfId="9737"/>
    <tableColumn id="6796" xr3:uid="{6E545EEF-D271-4B74-9334-F5C1918B03D1}" name="Column6780" dataDxfId="9736"/>
    <tableColumn id="6797" xr3:uid="{374DDAF3-6057-48EE-8756-F7E42925DFBE}" name="Column6781" dataDxfId="9735"/>
    <tableColumn id="6798" xr3:uid="{914D340C-9954-468F-8915-BC2DE234A78D}" name="Column6782" dataDxfId="9734"/>
    <tableColumn id="6799" xr3:uid="{E5C8CE47-65A7-4ED6-921C-90D00D99C4B6}" name="Column6783" dataDxfId="9733"/>
    <tableColumn id="6800" xr3:uid="{7BA0F7BC-B9B3-44C3-9A9B-4D52AA9527D6}" name="Column6784" dataDxfId="9732"/>
    <tableColumn id="6801" xr3:uid="{C4386A02-D8BD-4EC8-A3D7-C6C5DE608138}" name="Column6785" dataDxfId="9731"/>
    <tableColumn id="6802" xr3:uid="{188FCD48-E896-4BF2-8FA5-A099F99E3724}" name="Column6786" dataDxfId="9730"/>
    <tableColumn id="6803" xr3:uid="{E43C27B0-BCA9-4840-9A16-CFA58073C807}" name="Column6787" dataDxfId="9729"/>
    <tableColumn id="6804" xr3:uid="{563AEAD6-95A3-48B8-AA1A-C2D27DB447C6}" name="Column6788" dataDxfId="9728"/>
    <tableColumn id="6805" xr3:uid="{D1254A70-878E-43B9-B752-58A48B9C05C2}" name="Column6789" dataDxfId="9727"/>
    <tableColumn id="6806" xr3:uid="{792B88DF-4378-4D61-BE9D-13B03EDFE27A}" name="Column6790" dataDxfId="9726"/>
    <tableColumn id="6807" xr3:uid="{3DDBB380-E6AA-4E0F-8F68-D23E76DCB58A}" name="Column6791" dataDxfId="9725"/>
    <tableColumn id="6808" xr3:uid="{91358543-D333-480C-A656-A117FD31D77F}" name="Column6792" dataDxfId="9724"/>
    <tableColumn id="6809" xr3:uid="{B7440627-3B6F-439C-80A7-E045C9627897}" name="Column6793" dataDxfId="9723"/>
    <tableColumn id="6810" xr3:uid="{889257BF-4CE9-4714-B0FE-2CB61BD1F394}" name="Column6794" dataDxfId="9722"/>
    <tableColumn id="6811" xr3:uid="{731A2208-43F1-4300-AAB0-7C9F398EF906}" name="Column6795" dataDxfId="9721"/>
    <tableColumn id="6812" xr3:uid="{84E05A21-387A-463F-9044-859143C8F7FE}" name="Column6796" dataDxfId="9720"/>
    <tableColumn id="6813" xr3:uid="{8132322C-74EC-40A3-B4E6-2F08CAD53E32}" name="Column6797" dataDxfId="9719"/>
    <tableColumn id="6814" xr3:uid="{A56AEE18-82C1-4400-889C-C0755A19D3F5}" name="Column6798" dataDxfId="9718"/>
    <tableColumn id="6815" xr3:uid="{B836CB82-6CC2-46D4-8BBA-6055582733C3}" name="Column6799" dataDxfId="9717"/>
    <tableColumn id="6816" xr3:uid="{24C2280B-DAF2-4FAC-82DD-0167EBE6F61B}" name="Column6800" dataDxfId="9716"/>
    <tableColumn id="6817" xr3:uid="{177F9B76-D586-4821-A9C6-5F24A4DBD844}" name="Column6801" dataDxfId="9715"/>
    <tableColumn id="6818" xr3:uid="{623B4C42-52CA-4E17-9053-7A0DFF9CBC7D}" name="Column6802" dataDxfId="9714"/>
    <tableColumn id="6819" xr3:uid="{8CAEE99F-9D71-40AD-99C7-611D295ED008}" name="Column6803" dataDxfId="9713"/>
    <tableColumn id="6820" xr3:uid="{886E4C15-4DC3-44EA-A939-05833AF153AF}" name="Column6804" dataDxfId="9712"/>
    <tableColumn id="6821" xr3:uid="{8EB67DC5-78E0-44F1-882C-3E535B78CBFA}" name="Column6805" dataDxfId="9711"/>
    <tableColumn id="6822" xr3:uid="{25610525-EC25-4052-9CA0-1116ACA35837}" name="Column6806" dataDxfId="9710"/>
    <tableColumn id="6823" xr3:uid="{1FD464A4-CAB5-472A-ABF7-B67CD58A6C10}" name="Column6807" dataDxfId="9709"/>
    <tableColumn id="6824" xr3:uid="{1161F887-A5C0-43CA-BD18-9E04E8D7C724}" name="Column6808" dataDxfId="9708"/>
    <tableColumn id="6825" xr3:uid="{40DC9F36-BFC6-4E9D-81DA-73D1A0DE4DB6}" name="Column6809" dataDxfId="9707"/>
    <tableColumn id="6826" xr3:uid="{2C798590-B81F-4C1F-A74D-E3BC3CAAAD61}" name="Column6810" dataDxfId="9706"/>
    <tableColumn id="6827" xr3:uid="{12D32FDC-93D4-4E33-84FC-C13BCB703A0B}" name="Column6811" dataDxfId="9705"/>
    <tableColumn id="6828" xr3:uid="{357F0BCF-42BF-4BBD-9AF2-5EFA32B378B7}" name="Column6812" dataDxfId="9704"/>
    <tableColumn id="6829" xr3:uid="{86241F89-5CD0-4DD5-8CAB-0B0A60A4EB97}" name="Column6813" dataDxfId="9703"/>
    <tableColumn id="6830" xr3:uid="{E3E2E2F9-1736-42D9-B40D-976974D5ECC4}" name="Column6814" dataDxfId="9702"/>
    <tableColumn id="6831" xr3:uid="{0739ED57-EB76-477C-9A4D-9AE00D4CACCD}" name="Column6815" dataDxfId="9701"/>
    <tableColumn id="6832" xr3:uid="{CC569BE0-9FB6-4260-9F8C-4442487EA20F}" name="Column6816" dataDxfId="9700"/>
    <tableColumn id="6833" xr3:uid="{C4CC5A8E-34C7-4161-B238-BFCF4E9B5F4C}" name="Column6817" dataDxfId="9699"/>
    <tableColumn id="6834" xr3:uid="{F1CC8C7A-0C49-4999-B84C-68C59D447DCA}" name="Column6818" dataDxfId="9698"/>
    <tableColumn id="6835" xr3:uid="{3AA457DC-2D3A-4DDB-B223-854686154913}" name="Column6819" dataDxfId="9697"/>
    <tableColumn id="6836" xr3:uid="{7EF15CD5-E451-4AF0-8A2C-ED45FECDF595}" name="Column6820" dataDxfId="9696"/>
    <tableColumn id="6837" xr3:uid="{AE4B2344-40EB-405A-8BF6-DFC25FD4D5AE}" name="Column6821" dataDxfId="9695"/>
    <tableColumn id="6838" xr3:uid="{64118973-B26A-419B-8398-68712AA5660F}" name="Column6822" dataDxfId="9694"/>
    <tableColumn id="6839" xr3:uid="{E67B4911-E14B-4E3B-A46E-41D49008AF61}" name="Column6823" dataDxfId="9693"/>
    <tableColumn id="6840" xr3:uid="{6B940961-9085-4423-9775-4090877D153B}" name="Column6824" dataDxfId="9692"/>
    <tableColumn id="6841" xr3:uid="{3C4AF886-8A98-4CE5-B9AA-680B7D8B13F3}" name="Column6825" dataDxfId="9691"/>
    <tableColumn id="6842" xr3:uid="{F921F773-8D76-45C2-85C0-28E35C6DDCCF}" name="Column6826" dataDxfId="9690"/>
    <tableColumn id="6843" xr3:uid="{6B3C8AEE-9D3F-4B72-8C1A-8DE09BB0A085}" name="Column6827" dataDxfId="9689"/>
    <tableColumn id="6844" xr3:uid="{8B75E77D-8A5C-4839-8890-BF23C8DEBF38}" name="Column6828" dataDxfId="9688"/>
    <tableColumn id="6845" xr3:uid="{83EC5589-AD58-400C-AEC5-4652609CC85B}" name="Column6829" dataDxfId="9687"/>
    <tableColumn id="6846" xr3:uid="{4B448729-E0BE-4022-A11A-A4B12C3A9635}" name="Column6830" dataDxfId="9686"/>
    <tableColumn id="6847" xr3:uid="{3FDCE263-1E16-413A-8836-CB7926FAA42B}" name="Column6831" dataDxfId="9685"/>
    <tableColumn id="6848" xr3:uid="{6FC493C9-65C2-4D8B-9BEA-AEC87DB2DAC8}" name="Column6832" dataDxfId="9684"/>
    <tableColumn id="6849" xr3:uid="{EBC0FBD8-24A5-40A0-8397-2927456E8F49}" name="Column6833" dataDxfId="9683"/>
    <tableColumn id="6850" xr3:uid="{4301B51A-F4F0-407A-AD55-A7537C3B7CD3}" name="Column6834" dataDxfId="9682"/>
    <tableColumn id="6851" xr3:uid="{948C548D-5390-470B-B7EF-1B2A0A1A2124}" name="Column6835" dataDxfId="9681"/>
    <tableColumn id="6852" xr3:uid="{B558DC1A-6EE8-4F52-B4EC-878A628FCD94}" name="Column6836" dataDxfId="9680"/>
    <tableColumn id="6853" xr3:uid="{FE660464-BF71-4DBE-B713-3F1B1F767783}" name="Column6837" dataDxfId="9679"/>
    <tableColumn id="6854" xr3:uid="{69CBFE68-0E85-47D7-A884-601FD5267E8E}" name="Column6838" dataDxfId="9678"/>
    <tableColumn id="6855" xr3:uid="{B840719A-FD92-4076-A9FF-142D698F1043}" name="Column6839" dataDxfId="9677"/>
    <tableColumn id="6856" xr3:uid="{AB69687F-2273-4E7E-80BE-E092284C03A5}" name="Column6840" dataDxfId="9676"/>
    <tableColumn id="6857" xr3:uid="{CDD01EAC-5861-459D-99D6-3F693FF125BD}" name="Column6841" dataDxfId="9675"/>
    <tableColumn id="6858" xr3:uid="{42884740-4776-4AEB-BD3E-16F2484A6440}" name="Column6842" dataDxfId="9674"/>
    <tableColumn id="6859" xr3:uid="{663501DD-AB27-48CF-807B-D97225E1C27F}" name="Column6843" dataDxfId="9673"/>
    <tableColumn id="6860" xr3:uid="{95168528-7514-487D-85C6-FB5DE7C18D4B}" name="Column6844" dataDxfId="9672"/>
    <tableColumn id="6861" xr3:uid="{BB486EF4-E1F8-4EAE-A0F0-003371F40228}" name="Column6845" dataDxfId="9671"/>
    <tableColumn id="6862" xr3:uid="{77642860-411F-4637-90D0-832F150DCEDC}" name="Column6846" dataDxfId="9670"/>
    <tableColumn id="6863" xr3:uid="{59A35182-9E9C-4835-A81E-BD6316BF54EA}" name="Column6847" dataDxfId="9669"/>
    <tableColumn id="6864" xr3:uid="{73A66B5E-8285-4EB2-A43D-7737CBCAE503}" name="Column6848" dataDxfId="9668"/>
    <tableColumn id="6865" xr3:uid="{45F49084-2E3C-4831-BAE3-A11358E4F07B}" name="Column6849" dataDxfId="9667"/>
    <tableColumn id="6866" xr3:uid="{EAEE925C-56D6-42C2-9BB7-4B80C93833F9}" name="Column6850" dataDxfId="9666"/>
    <tableColumn id="6867" xr3:uid="{94AC03A4-F49D-4AB6-9614-8ECBB1913199}" name="Column6851" dataDxfId="9665"/>
    <tableColumn id="6868" xr3:uid="{9E0CECB0-B970-49CE-9E23-DD0799990F78}" name="Column6852" dataDxfId="9664"/>
    <tableColumn id="6869" xr3:uid="{00FDD1C4-7ECB-4073-A222-1F02D4DCDCBF}" name="Column6853" dataDxfId="9663"/>
    <tableColumn id="6870" xr3:uid="{9DC40640-C2E3-42AE-8AE9-3562D54657E9}" name="Column6854" dataDxfId="9662"/>
    <tableColumn id="6871" xr3:uid="{5D7F6B5C-0DE4-4A5F-9467-4ABF107461F4}" name="Column6855" dataDxfId="9661"/>
    <tableColumn id="6872" xr3:uid="{B96B5F6A-A558-45AB-B149-C4FA104867D1}" name="Column6856" dataDxfId="9660"/>
    <tableColumn id="6873" xr3:uid="{0B2BF21F-B4E0-4BEA-BB29-EE9FC3C911D8}" name="Column6857" dataDxfId="9659"/>
    <tableColumn id="6874" xr3:uid="{EF2EA94F-E977-4922-A12C-DEFCF1293066}" name="Column6858" dataDxfId="9658"/>
    <tableColumn id="6875" xr3:uid="{89073ED0-53AB-4E93-A652-E7D3ADA9EBD0}" name="Column6859" dataDxfId="9657"/>
    <tableColumn id="6876" xr3:uid="{175E2C45-A7C3-4F2B-8E39-BAAE4AFEC65A}" name="Column6860" dataDxfId="9656"/>
    <tableColumn id="6877" xr3:uid="{9E617F63-AA04-4267-B9E9-A6B4DFD1B050}" name="Column6861" dataDxfId="9655"/>
    <tableColumn id="6878" xr3:uid="{D8A0B581-1A70-4D6C-AD05-AE0F1A704CEC}" name="Column6862" dataDxfId="9654"/>
    <tableColumn id="6879" xr3:uid="{B77F7AA0-B56F-4532-93B4-F84AECBB4B94}" name="Column6863" dataDxfId="9653"/>
    <tableColumn id="6880" xr3:uid="{A0B5948C-8923-4E2A-BC81-B1035FE4CA12}" name="Column6864" dataDxfId="9652"/>
    <tableColumn id="6881" xr3:uid="{B83DE01D-6D8B-4C89-9B3F-91E7D697ADAD}" name="Column6865" dataDxfId="9651"/>
    <tableColumn id="6882" xr3:uid="{FC46546F-1693-4E36-A46C-10C436D88087}" name="Column6866" dataDxfId="9650"/>
    <tableColumn id="6883" xr3:uid="{9F50FE8C-5C12-4B98-B71F-3489A50838A1}" name="Column6867" dataDxfId="9649"/>
    <tableColumn id="6884" xr3:uid="{8E59B19A-A5DE-45C2-8327-85899F02960F}" name="Column6868" dataDxfId="9648"/>
    <tableColumn id="6885" xr3:uid="{53DB2484-4451-409D-AC27-D886BF41EC30}" name="Column6869" dataDxfId="9647"/>
    <tableColumn id="6886" xr3:uid="{6F66A68D-FE8E-4D99-A47B-1FC7ECE324CE}" name="Column6870" dataDxfId="9646"/>
    <tableColumn id="6887" xr3:uid="{F2D104C1-C0D0-4E4E-854A-0C6B422E490E}" name="Column6871" dataDxfId="9645"/>
    <tableColumn id="6888" xr3:uid="{2C21A11F-5468-4FE3-A3B9-5636CD09AE5D}" name="Column6872" dataDxfId="9644"/>
    <tableColumn id="6889" xr3:uid="{D3C6C8BC-3733-4EBF-91A6-0739A2D380A2}" name="Column6873" dataDxfId="9643"/>
    <tableColumn id="6890" xr3:uid="{F126621A-406E-4144-9572-416341AA7989}" name="Column6874" dataDxfId="9642"/>
    <tableColumn id="6891" xr3:uid="{64CC0576-B007-4439-BB64-485F9356B0BE}" name="Column6875" dataDxfId="9641"/>
    <tableColumn id="6892" xr3:uid="{E318D6F6-743E-4261-B7FE-E065AFA07058}" name="Column6876" dataDxfId="9640"/>
    <tableColumn id="6893" xr3:uid="{0C6B6FB1-215D-4B4D-889F-489AF6097333}" name="Column6877" dataDxfId="9639"/>
    <tableColumn id="6894" xr3:uid="{3917FE8F-E94D-44F0-9A5A-B94999B4371A}" name="Column6878" dataDxfId="9638"/>
    <tableColumn id="6895" xr3:uid="{C4BC75D1-3114-4D5A-9AA4-C77D9584FE8F}" name="Column6879" dataDxfId="9637"/>
    <tableColumn id="6896" xr3:uid="{35D51AE0-398D-4584-8014-CBA2F2AC131B}" name="Column6880" dataDxfId="9636"/>
    <tableColumn id="6897" xr3:uid="{74F3B388-B918-48DA-B9C4-5F67704BDB67}" name="Column6881" dataDxfId="9635"/>
    <tableColumn id="6898" xr3:uid="{3CD159C4-FE4C-48C6-97E9-D43FFBCB6FF5}" name="Column6882" dataDxfId="9634"/>
    <tableColumn id="6899" xr3:uid="{6D4D21DD-7170-444F-8CD9-7E20CC59E670}" name="Column6883" dataDxfId="9633"/>
    <tableColumn id="6900" xr3:uid="{4AB7D174-EBC2-4CB6-AED0-C99C602CE1AF}" name="Column6884" dataDxfId="9632"/>
    <tableColumn id="6901" xr3:uid="{1AF4AFFA-9DC9-4C64-B390-2FC08168A95B}" name="Column6885" dataDxfId="9631"/>
    <tableColumn id="6902" xr3:uid="{773F22E3-51C0-4812-BABB-FD7CBFBD2256}" name="Column6886" dataDxfId="9630"/>
    <tableColumn id="6903" xr3:uid="{85D11762-BEDD-4898-806C-78A2DD875BF7}" name="Column6887" dataDxfId="9629"/>
    <tableColumn id="6904" xr3:uid="{6025F16D-1680-470D-9DF2-CFE2D06E1AD1}" name="Column6888" dataDxfId="9628"/>
    <tableColumn id="6905" xr3:uid="{22C2ACEE-4203-4BDC-9830-B46711A71AB0}" name="Column6889" dataDxfId="9627"/>
    <tableColumn id="6906" xr3:uid="{3BC28A0E-5B25-4299-99DE-7C7E675B4979}" name="Column6890" dataDxfId="9626"/>
    <tableColumn id="6907" xr3:uid="{B0849984-19DE-435B-8162-58F12FB5748E}" name="Column6891" dataDxfId="9625"/>
    <tableColumn id="6908" xr3:uid="{F2BCD223-C4CC-46DA-92BB-C98082C6D50D}" name="Column6892" dataDxfId="9624"/>
    <tableColumn id="6909" xr3:uid="{0C23ED91-C8B7-4647-A8BA-D54FF3C7CFF9}" name="Column6893" dataDxfId="9623"/>
    <tableColumn id="6910" xr3:uid="{10385F1B-4EC1-47B9-871A-1C54EBAC8913}" name="Column6894" dataDxfId="9622"/>
    <tableColumn id="6911" xr3:uid="{66A4738C-A9A2-471A-A7A8-714130CCCEB6}" name="Column6895" dataDxfId="9621"/>
    <tableColumn id="6912" xr3:uid="{51CECEA2-AEDD-4CD2-8A52-B73B9F9A63A1}" name="Column6896" dataDxfId="9620"/>
    <tableColumn id="6913" xr3:uid="{DE15B05E-2377-4DC3-B0A1-3C9E152B2E1D}" name="Column6897" dataDxfId="9619"/>
    <tableColumn id="6914" xr3:uid="{57EB382E-CCD2-40D8-B59A-5DD0397FD3BE}" name="Column6898" dataDxfId="9618"/>
    <tableColumn id="6915" xr3:uid="{31C5C2C5-F8A7-44FC-95D7-D33480FD7524}" name="Column6899" dataDxfId="9617"/>
    <tableColumn id="6916" xr3:uid="{EABF1954-53FB-4144-B1DF-CB7B08814CB5}" name="Column6900" dataDxfId="9616"/>
    <tableColumn id="6917" xr3:uid="{EE0F6B25-B9AC-4941-9676-07811A8D16F5}" name="Column6901" dataDxfId="9615"/>
    <tableColumn id="6918" xr3:uid="{7E975191-B126-458F-9817-1A68C466A9F6}" name="Column6902" dataDxfId="9614"/>
    <tableColumn id="6919" xr3:uid="{428327D7-1BF2-4889-88FB-E6241E2A4708}" name="Column6903" dataDxfId="9613"/>
    <tableColumn id="6920" xr3:uid="{74EFB461-A64E-46F9-836F-963485EF062A}" name="Column6904" dataDxfId="9612"/>
    <tableColumn id="6921" xr3:uid="{ABB74756-E9CB-4F0F-A4A5-D37607F5A76E}" name="Column6905" dataDxfId="9611"/>
    <tableColumn id="6922" xr3:uid="{B1016EC2-B316-4407-96E4-D5387715A64E}" name="Column6906" dataDxfId="9610"/>
    <tableColumn id="6923" xr3:uid="{9CCF2182-D44D-4030-BCA3-0806962CC425}" name="Column6907" dataDxfId="9609"/>
    <tableColumn id="6924" xr3:uid="{A07ECC0B-5A5F-4702-BC6D-1A83EBC7906B}" name="Column6908" dataDxfId="9608"/>
    <tableColumn id="6925" xr3:uid="{C4008C3C-0DF1-4913-A784-6F0198C1C374}" name="Column6909" dataDxfId="9607"/>
    <tableColumn id="6926" xr3:uid="{E4D6806C-03E2-48B1-AE01-EE21EB5D8973}" name="Column6910" dataDxfId="9606"/>
    <tableColumn id="6927" xr3:uid="{7A13AE90-5E9F-48F6-AEA6-BFCE4B4FC6AA}" name="Column6911" dataDxfId="9605"/>
    <tableColumn id="6928" xr3:uid="{43E1956F-9C95-4792-96C9-730E7E487478}" name="Column6912" dataDxfId="9604"/>
    <tableColumn id="6929" xr3:uid="{C0DF6C10-1EE6-4AA6-A4C8-E65F80547CBC}" name="Column6913" dataDxfId="9603"/>
    <tableColumn id="6930" xr3:uid="{8B6FCAA9-465A-424C-A476-884AFB5B213A}" name="Column6914" dataDxfId="9602"/>
    <tableColumn id="6931" xr3:uid="{AEADB216-A98A-4A84-B92D-19F2AD969F0B}" name="Column6915" dataDxfId="9601"/>
    <tableColumn id="6932" xr3:uid="{EABA96B2-F3F3-4123-B5E9-50B40CC64A2C}" name="Column6916" dataDxfId="9600"/>
    <tableColumn id="6933" xr3:uid="{F95CF7E2-F5FE-455B-AC0E-D981DAA22A3C}" name="Column6917" dataDxfId="9599"/>
    <tableColumn id="6934" xr3:uid="{930D962A-4D9A-4276-AF34-FCED4393DDEA}" name="Column6918" dataDxfId="9598"/>
    <tableColumn id="6935" xr3:uid="{53467675-3499-4ADE-BD3D-64F179356C78}" name="Column6919" dataDxfId="9597"/>
    <tableColumn id="6936" xr3:uid="{3B5D36D6-FD7F-40C9-90CE-79EDD3E643AE}" name="Column6920" dataDxfId="9596"/>
    <tableColumn id="6937" xr3:uid="{EC97DA26-4E88-4542-9B87-D2C2618A719B}" name="Column6921" dataDxfId="9595"/>
    <tableColumn id="6938" xr3:uid="{CF2DB4EA-5BEA-4CF4-92F4-AD94C2D913A5}" name="Column6922" dataDxfId="9594"/>
    <tableColumn id="6939" xr3:uid="{54B35D8D-53CA-4715-9E15-BAC8163CF353}" name="Column6923" dataDxfId="9593"/>
    <tableColumn id="6940" xr3:uid="{2DB6304B-9005-4018-8724-DA7A9CAB1F2F}" name="Column6924" dataDxfId="9592"/>
    <tableColumn id="6941" xr3:uid="{F7AB8E5A-4E16-484D-AB68-BE088247D16D}" name="Column6925" dataDxfId="9591"/>
    <tableColumn id="6942" xr3:uid="{8B4F16F0-61EA-4787-BF59-E578D5262883}" name="Column6926" dataDxfId="9590"/>
    <tableColumn id="6943" xr3:uid="{2D7B63F8-1EA6-4C75-9F9A-79642ED40935}" name="Column6927" dataDxfId="9589"/>
    <tableColumn id="6944" xr3:uid="{2F25224E-5F28-4AAC-B5BF-58ABEA5A0B82}" name="Column6928" dataDxfId="9588"/>
    <tableColumn id="6945" xr3:uid="{766AE9CA-A0FB-4020-B872-8848FC94E5DC}" name="Column6929" dataDxfId="9587"/>
    <tableColumn id="6946" xr3:uid="{323F8EFC-9D63-41DA-A352-55B8CE886ACF}" name="Column6930" dataDxfId="9586"/>
    <tableColumn id="6947" xr3:uid="{68AE93C0-A181-4A0E-BBFA-6CCFFA8705A5}" name="Column6931" dataDxfId="9585"/>
    <tableColumn id="6948" xr3:uid="{6B4E79DB-980E-42EA-9C33-EC476F1C9C92}" name="Column6932" dataDxfId="9584"/>
    <tableColumn id="6949" xr3:uid="{CB7F5119-A7E1-475E-963D-85BEC1729FA8}" name="Column6933" dataDxfId="9583"/>
    <tableColumn id="6950" xr3:uid="{106B3572-5B19-4681-86AE-7199F55C7697}" name="Column6934" dataDxfId="9582"/>
    <tableColumn id="6951" xr3:uid="{22CCC894-ACCE-4EB0-A762-9DE52B9352B0}" name="Column6935" dataDxfId="9581"/>
    <tableColumn id="6952" xr3:uid="{616A0A1C-3850-42E5-AAE8-42783CD22437}" name="Column6936" dataDxfId="9580"/>
    <tableColumn id="6953" xr3:uid="{379DE916-9D55-4B7A-A96A-DA046B1E317D}" name="Column6937" dataDxfId="9579"/>
    <tableColumn id="6954" xr3:uid="{787B2065-B8D0-48BF-B7A1-6256C4BCD9D7}" name="Column6938" dataDxfId="9578"/>
    <tableColumn id="6955" xr3:uid="{B4004611-D4B5-42FD-BC76-E4193744838D}" name="Column6939" dataDxfId="9577"/>
    <tableColumn id="6956" xr3:uid="{98EADB98-5261-4157-85F8-F364958F2746}" name="Column6940" dataDxfId="9576"/>
    <tableColumn id="6957" xr3:uid="{58F0B43A-F378-43C2-B2CB-E2FBD915F07B}" name="Column6941" dataDxfId="9575"/>
    <tableColumn id="6958" xr3:uid="{13D2AA5C-A32A-4B5B-B5E8-BD8722EF945C}" name="Column6942" dataDxfId="9574"/>
    <tableColumn id="6959" xr3:uid="{4ECB0674-CF0E-4341-841F-7FE4C2A445B4}" name="Column6943" dataDxfId="9573"/>
    <tableColumn id="6960" xr3:uid="{F73E87F5-D230-4CE2-B801-52697B9B2473}" name="Column6944" dataDxfId="9572"/>
    <tableColumn id="6961" xr3:uid="{A401ED29-097D-4E22-8AA0-E0A1EED304B2}" name="Column6945" dataDxfId="9571"/>
    <tableColumn id="6962" xr3:uid="{2307679E-63D4-420D-A1EB-9555FE5780D9}" name="Column6946" dataDxfId="9570"/>
    <tableColumn id="6963" xr3:uid="{FC065D4E-B999-46F0-9AB8-AFF9F1934102}" name="Column6947" dataDxfId="9569"/>
    <tableColumn id="6964" xr3:uid="{3E5324D4-5C82-4DC4-87F5-064C289B624E}" name="Column6948" dataDxfId="9568"/>
    <tableColumn id="6965" xr3:uid="{ECD51832-D4D5-45B9-B6F0-2FCF305BE266}" name="Column6949" dataDxfId="9567"/>
    <tableColumn id="6966" xr3:uid="{DDC7A65F-1C1F-4399-B275-23F6E8893EA0}" name="Column6950" dataDxfId="9566"/>
    <tableColumn id="6967" xr3:uid="{45CEE9B4-C054-4A2D-A2C5-6FDCEDB20438}" name="Column6951" dataDxfId="9565"/>
    <tableColumn id="6968" xr3:uid="{DEFF41E9-9E14-4AE5-BFFE-C5349821CCEF}" name="Column6952" dataDxfId="9564"/>
    <tableColumn id="6969" xr3:uid="{7C967759-0877-4D65-B036-667D18EA6549}" name="Column6953" dataDxfId="9563"/>
    <tableColumn id="6970" xr3:uid="{FB26C0FE-5A18-46E6-833B-CBCDBED9DA5E}" name="Column6954" dataDxfId="9562"/>
    <tableColumn id="6971" xr3:uid="{8C7A1F90-74D8-45EB-BA54-53D03C72EDBF}" name="Column6955" dataDxfId="9561"/>
    <tableColumn id="6972" xr3:uid="{7442BE73-056F-4E3C-B134-0AEF1B78ACD3}" name="Column6956" dataDxfId="9560"/>
    <tableColumn id="6973" xr3:uid="{C09A21E3-C37C-4F52-9CC5-B1321212C952}" name="Column6957" dataDxfId="9559"/>
    <tableColumn id="6974" xr3:uid="{1DFDB2B1-DD86-4C18-899A-43D9AD4B19C1}" name="Column6958" dataDxfId="9558"/>
    <tableColumn id="6975" xr3:uid="{8F51FB84-69D5-4696-9DB9-975A5A87C018}" name="Column6959" dataDxfId="9557"/>
    <tableColumn id="6976" xr3:uid="{E997CE2C-14A7-4DCE-B4AA-53AD1A1925B7}" name="Column6960" dataDxfId="9556"/>
    <tableColumn id="6977" xr3:uid="{9BD4E4BF-2FB5-4C18-A96F-81BCB32C7B98}" name="Column6961" dataDxfId="9555"/>
    <tableColumn id="6978" xr3:uid="{08B7331B-C988-44CC-9186-6525B9503870}" name="Column6962" dataDxfId="9554"/>
    <tableColumn id="6979" xr3:uid="{49B3356C-849A-4DA4-980F-9D9B175E0E96}" name="Column6963" dataDxfId="9553"/>
    <tableColumn id="6980" xr3:uid="{A4809362-02DF-4E0C-BC8B-AD8C0529B5F2}" name="Column6964" dataDxfId="9552"/>
    <tableColumn id="6981" xr3:uid="{04E28367-7CF2-48B3-B9D9-C489569CD6FB}" name="Column6965" dataDxfId="9551"/>
    <tableColumn id="6982" xr3:uid="{316DFD95-22B9-49C8-B332-AB1BCDCECAEB}" name="Column6966" dataDxfId="9550"/>
    <tableColumn id="6983" xr3:uid="{70005B00-E5E3-42C3-AB2D-7696519D5C73}" name="Column6967" dataDxfId="9549"/>
    <tableColumn id="6984" xr3:uid="{0AD57680-0379-4DD3-9467-B3415B6751DF}" name="Column6968" dataDxfId="9548"/>
    <tableColumn id="6985" xr3:uid="{BF456F26-372D-4646-AB6D-FDB9D325E965}" name="Column6969" dataDxfId="9547"/>
    <tableColumn id="6986" xr3:uid="{41C6339A-7AE8-40EF-842C-7BF573FC4ADE}" name="Column6970" dataDxfId="9546"/>
    <tableColumn id="6987" xr3:uid="{32B8E83E-1397-4C8A-9475-D37145AE4709}" name="Column6971" dataDxfId="9545"/>
    <tableColumn id="6988" xr3:uid="{9CD24D07-F299-4555-B3A9-336150380C71}" name="Column6972" dataDxfId="9544"/>
    <tableColumn id="6989" xr3:uid="{B29FAAFD-C008-4C16-92C8-D4FE5F6D7BAD}" name="Column6973" dataDxfId="9543"/>
    <tableColumn id="6990" xr3:uid="{52A2D813-02AD-4B1B-A0AA-99CE41415498}" name="Column6974" dataDxfId="9542"/>
    <tableColumn id="6991" xr3:uid="{5303E304-EE58-4EE2-B561-54E27D6DE28D}" name="Column6975" dataDxfId="9541"/>
    <tableColumn id="6992" xr3:uid="{030B3E7B-760A-4B2B-858A-FA1C8B7C7FF6}" name="Column6976" dataDxfId="9540"/>
    <tableColumn id="6993" xr3:uid="{FDC035AE-1C19-48F3-B540-3F7FAB0D819E}" name="Column6977" dataDxfId="9539"/>
    <tableColumn id="6994" xr3:uid="{B80010BC-7A68-44B6-9237-53C1EF12EB56}" name="Column6978" dataDxfId="9538"/>
    <tableColumn id="6995" xr3:uid="{48E3FB19-FC89-4E70-B0A2-F484EA645D34}" name="Column6979" dataDxfId="9537"/>
    <tableColumn id="6996" xr3:uid="{BBE17149-E1E8-46B2-84D2-9D450B483E61}" name="Column6980" dataDxfId="9536"/>
    <tableColumn id="6997" xr3:uid="{BB997908-D71D-4CA5-A6CF-512AFBB2BD49}" name="Column6981" dataDxfId="9535"/>
    <tableColumn id="6998" xr3:uid="{96BF075A-FAEC-483F-9369-53C47C1EEDFA}" name="Column6982" dataDxfId="9534"/>
    <tableColumn id="6999" xr3:uid="{3528A30D-36A6-4CB8-8B63-A8611A4DB85B}" name="Column6983" dataDxfId="9533"/>
    <tableColumn id="7000" xr3:uid="{016354A9-D6B4-4BEA-AE58-E950E380C914}" name="Column6984" dataDxfId="9532"/>
    <tableColumn id="7001" xr3:uid="{A6CB6B05-34FA-4D68-9082-467A9C935773}" name="Column6985" dataDxfId="9531"/>
    <tableColumn id="7002" xr3:uid="{3A564C37-DA1D-4F8D-B639-24E7F02F973B}" name="Column6986" dataDxfId="9530"/>
    <tableColumn id="7003" xr3:uid="{64E129F9-9E8A-4114-92B1-041105EC8706}" name="Column6987" dataDxfId="9529"/>
    <tableColumn id="7004" xr3:uid="{8BB03701-99D0-4DAD-91A6-2092E7859F82}" name="Column6988" dataDxfId="9528"/>
    <tableColumn id="7005" xr3:uid="{03F25B9A-FECA-41F6-921A-A037F3284489}" name="Column6989" dataDxfId="9527"/>
    <tableColumn id="7006" xr3:uid="{42AC16DD-7DB6-4264-AC7E-239CDB970651}" name="Column6990" dataDxfId="9526"/>
    <tableColumn id="7007" xr3:uid="{2174B4A4-F874-4A73-9B55-C41200B761FB}" name="Column6991" dataDxfId="9525"/>
    <tableColumn id="7008" xr3:uid="{546B5B1E-1F92-46F2-97FB-5F7639D69795}" name="Column6992" dataDxfId="9524"/>
    <tableColumn id="7009" xr3:uid="{8966DC4C-6B99-4AAD-B2D8-2A42BB54C625}" name="Column6993" dataDxfId="9523"/>
    <tableColumn id="7010" xr3:uid="{4893BFD9-6764-4EDD-B1FA-A9D70557BB55}" name="Column6994" dataDxfId="9522"/>
    <tableColumn id="7011" xr3:uid="{553EE2CB-12C2-42EA-8DA6-B7CB3051AFE1}" name="Column6995" dataDxfId="9521"/>
    <tableColumn id="7012" xr3:uid="{56A0B44D-78A9-481D-8DF5-AE153192B786}" name="Column6996" dataDxfId="9520"/>
    <tableColumn id="7013" xr3:uid="{6026D47E-DB64-4D6E-B7E7-2E457DB59EC3}" name="Column6997" dataDxfId="9519"/>
    <tableColumn id="7014" xr3:uid="{5B90EFBA-6DAF-4802-A04A-6B12F9A42C37}" name="Column6998" dataDxfId="9518"/>
    <tableColumn id="7015" xr3:uid="{DFEDB90D-0670-47B7-AA12-34AA8991718F}" name="Column6999" dataDxfId="9517"/>
    <tableColumn id="7016" xr3:uid="{D50E9036-41AD-439C-BA2C-6D4EAD2E46F7}" name="Column7000" dataDxfId="9516"/>
    <tableColumn id="7017" xr3:uid="{8A04805B-701E-49D2-AF6A-7E59FF8D3FF7}" name="Column7001" dataDxfId="9515"/>
    <tableColumn id="7018" xr3:uid="{B4D7E0E1-4927-4E5D-B638-9D8B76C84880}" name="Column7002" dataDxfId="9514"/>
    <tableColumn id="7019" xr3:uid="{4A73851C-1F1C-444F-8EF4-EF3FB44B5AC6}" name="Column7003" dataDxfId="9513"/>
    <tableColumn id="7020" xr3:uid="{C01E077A-0DC6-407E-9878-1BFE685390A5}" name="Column7004" dataDxfId="9512"/>
    <tableColumn id="7021" xr3:uid="{31CCB225-48F3-4BD4-998C-368195B25694}" name="Column7005" dataDxfId="9511"/>
    <tableColumn id="7022" xr3:uid="{42E5E8B9-6D4E-46F6-997E-16F34CFE3EA4}" name="Column7006" dataDxfId="9510"/>
    <tableColumn id="7023" xr3:uid="{5E371B0B-7BC7-4320-9874-12DCFC47F6B3}" name="Column7007" dataDxfId="9509"/>
    <tableColumn id="7024" xr3:uid="{E23114CB-E0BA-4CE8-9313-F12D96DF784D}" name="Column7008" dataDxfId="9508"/>
    <tableColumn id="7025" xr3:uid="{7DF9B24C-49A0-4799-9E2E-6FDC68CB5582}" name="Column7009" dataDxfId="9507"/>
    <tableColumn id="7026" xr3:uid="{1E958BFA-553A-4D14-91C0-395F7551D3E5}" name="Column7010" dataDxfId="9506"/>
    <tableColumn id="7027" xr3:uid="{7C2C8949-86F9-4BF4-8425-B642F0CB0BD5}" name="Column7011" dataDxfId="9505"/>
    <tableColumn id="7028" xr3:uid="{16D2DE72-8467-4250-8822-640ACDE4F28E}" name="Column7012" dataDxfId="9504"/>
    <tableColumn id="7029" xr3:uid="{B5FBBD22-449F-442A-92F8-96F165D8CD85}" name="Column7013" dataDxfId="9503"/>
    <tableColumn id="7030" xr3:uid="{671F6438-8215-42DC-990A-60AE857F1CE3}" name="Column7014" dataDxfId="9502"/>
    <tableColumn id="7031" xr3:uid="{F0DC4393-2C1B-4ECB-8E4C-53AA666CDC3C}" name="Column7015" dataDxfId="9501"/>
    <tableColumn id="7032" xr3:uid="{7D776D58-D875-44E4-8ABB-D37A36E65E29}" name="Column7016" dataDxfId="9500"/>
    <tableColumn id="7033" xr3:uid="{236092BB-A9E8-4DDE-AD1D-FECF3C5390D3}" name="Column7017" dataDxfId="9499"/>
    <tableColumn id="7034" xr3:uid="{9D2F681A-4F0F-4D36-A5B4-990160421DE2}" name="Column7018" dataDxfId="9498"/>
    <tableColumn id="7035" xr3:uid="{9C8FFEB5-34E5-41D3-ACA2-BFDAA8EC7B04}" name="Column7019" dataDxfId="9497"/>
    <tableColumn id="7036" xr3:uid="{66017558-4B61-4584-9A92-F92735C16BFE}" name="Column7020" dataDxfId="9496"/>
    <tableColumn id="7037" xr3:uid="{04D77321-C00B-4B7E-A710-7A91CD9FD43A}" name="Column7021" dataDxfId="9495"/>
    <tableColumn id="7038" xr3:uid="{17814BBB-56D4-4EFE-9CA6-193D2230A09E}" name="Column7022" dataDxfId="9494"/>
    <tableColumn id="7039" xr3:uid="{2E0289D2-8A53-4970-A22D-DDAB1A91D961}" name="Column7023" dataDxfId="9493"/>
    <tableColumn id="7040" xr3:uid="{9C31BD47-B16E-4432-B1E5-3BE24FAE763C}" name="Column7024" dataDxfId="9492"/>
    <tableColumn id="7041" xr3:uid="{D3BC67F4-67EB-4F8B-BF1C-51CA25342CB8}" name="Column7025" dataDxfId="9491"/>
    <tableColumn id="7042" xr3:uid="{9A24573A-FCAD-47F8-A72B-AFBC4DB4490A}" name="Column7026" dataDxfId="9490"/>
    <tableColumn id="7043" xr3:uid="{C919D2DD-B0B9-4085-A89C-23B70671A1D1}" name="Column7027" dataDxfId="9489"/>
    <tableColumn id="7044" xr3:uid="{715B4264-AF54-4C60-BE30-4348E5630817}" name="Column7028" dataDxfId="9488"/>
    <tableColumn id="7045" xr3:uid="{17F2AE46-09CB-4F5D-BA4D-A8A92A5220CA}" name="Column7029" dataDxfId="9487"/>
    <tableColumn id="7046" xr3:uid="{28CA3FE3-9629-429D-8DE9-0B4A62571A82}" name="Column7030" dataDxfId="9486"/>
    <tableColumn id="7047" xr3:uid="{CAE955AD-5786-40C6-B835-18A418AA9A88}" name="Column7031" dataDxfId="9485"/>
    <tableColumn id="7048" xr3:uid="{65074916-4E27-4C1B-BF87-48B1D854F3B5}" name="Column7032" dataDxfId="9484"/>
    <tableColumn id="7049" xr3:uid="{54E05ECA-C0DE-4196-BF5C-C6FF9E837495}" name="Column7033" dataDxfId="9483"/>
    <tableColumn id="7050" xr3:uid="{BBCA79ED-9CD4-46A1-9BB7-5C7506EFDF4C}" name="Column7034" dataDxfId="9482"/>
    <tableColumn id="7051" xr3:uid="{8C1C20AD-B74D-4C8F-ABD4-ECA35484995A}" name="Column7035" dataDxfId="9481"/>
    <tableColumn id="7052" xr3:uid="{D0B216C0-450E-40A6-BAC8-1E934A13E277}" name="Column7036" dataDxfId="9480"/>
    <tableColumn id="7053" xr3:uid="{8BAB3404-D85C-406B-815A-8329FCA88D50}" name="Column7037" dataDxfId="9479"/>
    <tableColumn id="7054" xr3:uid="{8A05E15E-D6A8-4155-BF8D-D319DC79D91D}" name="Column7038" dataDxfId="9478"/>
    <tableColumn id="7055" xr3:uid="{C7C96A69-84EF-44C0-BC5D-3254B4F67400}" name="Column7039" dataDxfId="9477"/>
    <tableColumn id="7056" xr3:uid="{F24E6791-22F0-41EE-9121-5896E1A4666C}" name="Column7040" dataDxfId="9476"/>
    <tableColumn id="7057" xr3:uid="{E543ECDB-1C99-45F0-B9D8-45B09994DF66}" name="Column7041" dataDxfId="9475"/>
    <tableColumn id="7058" xr3:uid="{F1F6F06B-660B-4900-B550-ACE1A0BD3648}" name="Column7042" dataDxfId="9474"/>
    <tableColumn id="7059" xr3:uid="{92DB905A-F378-48CE-934D-4BBE125C04BE}" name="Column7043" dataDxfId="9473"/>
    <tableColumn id="7060" xr3:uid="{E09A7154-44DC-423F-9C31-507F759B914E}" name="Column7044" dataDxfId="9472"/>
    <tableColumn id="7061" xr3:uid="{811F307F-A5BA-4784-B873-BEDAFABA0852}" name="Column7045" dataDxfId="9471"/>
    <tableColumn id="7062" xr3:uid="{9EF3BEF6-712F-49BA-81CA-8F61BD22362B}" name="Column7046" dataDxfId="9470"/>
    <tableColumn id="7063" xr3:uid="{8306A26D-59B9-4486-8D25-ED1008BB5128}" name="Column7047" dataDxfId="9469"/>
    <tableColumn id="7064" xr3:uid="{E2B01194-5E1F-44A0-A35A-4024F42E91BC}" name="Column7048" dataDxfId="9468"/>
    <tableColumn id="7065" xr3:uid="{243CC3F3-E697-43D3-9D96-3EC9DDF16846}" name="Column7049" dataDxfId="9467"/>
    <tableColumn id="7066" xr3:uid="{AAB0CF2C-089B-4452-92E7-C96A370B57F3}" name="Column7050" dataDxfId="9466"/>
    <tableColumn id="7067" xr3:uid="{A5ABCA23-D534-4AC0-BAB0-B9E8CB821F81}" name="Column7051" dataDxfId="9465"/>
    <tableColumn id="7068" xr3:uid="{9C4423CD-BBC5-4449-B824-914DD6E703CD}" name="Column7052" dataDxfId="9464"/>
    <tableColumn id="7069" xr3:uid="{A10B3AD2-A011-48C9-9F1F-5FC7F693E047}" name="Column7053" dataDxfId="9463"/>
    <tableColumn id="7070" xr3:uid="{459E8B41-4E5E-4414-9907-16FBB2931E04}" name="Column7054" dataDxfId="9462"/>
    <tableColumn id="7071" xr3:uid="{FAA854DA-AA46-4122-8318-FB6CB866DCFF}" name="Column7055" dataDxfId="9461"/>
    <tableColumn id="7072" xr3:uid="{E3AE38BB-47D6-4E5B-87DD-03B52C6947B2}" name="Column7056" dataDxfId="9460"/>
    <tableColumn id="7073" xr3:uid="{ED590E88-83DB-4275-BC22-C4F2C53B97EB}" name="Column7057" dataDxfId="9459"/>
    <tableColumn id="7074" xr3:uid="{5643A4CF-1988-4084-ABEA-46272CCF8C78}" name="Column7058" dataDxfId="9458"/>
    <tableColumn id="7075" xr3:uid="{B35007BD-C3A2-49DA-BFBE-466EA4DF3642}" name="Column7059" dataDxfId="9457"/>
    <tableColumn id="7076" xr3:uid="{7D9D8572-2C5D-46FB-BA65-76C93800C500}" name="Column7060" dataDxfId="9456"/>
    <tableColumn id="7077" xr3:uid="{73A9D850-4322-4249-A0DF-75CABED6C997}" name="Column7061" dataDxfId="9455"/>
    <tableColumn id="7078" xr3:uid="{3C6BB2D2-B488-4B0D-8744-63A7EC80DCEB}" name="Column7062" dataDxfId="9454"/>
    <tableColumn id="7079" xr3:uid="{AD35478E-CB45-41A5-9CEC-75FFB40E8EE0}" name="Column7063" dataDxfId="9453"/>
    <tableColumn id="7080" xr3:uid="{961A14BF-CF28-4E5E-A628-5A2CFA080E9C}" name="Column7064" dataDxfId="9452"/>
    <tableColumn id="7081" xr3:uid="{473ACBA0-68F7-4895-8D10-E578875FD610}" name="Column7065" dataDxfId="9451"/>
    <tableColumn id="7082" xr3:uid="{C0D953F2-B77B-4AC4-9693-D3B364989D9B}" name="Column7066" dataDxfId="9450"/>
    <tableColumn id="7083" xr3:uid="{324F1703-12D2-4577-894A-8A2F6F83CC51}" name="Column7067" dataDxfId="9449"/>
    <tableColumn id="7084" xr3:uid="{EF48881F-9016-430D-A85A-F4D117229FBD}" name="Column7068" dataDxfId="9448"/>
    <tableColumn id="7085" xr3:uid="{BBAAEFBC-569E-46E8-A749-1C06B7A790D9}" name="Column7069" dataDxfId="9447"/>
    <tableColumn id="7086" xr3:uid="{59EE62A4-EB43-4E2D-B6DF-8B50DBAE719F}" name="Column7070" dataDxfId="9446"/>
    <tableColumn id="7087" xr3:uid="{599B2537-8CB9-4FC2-8E59-25605D1ED42C}" name="Column7071" dataDxfId="9445"/>
    <tableColumn id="7088" xr3:uid="{BCF0229B-D253-4378-97F8-C2F889261DFB}" name="Column7072" dataDxfId="9444"/>
    <tableColumn id="7089" xr3:uid="{2AEC087D-DC54-43C3-9BFF-D41AF8103BDC}" name="Column7073" dataDxfId="9443"/>
    <tableColumn id="7090" xr3:uid="{A8540C40-5B19-4A65-B631-5F9A1E448EB5}" name="Column7074" dataDxfId="9442"/>
    <tableColumn id="7091" xr3:uid="{A621D5B6-3647-47AC-B0DF-65CF55E3E8BA}" name="Column7075" dataDxfId="9441"/>
    <tableColumn id="7092" xr3:uid="{76F3EBBA-2CE0-4FDB-B839-78EA45E60C92}" name="Column7076" dataDxfId="9440"/>
    <tableColumn id="7093" xr3:uid="{3EDC2C55-D8CE-41E1-A639-AB9107B0D4AE}" name="Column7077" dataDxfId="9439"/>
    <tableColumn id="7094" xr3:uid="{1C06B13A-2DAA-4B40-981B-E3F8F0A69E48}" name="Column7078" dataDxfId="9438"/>
    <tableColumn id="7095" xr3:uid="{F85C223D-6C19-4B25-BEF5-5314C700EBD7}" name="Column7079" dataDxfId="9437"/>
    <tableColumn id="7096" xr3:uid="{4BB8E87C-C2D0-45F7-BC2C-F2B60E66A6F3}" name="Column7080" dataDxfId="9436"/>
    <tableColumn id="7097" xr3:uid="{33E0E7E5-B805-442D-902B-EFE49267E6ED}" name="Column7081" dataDxfId="9435"/>
    <tableColumn id="7098" xr3:uid="{857A49EC-6DBB-44FE-AFB6-98C537495B32}" name="Column7082" dataDxfId="9434"/>
    <tableColumn id="7099" xr3:uid="{2E39E2FA-3166-4841-850C-53828BA9ED6B}" name="Column7083" dataDxfId="9433"/>
    <tableColumn id="7100" xr3:uid="{1C7E5DB8-A3F2-4E4D-BD84-E9213277F547}" name="Column7084" dataDxfId="9432"/>
    <tableColumn id="7101" xr3:uid="{EA152FA8-C9AA-4A9D-970D-9308215054BE}" name="Column7085" dataDxfId="9431"/>
    <tableColumn id="7102" xr3:uid="{71FF252F-9339-4B28-8452-FD5AA4DDACE3}" name="Column7086" dataDxfId="9430"/>
    <tableColumn id="7103" xr3:uid="{2A216B34-4551-4751-A2F4-3F0FBC366133}" name="Column7087" dataDxfId="9429"/>
    <tableColumn id="7104" xr3:uid="{0BE1A8A2-C38A-4200-8D6B-00D4381D2C7F}" name="Column7088" dataDxfId="9428"/>
    <tableColumn id="7105" xr3:uid="{D6DECA19-A968-4A4A-9CB8-44C5EFEF262E}" name="Column7089" dataDxfId="9427"/>
    <tableColumn id="7106" xr3:uid="{2FEBB3DA-D13E-4164-94FF-12A5406AECED}" name="Column7090" dataDxfId="9426"/>
    <tableColumn id="7107" xr3:uid="{836E5CA1-03F2-4E47-BD40-698548928DEF}" name="Column7091" dataDxfId="9425"/>
    <tableColumn id="7108" xr3:uid="{4A8821A4-E918-4317-8C5A-7A80A8E97447}" name="Column7092" dataDxfId="9424"/>
    <tableColumn id="7109" xr3:uid="{1DB2B2AD-B33B-4A28-BB95-CFCCEB6BE426}" name="Column7093" dataDxfId="9423"/>
    <tableColumn id="7110" xr3:uid="{864A56EC-4728-4783-9D89-C8848D25D9F3}" name="Column7094" dataDxfId="9422"/>
    <tableColumn id="7111" xr3:uid="{E14B9C1B-90CB-40D2-B509-79C55571B25A}" name="Column7095" dataDxfId="9421"/>
    <tableColumn id="7112" xr3:uid="{F0D3ED86-86A9-45B1-92AA-98325829426D}" name="Column7096" dataDxfId="9420"/>
    <tableColumn id="7113" xr3:uid="{36085F6D-CD44-4865-B825-9DB78E2EDD41}" name="Column7097" dataDxfId="9419"/>
    <tableColumn id="7114" xr3:uid="{66C0C670-42D8-481B-A14A-A1961A8DD7F9}" name="Column7098" dataDxfId="9418"/>
    <tableColumn id="7115" xr3:uid="{750502BA-F81A-4090-B6F6-1FEA8392F061}" name="Column7099" dataDxfId="9417"/>
    <tableColumn id="7116" xr3:uid="{F7EA5E05-5B46-4B62-B778-96F9A4F4C5D8}" name="Column7100" dataDxfId="9416"/>
    <tableColumn id="7117" xr3:uid="{E2999E40-C701-4FDC-935B-52835A61BEB7}" name="Column7101" dataDxfId="9415"/>
    <tableColumn id="7118" xr3:uid="{E7A2C43C-4963-49F2-BDF9-720E400B1905}" name="Column7102" dataDxfId="9414"/>
    <tableColumn id="7119" xr3:uid="{64757801-B0F7-40D4-9AEE-C88D6B882549}" name="Column7103" dataDxfId="9413"/>
    <tableColumn id="7120" xr3:uid="{43CC76F9-8720-4CEE-AB01-5779E9AE5143}" name="Column7104" dataDxfId="9412"/>
    <tableColumn id="7121" xr3:uid="{45B79856-AC35-44B4-A972-93BC24990A0B}" name="Column7105" dataDxfId="9411"/>
    <tableColumn id="7122" xr3:uid="{0BD07494-F193-43F6-ADC0-E67ED480E49C}" name="Column7106" dataDxfId="9410"/>
    <tableColumn id="7123" xr3:uid="{A97A5DE5-0C28-4987-A7BA-ED3C3C073655}" name="Column7107" dataDxfId="9409"/>
    <tableColumn id="7124" xr3:uid="{4804ACDD-B5A8-4BD8-8683-83E66C3E044E}" name="Column7108" dataDxfId="9408"/>
    <tableColumn id="7125" xr3:uid="{DE50DB60-3C6D-43B6-882A-7DB2C45B2307}" name="Column7109" dataDxfId="9407"/>
    <tableColumn id="7126" xr3:uid="{2CFFF094-AC52-4C36-B93F-4673F6EC8F4E}" name="Column7110" dataDxfId="9406"/>
    <tableColumn id="7127" xr3:uid="{C13D2691-7B8B-4F27-BF16-0CBA36F3526B}" name="Column7111" dataDxfId="9405"/>
    <tableColumn id="7128" xr3:uid="{8B83B46C-7E92-4846-A763-CE3B9520BFBB}" name="Column7112" dataDxfId="9404"/>
    <tableColumn id="7129" xr3:uid="{24CAE26E-DCAE-4F92-9FA0-A002B37DA5D7}" name="Column7113" dataDxfId="9403"/>
    <tableColumn id="7130" xr3:uid="{4620C83E-6592-423F-BFF8-A4709FFEA4C7}" name="Column7114" dataDxfId="9402"/>
    <tableColumn id="7131" xr3:uid="{63BA4651-86E8-4729-B3CB-811145727C29}" name="Column7115" dataDxfId="9401"/>
    <tableColumn id="7132" xr3:uid="{4A5B0F37-DF98-44F0-8B5D-35551778ECB5}" name="Column7116" dataDxfId="9400"/>
    <tableColumn id="7133" xr3:uid="{BF2A5BAA-F9C7-4C45-A90A-F67DE4DD3E56}" name="Column7117" dataDxfId="9399"/>
    <tableColumn id="7134" xr3:uid="{9A5D4920-932E-44A0-977D-0F60DF500403}" name="Column7118" dataDxfId="9398"/>
    <tableColumn id="7135" xr3:uid="{A5026C62-D4B2-445C-8D10-F667446421DD}" name="Column7119" dataDxfId="9397"/>
    <tableColumn id="7136" xr3:uid="{1247E849-30DF-4BB8-8F0C-37B7A7FDDFF5}" name="Column7120" dataDxfId="9396"/>
    <tableColumn id="7137" xr3:uid="{48CD3EC5-A8C7-4617-8EDD-B73193743B24}" name="Column7121" dataDxfId="9395"/>
    <tableColumn id="7138" xr3:uid="{0E37AF86-4AA7-4418-AE01-D26A36692360}" name="Column7122" dataDxfId="9394"/>
    <tableColumn id="7139" xr3:uid="{DB68DAE6-3504-4ACB-BD82-7D77BE9F4CB4}" name="Column7123" dataDxfId="9393"/>
    <tableColumn id="7140" xr3:uid="{D63FD66B-6A59-4E64-9BE6-CC81B542E41F}" name="Column7124" dataDxfId="9392"/>
    <tableColumn id="7141" xr3:uid="{73395EB6-CDC4-492C-94A8-693E811EBB18}" name="Column7125" dataDxfId="9391"/>
    <tableColumn id="7142" xr3:uid="{E048737D-F902-423F-8091-404FD2CEBC77}" name="Column7126" dataDxfId="9390"/>
    <tableColumn id="7143" xr3:uid="{884EB8B2-553F-40C3-A189-647B0DFBF694}" name="Column7127" dataDxfId="9389"/>
    <tableColumn id="7144" xr3:uid="{6447726E-9D9D-4E48-829A-5A8E97028614}" name="Column7128" dataDxfId="9388"/>
    <tableColumn id="7145" xr3:uid="{0FF39E85-AD8A-4072-8456-5F9EE4074C49}" name="Column7129" dataDxfId="9387"/>
    <tableColumn id="7146" xr3:uid="{A7FD0D19-6E9B-4132-A5D4-74BAAF31D96B}" name="Column7130" dataDxfId="9386"/>
    <tableColumn id="7147" xr3:uid="{653A8295-6308-4528-9F1A-ADC90EFD835D}" name="Column7131" dataDxfId="9385"/>
    <tableColumn id="7148" xr3:uid="{5FA2F7D3-2D05-4FA6-9C8F-1A4BACBA5924}" name="Column7132" dataDxfId="9384"/>
    <tableColumn id="7149" xr3:uid="{21308019-F99C-4C34-9665-C721F16206F8}" name="Column7133" dataDxfId="9383"/>
    <tableColumn id="7150" xr3:uid="{D841C2AD-F87C-4868-B500-2899BE62A36A}" name="Column7134" dataDxfId="9382"/>
    <tableColumn id="7151" xr3:uid="{93C6B679-0B9C-4536-ACCD-8D22E9B40490}" name="Column7135" dataDxfId="9381"/>
    <tableColumn id="7152" xr3:uid="{8281A853-F970-45C6-99AB-C55179E3C412}" name="Column7136" dataDxfId="9380"/>
    <tableColumn id="7153" xr3:uid="{996B499B-0A7C-4D6E-B63D-9B81D39D1FB4}" name="Column7137" dataDxfId="9379"/>
    <tableColumn id="7154" xr3:uid="{BA37FE2D-5707-447D-8B66-91530857333B}" name="Column7138" dataDxfId="9378"/>
    <tableColumn id="7155" xr3:uid="{A0747F5F-5A31-403A-9DED-91F85A5D631F}" name="Column7139" dataDxfId="9377"/>
    <tableColumn id="7156" xr3:uid="{7DD7CF07-B3E9-484E-A5EC-059BC1A6FBEA}" name="Column7140" dataDxfId="9376"/>
    <tableColumn id="7157" xr3:uid="{0F448C3C-5BC6-421A-AD6E-8456FAB3D9EE}" name="Column7141" dataDxfId="9375"/>
    <tableColumn id="7158" xr3:uid="{269D7597-E796-4026-9764-3B8503696A62}" name="Column7142" dataDxfId="9374"/>
    <tableColumn id="7159" xr3:uid="{1419BA4A-2B6D-479B-95C3-FBFDCFE0796E}" name="Column7143" dataDxfId="9373"/>
    <tableColumn id="7160" xr3:uid="{B3E81177-F174-4E5A-9CC3-E08402C6DE4A}" name="Column7144" dataDxfId="9372"/>
    <tableColumn id="7161" xr3:uid="{35F927D7-CBFF-434E-B069-D12C72646CE9}" name="Column7145" dataDxfId="9371"/>
    <tableColumn id="7162" xr3:uid="{C0231980-BD61-4B79-B6BB-BDF72E390B39}" name="Column7146" dataDxfId="9370"/>
    <tableColumn id="7163" xr3:uid="{FBB9FE39-96BB-46D8-892A-9F98B08E0448}" name="Column7147" dataDxfId="9369"/>
    <tableColumn id="7164" xr3:uid="{01DAD377-2F30-4A7C-B44A-996C7CFE9750}" name="Column7148" dataDxfId="9368"/>
    <tableColumn id="7165" xr3:uid="{E9955B0C-77F3-4676-9AC9-D27D9018C46F}" name="Column7149" dataDxfId="9367"/>
    <tableColumn id="7166" xr3:uid="{326E8DB0-9033-4D12-B071-FA71725A80E6}" name="Column7150" dataDxfId="9366"/>
    <tableColumn id="7167" xr3:uid="{33F79AAA-AC97-45F0-B67E-6C30B2311F78}" name="Column7151" dataDxfId="9365"/>
    <tableColumn id="7168" xr3:uid="{A12363EC-FE4F-4043-AC00-419180D4A46B}" name="Column7152" dataDxfId="9364"/>
    <tableColumn id="7169" xr3:uid="{CD3B4BB6-4AD4-4461-8A42-78D62C72D5FF}" name="Column7153" dataDxfId="9363"/>
    <tableColumn id="7170" xr3:uid="{811E5335-884B-44F1-9785-C36DA9513CE0}" name="Column7154" dataDxfId="9362"/>
    <tableColumn id="7171" xr3:uid="{492E7878-872A-4459-A6C2-C780958B8A81}" name="Column7155" dataDxfId="9361"/>
    <tableColumn id="7172" xr3:uid="{995EDE77-A038-4DD8-BC67-07CCFD119993}" name="Column7156" dataDxfId="9360"/>
    <tableColumn id="7173" xr3:uid="{1244664B-81FA-4C27-BA11-1C16E2AD1E4B}" name="Column7157" dataDxfId="9359"/>
    <tableColumn id="7174" xr3:uid="{9C300FF1-655D-4C08-A161-9814DF443FDE}" name="Column7158" dataDxfId="9358"/>
    <tableColumn id="7175" xr3:uid="{CF7D289B-2EE3-4E68-A973-F02BAC0B7B01}" name="Column7159" dataDxfId="9357"/>
    <tableColumn id="7176" xr3:uid="{2EFE5E69-379E-4EA0-BBE2-0C8491B15707}" name="Column7160" dataDxfId="9356"/>
    <tableColumn id="7177" xr3:uid="{9F23CA05-6028-4061-A2DD-1EE34653AE4A}" name="Column7161" dataDxfId="9355"/>
    <tableColumn id="7178" xr3:uid="{0678685C-36FD-4F32-8CEC-24191CBCF72E}" name="Column7162" dataDxfId="9354"/>
    <tableColumn id="7179" xr3:uid="{5B119F67-BCAD-4493-A976-300AE9601438}" name="Column7163" dataDxfId="9353"/>
    <tableColumn id="7180" xr3:uid="{150573ED-9067-49D0-87CD-FBD8CD2EC366}" name="Column7164" dataDxfId="9352"/>
    <tableColumn id="7181" xr3:uid="{BA49760A-DE21-4A10-AA7E-AB3ACBA4432A}" name="Column7165" dataDxfId="9351"/>
    <tableColumn id="7182" xr3:uid="{B18D96A0-1FE2-473E-86DE-73D3A74242C9}" name="Column7166" dataDxfId="9350"/>
    <tableColumn id="7183" xr3:uid="{6CE1C212-841C-400C-A020-AB64ABA62EB9}" name="Column7167" dataDxfId="9349"/>
    <tableColumn id="7184" xr3:uid="{2DE41ACC-14A7-411A-A69D-0FA7A0936223}" name="Column7168" dataDxfId="9348"/>
    <tableColumn id="7185" xr3:uid="{14DB507C-CDCF-42B1-BE4A-D42722ACD3CD}" name="Column7169" dataDxfId="9347"/>
    <tableColumn id="7186" xr3:uid="{85DD8147-12AF-4D36-8729-7AD9BD9F9298}" name="Column7170" dataDxfId="9346"/>
    <tableColumn id="7187" xr3:uid="{68D0D500-1E7B-4E2F-BEEA-6FDE940939BA}" name="Column7171" dataDxfId="9345"/>
    <tableColumn id="7188" xr3:uid="{6021826B-9E33-449A-949A-A07A08416615}" name="Column7172" dataDxfId="9344"/>
    <tableColumn id="7189" xr3:uid="{94EB12B4-FC70-4871-BDE0-848DDD9DE651}" name="Column7173" dataDxfId="9343"/>
    <tableColumn id="7190" xr3:uid="{90CBAB5A-0516-4BE2-98FC-4F1FD7FFA670}" name="Column7174" dataDxfId="9342"/>
    <tableColumn id="7191" xr3:uid="{BDA5BC93-FA88-4E78-8917-C93356D97305}" name="Column7175" dataDxfId="9341"/>
    <tableColumn id="7192" xr3:uid="{5D7942D5-7AD1-43BD-9D0B-FAA8D5362F31}" name="Column7176" dataDxfId="9340"/>
    <tableColumn id="7193" xr3:uid="{0D47B782-ABBA-4B96-BC73-0C2290512A55}" name="Column7177" dataDxfId="9339"/>
    <tableColumn id="7194" xr3:uid="{41EEAC22-8504-4BE5-8AE1-F942CBC637C8}" name="Column7178" dataDxfId="9338"/>
    <tableColumn id="7195" xr3:uid="{D8396F69-C614-4F89-9D7A-1882E6395893}" name="Column7179" dataDxfId="9337"/>
    <tableColumn id="7196" xr3:uid="{1D6523F8-30AD-419A-B652-DC7B78DDBC15}" name="Column7180" dataDxfId="9336"/>
    <tableColumn id="7197" xr3:uid="{EB0A5380-636B-4BF9-AB92-3A638641AF22}" name="Column7181" dataDxfId="9335"/>
    <tableColumn id="7198" xr3:uid="{F2705A99-1E4A-49F7-B448-1105E3A011B2}" name="Column7182" dataDxfId="9334"/>
    <tableColumn id="7199" xr3:uid="{9A3C025B-8AFB-4179-B9DC-14D744D621D9}" name="Column7183" dataDxfId="9333"/>
    <tableColumn id="7200" xr3:uid="{0328BE87-968F-4855-B00C-0D21339B98F5}" name="Column7184" dataDxfId="9332"/>
    <tableColumn id="7201" xr3:uid="{42EA7C3F-C253-4F68-BC26-92472415CEC6}" name="Column7185" dataDxfId="9331"/>
    <tableColumn id="7202" xr3:uid="{112EE6E7-098B-4528-8573-73CCBEB47093}" name="Column7186" dataDxfId="9330"/>
    <tableColumn id="7203" xr3:uid="{9C7493FD-254F-4666-9757-15DB1BD19EDD}" name="Column7187" dataDxfId="9329"/>
    <tableColumn id="7204" xr3:uid="{B8D7CDB4-0B7F-4386-9BC2-0E706FDD0194}" name="Column7188" dataDxfId="9328"/>
    <tableColumn id="7205" xr3:uid="{96615043-0A03-4DC8-B8AD-53D707F66697}" name="Column7189" dataDxfId="9327"/>
    <tableColumn id="7206" xr3:uid="{D31B383B-9925-45C4-90C7-ACDBBB6652CB}" name="Column7190" dataDxfId="9326"/>
    <tableColumn id="7207" xr3:uid="{A946DB91-A14E-482A-829A-5FC0D1FDB164}" name="Column7191" dataDxfId="9325"/>
    <tableColumn id="7208" xr3:uid="{77D0A585-50EA-452D-AE06-0B8A4A7AEAC9}" name="Column7192" dataDxfId="9324"/>
    <tableColumn id="7209" xr3:uid="{F1311A7D-8375-4CCE-B254-75C6CD321A1B}" name="Column7193" dataDxfId="9323"/>
    <tableColumn id="7210" xr3:uid="{DC4A84B9-5393-499C-98DF-B3A6235A6798}" name="Column7194" dataDxfId="9322"/>
    <tableColumn id="7211" xr3:uid="{37735AB4-7111-41C3-B65A-413A7E46239A}" name="Column7195" dataDxfId="9321"/>
    <tableColumn id="7212" xr3:uid="{ADBAA9A8-CABA-4093-B5C1-A39E9874E390}" name="Column7196" dataDxfId="9320"/>
    <tableColumn id="7213" xr3:uid="{05EAF4D6-8D75-4550-805D-94606000D394}" name="Column7197" dataDxfId="9319"/>
    <tableColumn id="7214" xr3:uid="{DBBF0185-7E62-41B0-A223-B28D7A3EEF06}" name="Column7198" dataDxfId="9318"/>
    <tableColumn id="7215" xr3:uid="{F938DDD6-D6C8-4F9A-9E2E-8C57B8066F52}" name="Column7199" dataDxfId="9317"/>
    <tableColumn id="7216" xr3:uid="{E41BD883-55F4-4042-AE56-836EA0601582}" name="Column7200" dataDxfId="9316"/>
    <tableColumn id="7217" xr3:uid="{1E00AD2E-6C10-4265-8C00-EC3CD6A9A1BE}" name="Column7201" dataDxfId="9315"/>
    <tableColumn id="7218" xr3:uid="{DFE22E94-9952-4AD0-B2AE-8BBC6770BFD0}" name="Column7202" dataDxfId="9314"/>
    <tableColumn id="7219" xr3:uid="{00E27C86-F658-41C0-BD7A-CE3B16ECB70E}" name="Column7203" dataDxfId="9313"/>
    <tableColumn id="7220" xr3:uid="{32983341-A316-4B30-8DA9-194B0F513D6D}" name="Column7204" dataDxfId="9312"/>
    <tableColumn id="7221" xr3:uid="{CE3A5740-ED7C-401F-BC08-48BFE51F147F}" name="Column7205" dataDxfId="9311"/>
    <tableColumn id="7222" xr3:uid="{3F425AB5-902B-4806-A3BE-27F26019DAEB}" name="Column7206" dataDxfId="9310"/>
    <tableColumn id="7223" xr3:uid="{3CACB20C-45F1-451B-BB94-D92DA2D8FD15}" name="Column7207" dataDxfId="9309"/>
    <tableColumn id="7224" xr3:uid="{1A0B5B4A-D080-44BF-AF2E-0D98EAF9EDA9}" name="Column7208" dataDxfId="9308"/>
    <tableColumn id="7225" xr3:uid="{82E9818A-0E64-43E1-BF8A-9E5FD7403D35}" name="Column7209" dataDxfId="9307"/>
    <tableColumn id="7226" xr3:uid="{4E66FB7E-91BA-462F-B4A7-D25730935702}" name="Column7210" dataDxfId="9306"/>
    <tableColumn id="7227" xr3:uid="{CD7716B5-AE19-4E81-8225-323654E7027A}" name="Column7211" dataDxfId="9305"/>
    <tableColumn id="7228" xr3:uid="{DA93798A-D43D-47ED-9741-4D85CA3CAD4C}" name="Column7212" dataDxfId="9304"/>
    <tableColumn id="7229" xr3:uid="{19A7E0A8-94C8-4639-98AF-82B784CD75BA}" name="Column7213" dataDxfId="9303"/>
    <tableColumn id="7230" xr3:uid="{7085BB10-B99E-422D-B160-EE88D6526DDA}" name="Column7214" dataDxfId="9302"/>
    <tableColumn id="7231" xr3:uid="{08A5BAF5-E1AD-4678-8E0C-CB1640068412}" name="Column7215" dataDxfId="9301"/>
    <tableColumn id="7232" xr3:uid="{C0933688-6CB1-459A-9E30-17064C24E071}" name="Column7216" dataDxfId="9300"/>
    <tableColumn id="7233" xr3:uid="{0275B4F6-04BF-4B61-A8E0-C4651E63AAA2}" name="Column7217" dataDxfId="9299"/>
    <tableColumn id="7234" xr3:uid="{0F7C37B7-15F5-4E5F-AA36-70B98FA0BBE9}" name="Column7218" dataDxfId="9298"/>
    <tableColumn id="7235" xr3:uid="{BD5B4E61-EA3A-45BA-A861-A89BE86E0D7C}" name="Column7219" dataDxfId="9297"/>
    <tableColumn id="7236" xr3:uid="{8428DF3B-41E6-4184-85BA-86860F274A09}" name="Column7220" dataDxfId="9296"/>
    <tableColumn id="7237" xr3:uid="{6DA06DD6-C2F3-4EBD-A4FC-E9800951EC39}" name="Column7221" dataDxfId="9295"/>
    <tableColumn id="7238" xr3:uid="{EEC05A39-DD00-4C91-B2EF-B85E8FFB9D9F}" name="Column7222" dataDxfId="9294"/>
    <tableColumn id="7239" xr3:uid="{725F1EF7-F6EA-44BA-8C5D-6454E8A182AA}" name="Column7223" dataDxfId="9293"/>
    <tableColumn id="7240" xr3:uid="{BF3CF762-0425-4C0D-8669-80484AE30E27}" name="Column7224" dataDxfId="9292"/>
    <tableColumn id="7241" xr3:uid="{0D6EF1B9-B1E7-4A02-9F72-87176B7625A3}" name="Column7225" dataDxfId="9291"/>
    <tableColumn id="7242" xr3:uid="{727B9E75-619B-4159-A51F-41A6FB709B49}" name="Column7226" dataDxfId="9290"/>
    <tableColumn id="7243" xr3:uid="{25629758-73ED-4D1E-B286-26BF9442923C}" name="Column7227" dataDxfId="9289"/>
    <tableColumn id="7244" xr3:uid="{57E0B4AC-AE9E-43C5-9101-9804A3DDD19B}" name="Column7228" dataDxfId="9288"/>
    <tableColumn id="7245" xr3:uid="{D533337E-8521-453E-976F-7ED507C64F57}" name="Column7229" dataDxfId="9287"/>
    <tableColumn id="7246" xr3:uid="{13367DE3-0395-4787-A9A9-18ECB0CEA461}" name="Column7230" dataDxfId="9286"/>
    <tableColumn id="7247" xr3:uid="{15407B20-43BF-45B1-A313-7E07D77C53AC}" name="Column7231" dataDxfId="9285"/>
    <tableColumn id="7248" xr3:uid="{D0D03A24-11F0-4CA9-9697-EA33527039B1}" name="Column7232" dataDxfId="9284"/>
    <tableColumn id="7249" xr3:uid="{14DDF9D0-9260-4C1F-99AE-FCB7A54E6F30}" name="Column7233" dataDxfId="9283"/>
    <tableColumn id="7250" xr3:uid="{F6C6416F-BC90-40CD-A4E5-787B1D27E40B}" name="Column7234" dataDxfId="9282"/>
    <tableColumn id="7251" xr3:uid="{48F1D89F-450C-41B6-A90C-6DF72182C11D}" name="Column7235" dataDxfId="9281"/>
    <tableColumn id="7252" xr3:uid="{589F87A4-3CFC-452A-A470-A9D32AAD3D43}" name="Column7236" dataDxfId="9280"/>
    <tableColumn id="7253" xr3:uid="{333DF887-30DE-42E7-85E2-DA8054374503}" name="Column7237" dataDxfId="9279"/>
    <tableColumn id="7254" xr3:uid="{68430A2C-CF9D-429F-9794-F6AFC8979723}" name="Column7238" dataDxfId="9278"/>
    <tableColumn id="7255" xr3:uid="{D1873FF0-1CFA-4CCD-877C-B849328856D2}" name="Column7239" dataDxfId="9277"/>
    <tableColumn id="7256" xr3:uid="{615D9D57-79F6-4436-92AB-209122CB629E}" name="Column7240" dataDxfId="9276"/>
    <tableColumn id="7257" xr3:uid="{BC58FE43-0DE6-43A2-B445-5C55FF615E26}" name="Column7241" dataDxfId="9275"/>
    <tableColumn id="7258" xr3:uid="{F9B6EECD-CD30-42C9-A414-59C54F0AB6E4}" name="Column7242" dataDxfId="9274"/>
    <tableColumn id="7259" xr3:uid="{2F7B133B-10DF-449E-B66B-5983F96BBE0D}" name="Column7243" dataDxfId="9273"/>
    <tableColumn id="7260" xr3:uid="{08E452F7-866B-4936-B5EC-FB489D65F9B1}" name="Column7244" dataDxfId="9272"/>
    <tableColumn id="7261" xr3:uid="{E23E5ACD-2B99-48A5-95AD-06B767BB1F2D}" name="Column7245" dataDxfId="9271"/>
    <tableColumn id="7262" xr3:uid="{F7460959-8175-4FA1-9BD1-DC65F3699403}" name="Column7246" dataDxfId="9270"/>
    <tableColumn id="7263" xr3:uid="{BFC301CF-45BA-45A6-B655-3957A7242CF6}" name="Column7247" dataDxfId="9269"/>
    <tableColumn id="7264" xr3:uid="{861B9F75-3211-4A40-85AF-D889A07D5603}" name="Column7248" dataDxfId="9268"/>
    <tableColumn id="7265" xr3:uid="{629304BE-05CD-47FB-B8F0-F1DD8D40C36E}" name="Column7249" dataDxfId="9267"/>
    <tableColumn id="7266" xr3:uid="{38A3B307-07F3-435A-A329-3FF17F6A5B6F}" name="Column7250" dataDxfId="9266"/>
    <tableColumn id="7267" xr3:uid="{669E16A2-2BFD-4523-8CE2-AC2114383896}" name="Column7251" dataDxfId="9265"/>
    <tableColumn id="7268" xr3:uid="{E3ADBBE7-82CD-41B6-9BE5-EDC37593B3FB}" name="Column7252" dataDxfId="9264"/>
    <tableColumn id="7269" xr3:uid="{039164A2-54F0-44D5-AC2B-8C2FD2D69750}" name="Column7253" dataDxfId="9263"/>
    <tableColumn id="7270" xr3:uid="{1003B486-7623-4A14-B518-7A6AD1BAD689}" name="Column7254" dataDxfId="9262"/>
    <tableColumn id="7271" xr3:uid="{EB4BEE32-8803-4CEA-98C0-0EFB69187C6D}" name="Column7255" dataDxfId="9261"/>
    <tableColumn id="7272" xr3:uid="{38B301BA-8DE8-4D0E-83ED-474F7E69B282}" name="Column7256" dataDxfId="9260"/>
    <tableColumn id="7273" xr3:uid="{0D51D173-5CDF-4B8F-B11C-2E26FCE3A85C}" name="Column7257" dataDxfId="9259"/>
    <tableColumn id="7274" xr3:uid="{9FD68953-982F-4E94-82E3-F25CFE74C0D5}" name="Column7258" dataDxfId="9258"/>
    <tableColumn id="7275" xr3:uid="{1B318027-CE08-42F4-923C-92396EA5585B}" name="Column7259" dataDxfId="9257"/>
    <tableColumn id="7276" xr3:uid="{B1921C30-D596-40CF-905C-41DAE935F634}" name="Column7260" dataDxfId="9256"/>
    <tableColumn id="7277" xr3:uid="{40796A84-F0B3-47FB-B3F3-67C0102A2709}" name="Column7261" dataDxfId="9255"/>
    <tableColumn id="7278" xr3:uid="{3F6AD99C-7B31-4603-9636-8A75894E451F}" name="Column7262" dataDxfId="9254"/>
    <tableColumn id="7279" xr3:uid="{F722CCE7-3B30-4352-A2A4-442364CF94E6}" name="Column7263" dataDxfId="9253"/>
    <tableColumn id="7280" xr3:uid="{BC950F1D-C048-4915-B8D7-0A18C005EEE6}" name="Column7264" dataDxfId="9252"/>
    <tableColumn id="7281" xr3:uid="{EBA16ABA-63F6-4733-9957-49FBB1FC2223}" name="Column7265" dataDxfId="9251"/>
    <tableColumn id="7282" xr3:uid="{B679A1B6-F953-4C67-B8F9-6998EF9EB077}" name="Column7266" dataDxfId="9250"/>
    <tableColumn id="7283" xr3:uid="{0AF3D3ED-74FE-4558-B6CF-E77F3512C895}" name="Column7267" dataDxfId="9249"/>
    <tableColumn id="7284" xr3:uid="{65F743AD-9AFE-4BDE-A763-105073D843E8}" name="Column7268" dataDxfId="9248"/>
    <tableColumn id="7285" xr3:uid="{616F27D0-8BA0-4838-8EBB-AD6AF355674F}" name="Column7269" dataDxfId="9247"/>
    <tableColumn id="7286" xr3:uid="{76DB1638-5AE8-4FC7-8345-82F70586E785}" name="Column7270" dataDxfId="9246"/>
    <tableColumn id="7287" xr3:uid="{52A56D10-B13F-4657-89BB-ACE4E32B2FAF}" name="Column7271" dataDxfId="9245"/>
    <tableColumn id="7288" xr3:uid="{055E2640-02B9-4D5B-860E-9C327DF82058}" name="Column7272" dataDxfId="9244"/>
    <tableColumn id="7289" xr3:uid="{392E5EF6-F33D-4408-8E43-42864CB6A582}" name="Column7273" dataDxfId="9243"/>
    <tableColumn id="7290" xr3:uid="{9A15BFE9-AD8D-4C47-8CC8-9F57D5543BAD}" name="Column7274" dataDxfId="9242"/>
    <tableColumn id="7291" xr3:uid="{A4DF9CD1-EC6A-4FBE-AFAB-68ED3D62E139}" name="Column7275" dataDxfId="9241"/>
    <tableColumn id="7292" xr3:uid="{7C743702-2236-4EDA-81F4-1644EBA0CD40}" name="Column7276" dataDxfId="9240"/>
    <tableColumn id="7293" xr3:uid="{6BF1B324-C465-4EFA-B385-1AE9B40E0AE7}" name="Column7277" dataDxfId="9239"/>
    <tableColumn id="7294" xr3:uid="{6AD6BF9B-ADE1-4284-B176-06D04F01161D}" name="Column7278" dataDxfId="9238"/>
    <tableColumn id="7295" xr3:uid="{F0590A18-3A93-4EB3-833D-83E8731081A3}" name="Column7279" dataDxfId="9237"/>
    <tableColumn id="7296" xr3:uid="{62409074-DBA2-47B3-9A18-76121110B1CB}" name="Column7280" dataDxfId="9236"/>
    <tableColumn id="7297" xr3:uid="{2CD2B7AD-57B8-4188-BCC0-20ADD9BF7604}" name="Column7281" dataDxfId="9235"/>
    <tableColumn id="7298" xr3:uid="{63A38102-110F-42C5-A680-D8BD523F97D0}" name="Column7282" dataDxfId="9234"/>
    <tableColumn id="7299" xr3:uid="{0E075367-E87F-4298-A3A2-769B4438A225}" name="Column7283" dataDxfId="9233"/>
    <tableColumn id="7300" xr3:uid="{2FD1B29A-9C0E-4081-910C-BBEDB0BDD65E}" name="Column7284" dataDxfId="9232"/>
    <tableColumn id="7301" xr3:uid="{2B872123-D311-41A1-9493-97774998D56F}" name="Column7285" dataDxfId="9231"/>
    <tableColumn id="7302" xr3:uid="{9A9EC314-CB00-464A-9BFD-7B5436DB1F52}" name="Column7286" dataDxfId="9230"/>
    <tableColumn id="7303" xr3:uid="{F4C0EE6E-5B95-4533-8FA6-ACEA98071F62}" name="Column7287" dataDxfId="9229"/>
    <tableColumn id="7304" xr3:uid="{46D25E4B-E300-4BF8-BBE8-BAC4FC80B690}" name="Column7288" dataDxfId="9228"/>
    <tableColumn id="7305" xr3:uid="{F34C160D-F3F5-49C6-BD6F-EDDF41887931}" name="Column7289" dataDxfId="9227"/>
    <tableColumn id="7306" xr3:uid="{A41B2C3B-D458-473E-A48A-2A9EAB801A6B}" name="Column7290" dataDxfId="9226"/>
    <tableColumn id="7307" xr3:uid="{0F304AAE-8C90-428C-AA02-6FC498E5609C}" name="Column7291" dataDxfId="9225"/>
    <tableColumn id="7308" xr3:uid="{20E4F59F-47F6-491A-BE8E-44B906FFF317}" name="Column7292" dataDxfId="9224"/>
    <tableColumn id="7309" xr3:uid="{E4C640A5-1E64-48F0-A4FC-481B0A6E2A49}" name="Column7293" dataDxfId="9223"/>
    <tableColumn id="7310" xr3:uid="{4E7BB623-30CF-4DE8-B242-F47A9E989938}" name="Column7294" dataDxfId="9222"/>
    <tableColumn id="7311" xr3:uid="{598ECB4C-67C1-44D0-A65D-DE409419343C}" name="Column7295" dataDxfId="9221"/>
    <tableColumn id="7312" xr3:uid="{E7065921-FAAF-46EF-BC0D-07154A9C072F}" name="Column7296" dataDxfId="9220"/>
    <tableColumn id="7313" xr3:uid="{DCB36F09-AE7A-4AFA-8C4D-11113C4D2232}" name="Column7297" dataDxfId="9219"/>
    <tableColumn id="7314" xr3:uid="{BD5EF557-732A-48C0-B509-D27E7EA885F3}" name="Column7298" dataDxfId="9218"/>
    <tableColumn id="7315" xr3:uid="{381F5CBC-238A-4C3B-9EF4-9B27DE3AFB66}" name="Column7299" dataDxfId="9217"/>
    <tableColumn id="7316" xr3:uid="{35BB9F12-5AB9-4541-82FE-6579502F0BA7}" name="Column7300" dataDxfId="9216"/>
    <tableColumn id="7317" xr3:uid="{62783D44-E926-4E1C-AC35-FAF7BADAF2BB}" name="Column7301" dataDxfId="9215"/>
    <tableColumn id="7318" xr3:uid="{466D8FBE-20F4-43FA-9101-21D7073BFC28}" name="Column7302" dataDxfId="9214"/>
    <tableColumn id="7319" xr3:uid="{1AABF716-EE0B-4BE0-A953-F87C073EEEA7}" name="Column7303" dataDxfId="9213"/>
    <tableColumn id="7320" xr3:uid="{51E034FF-94CA-4C02-8918-FF2E2C5BBF13}" name="Column7304" dataDxfId="9212"/>
    <tableColumn id="7321" xr3:uid="{D8453B97-9F80-4A71-A948-8CF239CE7947}" name="Column7305" dataDxfId="9211"/>
    <tableColumn id="7322" xr3:uid="{CE721FC2-089C-41FE-9F41-7ED93A035734}" name="Column7306" dataDxfId="9210"/>
    <tableColumn id="7323" xr3:uid="{B155DDCA-AEC7-4089-AC27-57F1F88CA918}" name="Column7307" dataDxfId="9209"/>
    <tableColumn id="7324" xr3:uid="{810679AE-6498-4147-B0C3-2DAA1A1664E2}" name="Column7308" dataDxfId="9208"/>
    <tableColumn id="7325" xr3:uid="{6FCBAC3B-E4F4-4568-9383-EABBA6A60057}" name="Column7309" dataDxfId="9207"/>
    <tableColumn id="7326" xr3:uid="{55CEDCBC-57E5-4E34-814F-C43212E42A79}" name="Column7310" dataDxfId="9206"/>
    <tableColumn id="7327" xr3:uid="{CBA58D10-0C71-4C47-8224-03C99EA5CB2B}" name="Column7311" dataDxfId="9205"/>
    <tableColumn id="7328" xr3:uid="{189632A3-2ADF-4AB4-8BD3-7CE9ED3B147F}" name="Column7312" dataDxfId="9204"/>
    <tableColumn id="7329" xr3:uid="{1E4A477C-6BC2-4DA8-853B-84A40BDC77AB}" name="Column7313" dataDxfId="9203"/>
    <tableColumn id="7330" xr3:uid="{CFD5FE61-5752-43D9-96D2-737D715488DD}" name="Column7314" dataDxfId="9202"/>
    <tableColumn id="7331" xr3:uid="{72ED025D-B1D1-4C96-A31F-9D46869F0280}" name="Column7315" dataDxfId="9201"/>
    <tableColumn id="7332" xr3:uid="{958FC4A2-2274-4B9B-92D3-07B59C2DC4E4}" name="Column7316" dataDxfId="9200"/>
    <tableColumn id="7333" xr3:uid="{49E28440-12B4-4949-9A9D-90F7C9F6CD1F}" name="Column7317" dataDxfId="9199"/>
    <tableColumn id="7334" xr3:uid="{C6CA561D-A9AC-4647-9842-4070768CD84B}" name="Column7318" dataDxfId="9198"/>
    <tableColumn id="7335" xr3:uid="{66E9C415-F7D4-4844-9D20-D7CFD9B3441A}" name="Column7319" dataDxfId="9197"/>
    <tableColumn id="7336" xr3:uid="{C3E67B2C-450B-4C5A-8434-CECFAA8CC022}" name="Column7320" dataDxfId="9196"/>
    <tableColumn id="7337" xr3:uid="{7962E9D9-FE01-4B5D-8DED-756C006A2806}" name="Column7321" dataDxfId="9195"/>
    <tableColumn id="7338" xr3:uid="{BA678215-81DF-43C3-9BE3-45DBC6EA7E48}" name="Column7322" dataDxfId="9194"/>
    <tableColumn id="7339" xr3:uid="{86FA6E24-AF1B-45AD-A5CE-544D3532F03A}" name="Column7323" dataDxfId="9193"/>
    <tableColumn id="7340" xr3:uid="{2AA76789-380A-4870-8FAB-9D5CA99F4521}" name="Column7324" dataDxfId="9192"/>
    <tableColumn id="7341" xr3:uid="{2C88CED4-0409-4D30-BBCD-7B08A9011B60}" name="Column7325" dataDxfId="9191"/>
    <tableColumn id="7342" xr3:uid="{5D24C59A-8103-49F8-824E-92D7AB3F76D2}" name="Column7326" dataDxfId="9190"/>
    <tableColumn id="7343" xr3:uid="{C244A769-E9BE-40C6-948B-72B3DCE643F6}" name="Column7327" dataDxfId="9189"/>
    <tableColumn id="7344" xr3:uid="{A714F5D1-50C2-4B44-942A-E26A07657948}" name="Column7328" dataDxfId="9188"/>
    <tableColumn id="7345" xr3:uid="{9FEACB1C-9BAC-454D-98BD-E766DEBC0845}" name="Column7329" dataDxfId="9187"/>
    <tableColumn id="7346" xr3:uid="{95DB75C3-36B3-4762-97B1-77351988BB16}" name="Column7330" dataDxfId="9186"/>
    <tableColumn id="7347" xr3:uid="{434238DD-1EE7-4639-9FBB-536B794364AE}" name="Column7331" dataDxfId="9185"/>
    <tableColumn id="7348" xr3:uid="{41A8183B-02C8-455C-95B4-434DA880A078}" name="Column7332" dataDxfId="9184"/>
    <tableColumn id="7349" xr3:uid="{518B9568-6CCF-4491-B1A5-3650809D4131}" name="Column7333" dataDxfId="9183"/>
    <tableColumn id="7350" xr3:uid="{FEA31E8C-9ABD-45BF-946C-E8C879027496}" name="Column7334" dataDxfId="9182"/>
    <tableColumn id="7351" xr3:uid="{9EAFC5C9-021E-49D9-B519-B6B4DEF9CDAF}" name="Column7335" dataDxfId="9181"/>
    <tableColumn id="7352" xr3:uid="{9AF5DFA9-A6BC-49F5-A352-FDD212F1057C}" name="Column7336" dataDxfId="9180"/>
    <tableColumn id="7353" xr3:uid="{D40B4B78-C53B-4600-90F1-50091954ACF6}" name="Column7337" dataDxfId="9179"/>
    <tableColumn id="7354" xr3:uid="{21A50A00-D1C8-4791-97AB-4AE5DCE33CAA}" name="Column7338" dataDxfId="9178"/>
    <tableColumn id="7355" xr3:uid="{995674E3-30A5-443B-8B6A-978AE841C353}" name="Column7339" dataDxfId="9177"/>
    <tableColumn id="7356" xr3:uid="{204E2F18-DF52-4E00-961B-E0DEE026A33E}" name="Column7340" dataDxfId="9176"/>
    <tableColumn id="7357" xr3:uid="{E6D11F2E-FFB6-44CB-9121-AE52C796508A}" name="Column7341" dataDxfId="9175"/>
    <tableColumn id="7358" xr3:uid="{10D43954-39AC-4DBC-A93E-4295CB683809}" name="Column7342" dataDxfId="9174"/>
    <tableColumn id="7359" xr3:uid="{5A3FCE0B-EF0F-475B-9A33-3E5F48ACA4A3}" name="Column7343" dataDxfId="9173"/>
    <tableColumn id="7360" xr3:uid="{DA4DDBC9-4FFB-4C43-B3F5-0C197E2FCA07}" name="Column7344" dataDxfId="9172"/>
    <tableColumn id="7361" xr3:uid="{62F8EE85-9AAD-439B-BA25-D26279BFFE34}" name="Column7345" dataDxfId="9171"/>
    <tableColumn id="7362" xr3:uid="{83CB91B0-CCF0-41EF-B123-161C368BCEBC}" name="Column7346" dataDxfId="9170"/>
    <tableColumn id="7363" xr3:uid="{55249F76-7E9A-4A18-95B2-A6A28E2B6A55}" name="Column7347" dataDxfId="9169"/>
    <tableColumn id="7364" xr3:uid="{ED181630-FB4C-407B-8566-A0578AA9EEF5}" name="Column7348" dataDxfId="9168"/>
    <tableColumn id="7365" xr3:uid="{1A409F81-7A58-4BF6-B968-73CDCBA23124}" name="Column7349" dataDxfId="9167"/>
    <tableColumn id="7366" xr3:uid="{FD0EE43E-1AC9-45F4-8AA9-C80D2C58EE8C}" name="Column7350" dataDxfId="9166"/>
    <tableColumn id="7367" xr3:uid="{3BCC1A25-7DB2-4D23-97E1-D90A0A79C265}" name="Column7351" dataDxfId="9165"/>
    <tableColumn id="7368" xr3:uid="{FEF86033-DF53-41BE-AB84-0792E3E8336D}" name="Column7352" dataDxfId="9164"/>
    <tableColumn id="7369" xr3:uid="{D4F2ED2B-849C-4726-9629-207291E60C81}" name="Column7353" dataDxfId="9163"/>
    <tableColumn id="7370" xr3:uid="{7E9309A9-F7E1-4E4B-A687-829C2B2F8128}" name="Column7354" dataDxfId="9162"/>
    <tableColumn id="7371" xr3:uid="{8E2B7CBE-F90B-419F-8761-5596923131C5}" name="Column7355" dataDxfId="9161"/>
    <tableColumn id="7372" xr3:uid="{F2BB84ED-3DBD-4024-B469-1A52397EED2E}" name="Column7356" dataDxfId="9160"/>
    <tableColumn id="7373" xr3:uid="{12AAFE0F-031C-4BAB-9FA6-CAB22A38D0A7}" name="Column7357" dataDxfId="9159"/>
    <tableColumn id="7374" xr3:uid="{603A9C19-AAF6-4EE2-AB68-973BE03D9067}" name="Column7358" dataDxfId="9158"/>
    <tableColumn id="7375" xr3:uid="{930E62D5-EFEB-44E7-96CE-4DF3834D288A}" name="Column7359" dataDxfId="9157"/>
    <tableColumn id="7376" xr3:uid="{8857581E-D37B-47E1-8C71-20DE075F4187}" name="Column7360" dataDxfId="9156"/>
    <tableColumn id="7377" xr3:uid="{5522F5AD-FB1B-43F0-BFD0-C36AA2B31D0D}" name="Column7361" dataDxfId="9155"/>
    <tableColumn id="7378" xr3:uid="{1870450D-C784-4775-8A87-06BAD8AE73DD}" name="Column7362" dataDxfId="9154"/>
    <tableColumn id="7379" xr3:uid="{30A21993-23FB-45FC-A574-1A5F5DC43046}" name="Column7363" dataDxfId="9153"/>
    <tableColumn id="7380" xr3:uid="{85B60A1B-8369-4A96-B9F4-6C501B17BC88}" name="Column7364" dataDxfId="9152"/>
    <tableColumn id="7381" xr3:uid="{3E3B2947-022B-4C15-B7AD-03B9E4F94EE4}" name="Column7365" dataDxfId="9151"/>
    <tableColumn id="7382" xr3:uid="{52B65CCA-1955-44A2-A132-3A243CB0813A}" name="Column7366" dataDxfId="9150"/>
    <tableColumn id="7383" xr3:uid="{22689249-D462-4631-AB96-60CCE847A31E}" name="Column7367" dataDxfId="9149"/>
    <tableColumn id="7384" xr3:uid="{F550C19B-EB6D-42B9-99C5-E045F156FE20}" name="Column7368" dataDxfId="9148"/>
    <tableColumn id="7385" xr3:uid="{9637A6EC-7833-4FEB-93C7-75434B0AECFC}" name="Column7369" dataDxfId="9147"/>
    <tableColumn id="7386" xr3:uid="{E645BFD6-0EA7-402D-A54C-84004AF6B91D}" name="Column7370" dataDxfId="9146"/>
    <tableColumn id="7387" xr3:uid="{4BEDCC11-FBC9-4FD6-ABEE-4459F6070DF1}" name="Column7371" dataDxfId="9145"/>
    <tableColumn id="7388" xr3:uid="{67419839-141C-4F17-9585-6B4218EE5BF6}" name="Column7372" dataDxfId="9144"/>
    <tableColumn id="7389" xr3:uid="{EF9D6419-A64B-4B63-B696-D1F51DF70DCA}" name="Column7373" dataDxfId="9143"/>
    <tableColumn id="7390" xr3:uid="{EAFB1993-D37A-4E5D-9267-630296CBDA45}" name="Column7374" dataDxfId="9142"/>
    <tableColumn id="7391" xr3:uid="{AEF378D7-4D6D-4F56-B927-674DEC5B1245}" name="Column7375" dataDxfId="9141"/>
    <tableColumn id="7392" xr3:uid="{CF6ED192-7B86-430C-BD98-5F40FC79DFC1}" name="Column7376" dataDxfId="9140"/>
    <tableColumn id="7393" xr3:uid="{280DF216-08F0-4A74-8EC9-75731696C1B4}" name="Column7377" dataDxfId="9139"/>
    <tableColumn id="7394" xr3:uid="{C1AF9D1F-3312-40B2-AD3B-EC050C18B79B}" name="Column7378" dataDxfId="9138"/>
    <tableColumn id="7395" xr3:uid="{3D6C13E1-EAE0-4AAC-932B-49817DD923BD}" name="Column7379" dataDxfId="9137"/>
    <tableColumn id="7396" xr3:uid="{548712F9-484D-4DD6-BDA7-93C0BD952617}" name="Column7380" dataDxfId="9136"/>
    <tableColumn id="7397" xr3:uid="{C1927C76-361B-4E79-AAE5-F6996E894D1E}" name="Column7381" dataDxfId="9135"/>
    <tableColumn id="7398" xr3:uid="{F9578D1E-D2F7-47F8-91DF-0F4BBDEA8EC1}" name="Column7382" dataDxfId="9134"/>
    <tableColumn id="7399" xr3:uid="{8BB97F17-25C8-43E8-B07E-BE3EB747371C}" name="Column7383" dataDxfId="9133"/>
    <tableColumn id="7400" xr3:uid="{D4FBAF2E-3D7B-4E3F-B754-8CC137AF0ECB}" name="Column7384" dataDxfId="9132"/>
    <tableColumn id="7401" xr3:uid="{3AD4CE1F-146D-4555-B065-58EA0FDFD745}" name="Column7385" dataDxfId="9131"/>
    <tableColumn id="7402" xr3:uid="{429A063E-9952-485B-BE95-18A6D35F55CB}" name="Column7386" dataDxfId="9130"/>
    <tableColumn id="7403" xr3:uid="{EB7EBEDC-0EE9-4EFC-9B4C-D2EC1068347A}" name="Column7387" dataDxfId="9129"/>
    <tableColumn id="7404" xr3:uid="{211AC771-40E7-4DC4-B718-F962DD8267E8}" name="Column7388" dataDxfId="9128"/>
    <tableColumn id="7405" xr3:uid="{306CFFA4-E895-4884-9274-29F16F91A5F8}" name="Column7389" dataDxfId="9127"/>
    <tableColumn id="7406" xr3:uid="{CE4D48E8-6379-4F3D-9906-EE4AE4BC744B}" name="Column7390" dataDxfId="9126"/>
    <tableColumn id="7407" xr3:uid="{54D387F7-7C28-452B-94C4-436D8BB80F8A}" name="Column7391" dataDxfId="9125"/>
    <tableColumn id="7408" xr3:uid="{19667E71-BBE9-4EE2-8144-2F523FB20AD2}" name="Column7392" dataDxfId="9124"/>
    <tableColumn id="7409" xr3:uid="{A506B4E7-E415-471D-AD15-1AE06EB68C3D}" name="Column7393" dataDxfId="9123"/>
    <tableColumn id="7410" xr3:uid="{725FB9A2-BB0C-4D83-BDEA-C1BADF89F6B2}" name="Column7394" dataDxfId="9122"/>
    <tableColumn id="7411" xr3:uid="{BCDC7747-1B4D-4C0C-BDCD-D03AC0037508}" name="Column7395" dataDxfId="9121"/>
    <tableColumn id="7412" xr3:uid="{F034EA55-FF69-403F-A7C0-C6AE208671F7}" name="Column7396" dataDxfId="9120"/>
    <tableColumn id="7413" xr3:uid="{6BA7C454-68B1-4F81-8669-FBBDEC4B2F7B}" name="Column7397" dataDxfId="9119"/>
    <tableColumn id="7414" xr3:uid="{011F946C-5165-44C7-A413-4CB734891577}" name="Column7398" dataDxfId="9118"/>
    <tableColumn id="7415" xr3:uid="{1D5BB801-813B-49F1-9CC4-280C3F6E626D}" name="Column7399" dataDxfId="9117"/>
    <tableColumn id="7416" xr3:uid="{ED6D4D33-1154-41A1-8E38-98331457216A}" name="Column7400" dataDxfId="9116"/>
    <tableColumn id="7417" xr3:uid="{69AC7F4E-5AD4-4D04-BC94-98D2D1E5EFE0}" name="Column7401" dataDxfId="9115"/>
    <tableColumn id="7418" xr3:uid="{F36CCA2E-A270-4C73-9D9E-92ED04A1DC36}" name="Column7402" dataDxfId="9114"/>
    <tableColumn id="7419" xr3:uid="{2FD7D4F5-FCC1-498E-820A-64A89C340A1A}" name="Column7403" dataDxfId="9113"/>
    <tableColumn id="7420" xr3:uid="{91F6ACAF-C83A-4A07-A4F3-15B5A6A4D6A1}" name="Column7404" dataDxfId="9112"/>
    <tableColumn id="7421" xr3:uid="{B53C595F-B174-4FDE-8734-76F6D0CC8EB0}" name="Column7405" dataDxfId="9111"/>
    <tableColumn id="7422" xr3:uid="{B0D288C7-AB65-4D1D-9B96-83F7B69253A8}" name="Column7406" dataDxfId="9110"/>
    <tableColumn id="7423" xr3:uid="{BE981A1D-43BA-4AA6-B4FA-0287300E70BF}" name="Column7407" dataDxfId="9109"/>
    <tableColumn id="7424" xr3:uid="{F4B1FD45-C0BC-426A-8C76-58BA7E3EACDA}" name="Column7408" dataDxfId="9108"/>
    <tableColumn id="7425" xr3:uid="{7C2B8AB1-6D23-4E54-9834-80A2603EBA1A}" name="Column7409" dataDxfId="9107"/>
    <tableColumn id="7426" xr3:uid="{C2BA7B19-9255-4463-B00E-294CC7A1873D}" name="Column7410" dataDxfId="9106"/>
    <tableColumn id="7427" xr3:uid="{4AA4F861-5FBC-43B9-B84E-5041B512AECF}" name="Column7411" dataDxfId="9105"/>
    <tableColumn id="7428" xr3:uid="{9D7218BC-5914-4B74-96CA-001187B0A78A}" name="Column7412" dataDxfId="9104"/>
    <tableColumn id="7429" xr3:uid="{6C9AC547-7F98-4B29-9A2A-C2F8728919C1}" name="Column7413" dataDxfId="9103"/>
    <tableColumn id="7430" xr3:uid="{3EEB7A79-7862-4AB4-AEFD-DC1B79E5382A}" name="Column7414" dataDxfId="9102"/>
    <tableColumn id="7431" xr3:uid="{BC653894-FA65-4E92-AEF7-4220D0F73777}" name="Column7415" dataDxfId="9101"/>
    <tableColumn id="7432" xr3:uid="{F7515BF2-E72D-44B9-A4E7-67AAD02DFE9E}" name="Column7416" dataDxfId="9100"/>
    <tableColumn id="7433" xr3:uid="{56AD36FE-D02F-4C1C-B1AB-05B96BF4B8C6}" name="Column7417" dataDxfId="9099"/>
    <tableColumn id="7434" xr3:uid="{F2FCC7D8-2792-44D7-954D-E36EF1EC1EDE}" name="Column7418" dataDxfId="9098"/>
    <tableColumn id="7435" xr3:uid="{80D30909-FAB1-43C8-8555-AE47CF581CB5}" name="Column7419" dataDxfId="9097"/>
    <tableColumn id="7436" xr3:uid="{F4CE531F-3584-46D6-959C-923BEBE779B0}" name="Column7420" dataDxfId="9096"/>
    <tableColumn id="7437" xr3:uid="{8AFD4F1E-8884-4225-BFDB-9BB21E7C6F99}" name="Column7421" dataDxfId="9095"/>
    <tableColumn id="7438" xr3:uid="{5670D56B-AC6C-4C43-BB43-4A3D61E30900}" name="Column7422" dataDxfId="9094"/>
    <tableColumn id="7439" xr3:uid="{CC3E174E-9507-4874-BEAC-B557732CAC8B}" name="Column7423" dataDxfId="9093"/>
    <tableColumn id="7440" xr3:uid="{937A5F35-F7ED-48F0-9023-6B26DB8EEF1D}" name="Column7424" dataDxfId="9092"/>
    <tableColumn id="7441" xr3:uid="{9B0D59AA-F6E4-4994-A0AA-5F2505C64BC7}" name="Column7425" dataDxfId="9091"/>
    <tableColumn id="7442" xr3:uid="{F3F14948-59BC-4320-9E39-17F4EF9E08AA}" name="Column7426" dataDxfId="9090"/>
    <tableColumn id="7443" xr3:uid="{37871FA4-A85C-48E3-923B-0B67F11BFD24}" name="Column7427" dataDxfId="9089"/>
    <tableColumn id="7444" xr3:uid="{A53EC9E9-19B2-4325-8DDC-43CB1CB9CF2C}" name="Column7428" dataDxfId="9088"/>
    <tableColumn id="7445" xr3:uid="{C56FD5FA-2915-4121-B33B-4267307F83CB}" name="Column7429" dataDxfId="9087"/>
    <tableColumn id="7446" xr3:uid="{400669E8-C97D-46CD-B932-A1622A58C604}" name="Column7430" dataDxfId="9086"/>
    <tableColumn id="7447" xr3:uid="{C404B8A2-5EDB-4E74-A7EC-04D4FFD31DE6}" name="Column7431" dataDxfId="9085"/>
    <tableColumn id="7448" xr3:uid="{629CC291-BB4B-4CF2-8180-EF85BD66A953}" name="Column7432" dataDxfId="9084"/>
    <tableColumn id="7449" xr3:uid="{99FAEF3A-20CA-4E2B-B899-0274E25A0EDD}" name="Column7433" dataDxfId="9083"/>
    <tableColumn id="7450" xr3:uid="{BFA9F47A-6712-42EC-8244-1E45FE435601}" name="Column7434" dataDxfId="9082"/>
    <tableColumn id="7451" xr3:uid="{71CFB54A-A21F-4A00-84E5-E032CC6CA2BB}" name="Column7435" dataDxfId="9081"/>
    <tableColumn id="7452" xr3:uid="{824D8302-2A8D-493A-AD16-EA5E757A4A9D}" name="Column7436" dataDxfId="9080"/>
    <tableColumn id="7453" xr3:uid="{74CE21D7-FD5D-450E-A1A3-6ADE4734FAF5}" name="Column7437" dataDxfId="9079"/>
    <tableColumn id="7454" xr3:uid="{28E12D14-4504-4B33-A8FD-6BE848C4D61B}" name="Column7438" dataDxfId="9078"/>
    <tableColumn id="7455" xr3:uid="{5CEADFED-822C-4EA1-B388-83BF461DDB7B}" name="Column7439" dataDxfId="9077"/>
    <tableColumn id="7456" xr3:uid="{19037F06-BBAE-434D-B084-D44334782176}" name="Column7440" dataDxfId="9076"/>
    <tableColumn id="7457" xr3:uid="{B1017D02-C12E-4DDD-99B0-601E292D2F2D}" name="Column7441" dataDxfId="9075"/>
    <tableColumn id="7458" xr3:uid="{F4DEDDD1-9205-4CA0-AE2E-D7DF04B75F04}" name="Column7442" dataDxfId="9074"/>
    <tableColumn id="7459" xr3:uid="{8D69ED37-65E4-4E17-9FF0-D6D2F97D293F}" name="Column7443" dataDxfId="9073"/>
    <tableColumn id="7460" xr3:uid="{772A8F33-84B5-49F0-8085-AEC8BDB3DD81}" name="Column7444" dataDxfId="9072"/>
    <tableColumn id="7461" xr3:uid="{F661A8A3-B430-4FBD-989C-B151879EFE78}" name="Column7445" dataDxfId="9071"/>
    <tableColumn id="7462" xr3:uid="{B9EA5CDD-C871-414D-B5D9-A819B3F266CD}" name="Column7446" dataDxfId="9070"/>
    <tableColumn id="7463" xr3:uid="{8B5BE6EC-8358-4147-B547-90A6211B87BF}" name="Column7447" dataDxfId="9069"/>
    <tableColumn id="7464" xr3:uid="{3EF8FA32-0002-4182-B40A-BE986EC76CEE}" name="Column7448" dataDxfId="9068"/>
    <tableColumn id="7465" xr3:uid="{44ECC31D-64F4-414C-8D99-5CC12F2A7EAB}" name="Column7449" dataDxfId="9067"/>
    <tableColumn id="7466" xr3:uid="{90081396-AD37-4E94-B442-E3A50067EDA9}" name="Column7450" dataDxfId="9066"/>
    <tableColumn id="7467" xr3:uid="{207B3531-A7A3-4E74-B406-88CE66BBD0B8}" name="Column7451" dataDxfId="9065"/>
    <tableColumn id="7468" xr3:uid="{B9AB3174-F5F8-47A4-B4AD-618E94E737BA}" name="Column7452" dataDxfId="9064"/>
    <tableColumn id="7469" xr3:uid="{B320110B-DB42-416B-8F9E-FD6156412F8D}" name="Column7453" dataDxfId="9063"/>
    <tableColumn id="7470" xr3:uid="{EFC0D7F8-D663-46FB-9174-7D3A68463496}" name="Column7454" dataDxfId="9062"/>
    <tableColumn id="7471" xr3:uid="{13A60AE1-6A2F-4A9B-A917-0AC658EA46C5}" name="Column7455" dataDxfId="9061"/>
    <tableColumn id="7472" xr3:uid="{0B1F6BCB-FCFC-4608-9B5D-4A264BF7C2E9}" name="Column7456" dataDxfId="9060"/>
    <tableColumn id="7473" xr3:uid="{2FBF39DB-5688-4F45-8793-2D36B119A2E7}" name="Column7457" dataDxfId="9059"/>
    <tableColumn id="7474" xr3:uid="{C24D0D53-C590-41DD-873F-355C4DC2CEC1}" name="Column7458" dataDxfId="9058"/>
    <tableColumn id="7475" xr3:uid="{558E20CD-7D9D-4846-8423-49CF31EC1209}" name="Column7459" dataDxfId="9057"/>
    <tableColumn id="7476" xr3:uid="{E1879596-C95A-47D8-B934-BC8F002F5E23}" name="Column7460" dataDxfId="9056"/>
    <tableColumn id="7477" xr3:uid="{9C368060-A7FB-4B58-9216-05163847656A}" name="Column7461" dataDxfId="9055"/>
    <tableColumn id="7478" xr3:uid="{F78D8689-19F4-4AC5-AD7F-6FCD46109A53}" name="Column7462" dataDxfId="9054"/>
    <tableColumn id="7479" xr3:uid="{3D20C87A-BBF9-439A-9E1E-0020A2DD71CE}" name="Column7463" dataDxfId="9053"/>
    <tableColumn id="7480" xr3:uid="{469E26C6-3E5C-4220-BE72-97210948B7D8}" name="Column7464" dataDxfId="9052"/>
    <tableColumn id="7481" xr3:uid="{95CC9E68-1733-49BF-9090-E1188DE12045}" name="Column7465" dataDxfId="9051"/>
    <tableColumn id="7482" xr3:uid="{C7D4CBEB-8BC8-4053-AF9F-5CB9615C741F}" name="Column7466" dataDxfId="9050"/>
    <tableColumn id="7483" xr3:uid="{7692BAF2-1E32-4796-BA84-5AF3EC39FDE7}" name="Column7467" dataDxfId="9049"/>
    <tableColumn id="7484" xr3:uid="{209F7EFB-6A0E-489B-B2B0-29FE36964872}" name="Column7468" dataDxfId="9048"/>
    <tableColumn id="7485" xr3:uid="{AB82C0BA-C1E2-40BF-AAFD-E1F0AB32CCF5}" name="Column7469" dataDxfId="9047"/>
    <tableColumn id="7486" xr3:uid="{C1AA8CA0-C618-45D5-9025-C24729B6D0FD}" name="Column7470" dataDxfId="9046"/>
    <tableColumn id="7487" xr3:uid="{6AB52CF6-1968-48BE-A591-D3E0AE4CF882}" name="Column7471" dataDxfId="9045"/>
    <tableColumn id="7488" xr3:uid="{72624E57-BF0E-48FC-814B-D5C77736D6A7}" name="Column7472" dataDxfId="9044"/>
    <tableColumn id="7489" xr3:uid="{0355BB43-B990-404E-A2E9-F639369FB4A8}" name="Column7473" dataDxfId="9043"/>
    <tableColumn id="7490" xr3:uid="{73BE683E-1885-4C37-86C4-75774BE2B347}" name="Column7474" dataDxfId="9042"/>
    <tableColumn id="7491" xr3:uid="{3B252CA3-EC72-4C18-9227-23C9F2381917}" name="Column7475" dataDxfId="9041"/>
    <tableColumn id="7492" xr3:uid="{08A2833B-26A7-4973-BBD7-F72580C35009}" name="Column7476" dataDxfId="9040"/>
    <tableColumn id="7493" xr3:uid="{BBD0403A-088D-4A19-A6B0-A5D1EE0C519F}" name="Column7477" dataDxfId="9039"/>
    <tableColumn id="7494" xr3:uid="{B0E3DD2D-4D1A-41A3-9952-E6706377DBFA}" name="Column7478" dataDxfId="9038"/>
    <tableColumn id="7495" xr3:uid="{B9841B47-0BC9-4899-8869-6BE993D933F3}" name="Column7479" dataDxfId="9037"/>
    <tableColumn id="7496" xr3:uid="{A2084DD7-FA16-4E26-BF46-59179E820366}" name="Column7480" dataDxfId="9036"/>
    <tableColumn id="7497" xr3:uid="{E774BDB9-0FB1-4C7A-94CB-9499FEE325AD}" name="Column7481" dataDxfId="9035"/>
    <tableColumn id="7498" xr3:uid="{4778E493-3F1A-49CD-B57F-5085D2D182F5}" name="Column7482" dataDxfId="9034"/>
    <tableColumn id="7499" xr3:uid="{110AF60E-7A6B-4A06-B22D-40CCA49194B2}" name="Column7483" dataDxfId="9033"/>
    <tableColumn id="7500" xr3:uid="{E4FB5436-0EFB-421C-A921-3C87A88FA314}" name="Column7484" dataDxfId="9032"/>
    <tableColumn id="7501" xr3:uid="{3B66323D-0628-4766-B50D-447F3081D56E}" name="Column7485" dataDxfId="9031"/>
    <tableColumn id="7502" xr3:uid="{0244BCD3-535C-4A41-A7F5-3166349441AF}" name="Column7486" dataDxfId="9030"/>
    <tableColumn id="7503" xr3:uid="{D64A3E33-D020-4A98-AD1B-47557F4494A1}" name="Column7487" dataDxfId="9029"/>
    <tableColumn id="7504" xr3:uid="{F200A658-B1E6-40CB-B296-B090240108B9}" name="Column7488" dataDxfId="9028"/>
    <tableColumn id="7505" xr3:uid="{28E6799E-4B26-47BB-B4C9-46079EB50884}" name="Column7489" dataDxfId="9027"/>
    <tableColumn id="7506" xr3:uid="{349EEF47-85D8-477C-A360-B3078FEC2536}" name="Column7490" dataDxfId="9026"/>
    <tableColumn id="7507" xr3:uid="{D25D69E2-E18B-4A90-9C21-CA0938AD0A3E}" name="Column7491" dataDxfId="9025"/>
    <tableColumn id="7508" xr3:uid="{DA5887EA-A3DE-4F44-AAF6-E8A5B853C56D}" name="Column7492" dataDxfId="9024"/>
    <tableColumn id="7509" xr3:uid="{9EBC873A-290F-4363-9B19-20E8E41B9FBC}" name="Column7493" dataDxfId="9023"/>
    <tableColumn id="7510" xr3:uid="{4710116B-7AB0-42A5-ABBB-8E7513E52A04}" name="Column7494" dataDxfId="9022"/>
    <tableColumn id="7511" xr3:uid="{0FE9AE15-63D4-48DC-82AB-4AF6610A424F}" name="Column7495" dataDxfId="9021"/>
    <tableColumn id="7512" xr3:uid="{5E3FF0D8-7B11-4252-87DB-30DB69761A78}" name="Column7496" dataDxfId="9020"/>
    <tableColumn id="7513" xr3:uid="{039A644F-A35F-498D-8DFF-712A29BDC693}" name="Column7497" dataDxfId="9019"/>
    <tableColumn id="7514" xr3:uid="{2E45E9D1-F4CE-417A-B491-CC5312E30E69}" name="Column7498" dataDxfId="9018"/>
    <tableColumn id="7515" xr3:uid="{7C4FE43E-0DC2-4572-828C-60EC6A5C6C77}" name="Column7499" dataDxfId="9017"/>
    <tableColumn id="7516" xr3:uid="{6C5B9EB8-65A3-4551-B97D-721F6A9EA6DA}" name="Column7500" dataDxfId="9016"/>
    <tableColumn id="7517" xr3:uid="{A73B7799-8418-4338-A9AC-348D53B9D524}" name="Column7501" dataDxfId="9015"/>
    <tableColumn id="7518" xr3:uid="{659646BE-8FC6-4E2D-B819-4104EFF5BF1C}" name="Column7502" dataDxfId="9014"/>
    <tableColumn id="7519" xr3:uid="{51E6939B-C708-4CE4-A3B2-FF28F58C6E1F}" name="Column7503" dataDxfId="9013"/>
    <tableColumn id="7520" xr3:uid="{D054369A-1AE6-4550-A945-D247C87093E7}" name="Column7504" dataDxfId="9012"/>
    <tableColumn id="7521" xr3:uid="{B9A4F1DD-368E-4ECF-91F4-1108D526E0EB}" name="Column7505" dataDxfId="9011"/>
    <tableColumn id="7522" xr3:uid="{AA29FA47-51AD-48E5-9242-65709509783F}" name="Column7506" dataDxfId="9010"/>
    <tableColumn id="7523" xr3:uid="{974447EE-6246-4F6A-A2F0-B27B907EEF06}" name="Column7507" dataDxfId="9009"/>
    <tableColumn id="7524" xr3:uid="{E7F2687C-3CA3-4410-9B3A-B8B88780DC65}" name="Column7508" dataDxfId="9008"/>
    <tableColumn id="7525" xr3:uid="{E1FCFEA7-82D9-45A2-A83A-AAA2C7E8F986}" name="Column7509" dataDxfId="9007"/>
    <tableColumn id="7526" xr3:uid="{D67BDDEF-1487-471D-AA8F-D4683E31AA97}" name="Column7510" dataDxfId="9006"/>
    <tableColumn id="7527" xr3:uid="{26FADF18-8E87-44E8-9206-6C77A287625C}" name="Column7511" dataDxfId="9005"/>
    <tableColumn id="7528" xr3:uid="{236144D6-FF09-461A-A62D-8DB07E6F3DFE}" name="Column7512" dataDxfId="9004"/>
    <tableColumn id="7529" xr3:uid="{A348C020-7B70-4602-8CC4-D289DF345741}" name="Column7513" dataDxfId="9003"/>
    <tableColumn id="7530" xr3:uid="{52D04065-246A-4EE9-96FE-2B15AD77E9C4}" name="Column7514" dataDxfId="9002"/>
    <tableColumn id="7531" xr3:uid="{086CA705-3284-4D4E-BB12-B8ED34B7784B}" name="Column7515" dataDxfId="9001"/>
    <tableColumn id="7532" xr3:uid="{25228B83-ABDD-4CE6-9504-7DF75BF69C16}" name="Column7516" dataDxfId="9000"/>
    <tableColumn id="7533" xr3:uid="{CEDC5864-B5A8-43AC-A04C-BCF36BE41418}" name="Column7517" dataDxfId="8999"/>
    <tableColumn id="7534" xr3:uid="{A73DFE71-06C9-4F1D-8908-E57C180ED63C}" name="Column7518" dataDxfId="8998"/>
    <tableColumn id="7535" xr3:uid="{D4DC748A-AE59-4956-9A36-B6E8F3EF1459}" name="Column7519" dataDxfId="8997"/>
    <tableColumn id="7536" xr3:uid="{087630A4-F30F-463F-B747-D8593C3B4748}" name="Column7520" dataDxfId="8996"/>
    <tableColumn id="7537" xr3:uid="{EE2C386E-773A-471D-A6D8-00F2BA906098}" name="Column7521" dataDxfId="8995"/>
    <tableColumn id="7538" xr3:uid="{99113C55-D58F-4B62-B96B-866C63794D48}" name="Column7522" dataDxfId="8994"/>
    <tableColumn id="7539" xr3:uid="{FD1F3C72-268D-4AF3-BE7F-4DC37725CD64}" name="Column7523" dataDxfId="8993"/>
    <tableColumn id="7540" xr3:uid="{206769D0-9B9B-41E2-B0F3-AFD2423BF9F7}" name="Column7524" dataDxfId="8992"/>
    <tableColumn id="7541" xr3:uid="{3D5D9AE0-CC0D-456B-9351-D5E9D6FDB106}" name="Column7525" dataDxfId="8991"/>
    <tableColumn id="7542" xr3:uid="{09D131C5-B263-4438-8FB6-D12F6C6924F0}" name="Column7526" dataDxfId="8990"/>
    <tableColumn id="7543" xr3:uid="{4F6F363D-5C01-4777-8925-5E2582BD7911}" name="Column7527" dataDxfId="8989"/>
    <tableColumn id="7544" xr3:uid="{5733FC52-982F-49DE-9E08-BA011F63B1DE}" name="Column7528" dataDxfId="8988"/>
    <tableColumn id="7545" xr3:uid="{2BE748B8-7150-4ED1-965E-DDF3131611BE}" name="Column7529" dataDxfId="8987"/>
    <tableColumn id="7546" xr3:uid="{89B769E5-FC7F-455F-982B-E17CA7410ADA}" name="Column7530" dataDxfId="8986"/>
    <tableColumn id="7547" xr3:uid="{21783534-2E38-48A7-BA78-52B268E3179B}" name="Column7531" dataDxfId="8985"/>
    <tableColumn id="7548" xr3:uid="{4F06C386-745E-48BC-97DB-0980A1C5D24F}" name="Column7532" dataDxfId="8984"/>
    <tableColumn id="7549" xr3:uid="{1821C25E-5E56-4955-9BE7-E716E8DDEBCF}" name="Column7533" dataDxfId="8983"/>
    <tableColumn id="7550" xr3:uid="{15D11611-063F-489F-A033-F91CD41351F6}" name="Column7534" dataDxfId="8982"/>
    <tableColumn id="7551" xr3:uid="{54A6D4F5-431A-4943-AED7-384DAABD7205}" name="Column7535" dataDxfId="8981"/>
    <tableColumn id="7552" xr3:uid="{7BAF1C01-193F-497D-93E2-ABF4C436BDE7}" name="Column7536" dataDxfId="8980"/>
    <tableColumn id="7553" xr3:uid="{5EEC90AA-5D13-4BEF-926D-024F0D2466E9}" name="Column7537" dataDxfId="8979"/>
    <tableColumn id="7554" xr3:uid="{11C429E4-9AE5-4119-B098-DAF70CDB725D}" name="Column7538" dataDxfId="8978"/>
    <tableColumn id="7555" xr3:uid="{48A1F737-74A8-4374-95E3-8907CBE33111}" name="Column7539" dataDxfId="8977"/>
    <tableColumn id="7556" xr3:uid="{0931B42D-1DBF-4CCF-B3E3-93FE0F6E5CE5}" name="Column7540" dataDxfId="8976"/>
    <tableColumn id="7557" xr3:uid="{43C71E23-ABBD-4A63-B232-AFE7FE000895}" name="Column7541" dataDxfId="8975"/>
    <tableColumn id="7558" xr3:uid="{B1F8ADF5-38B1-4FDF-AABD-45F447559D98}" name="Column7542" dataDxfId="8974"/>
    <tableColumn id="7559" xr3:uid="{B81E5EDE-203B-4C06-A8FB-C97C6A051666}" name="Column7543" dataDxfId="8973"/>
    <tableColumn id="7560" xr3:uid="{19D84BE7-FD8C-42ED-9D70-490D1F2BE9DA}" name="Column7544" dataDxfId="8972"/>
    <tableColumn id="7561" xr3:uid="{AF4C228E-6F10-49FC-BD67-DCFC66A1D049}" name="Column7545" dataDxfId="8971"/>
    <tableColumn id="7562" xr3:uid="{39EA9584-AF57-4AF0-B7D1-A5B57418D70B}" name="Column7546" dataDxfId="8970"/>
    <tableColumn id="7563" xr3:uid="{E3F137E5-D5F5-4059-AF7E-8480C1C522EC}" name="Column7547" dataDxfId="8969"/>
    <tableColumn id="7564" xr3:uid="{E67FAC2A-499D-4C71-995F-464993992D38}" name="Column7548" dataDxfId="8968"/>
    <tableColumn id="7565" xr3:uid="{4153FF45-2951-40DA-ACFB-6DE4EF78B584}" name="Column7549" dataDxfId="8967"/>
    <tableColumn id="7566" xr3:uid="{7D1A3C60-5022-4C44-9AEA-0703F880F248}" name="Column7550" dataDxfId="8966"/>
    <tableColumn id="7567" xr3:uid="{D4B3B5FA-3838-4F6C-B737-A8B96F6DED9D}" name="Column7551" dataDxfId="8965"/>
    <tableColumn id="7568" xr3:uid="{8E029D16-7FC6-4F3E-B78E-1DF4B9C608B2}" name="Column7552" dataDxfId="8964"/>
    <tableColumn id="7569" xr3:uid="{E1A307B8-401E-4647-990B-A42F7B77D543}" name="Column7553" dataDxfId="8963"/>
    <tableColumn id="7570" xr3:uid="{5F9522AA-5893-4076-AFEA-769345F75BFE}" name="Column7554" dataDxfId="8962"/>
    <tableColumn id="7571" xr3:uid="{93DB2272-22D6-4295-A146-5E650DD15559}" name="Column7555" dataDxfId="8961"/>
    <tableColumn id="7572" xr3:uid="{4A233BEB-EC51-49FB-86C8-86CD70C2785D}" name="Column7556" dataDxfId="8960"/>
    <tableColumn id="7573" xr3:uid="{DC2B4839-6FA6-4B1B-8F8A-8BF3658B3C33}" name="Column7557" dataDxfId="8959"/>
    <tableColumn id="7574" xr3:uid="{9FF61C72-3012-417C-96F5-89200592C4EB}" name="Column7558" dataDxfId="8958"/>
    <tableColumn id="7575" xr3:uid="{F59E3A9D-3153-4622-B36E-11EFD8B018C9}" name="Column7559" dataDxfId="8957"/>
    <tableColumn id="7576" xr3:uid="{9AFD4426-AC5B-4235-845C-A9E58615727B}" name="Column7560" dataDxfId="8956"/>
    <tableColumn id="7577" xr3:uid="{0BF7B07A-65AD-452F-A3D0-097DDD1E89CA}" name="Column7561" dataDxfId="8955"/>
    <tableColumn id="7578" xr3:uid="{5899DA6E-7688-4F10-8062-E1DFEB9DE48B}" name="Column7562" dataDxfId="8954"/>
    <tableColumn id="7579" xr3:uid="{0809867D-8D5D-4639-AC66-3369926D0603}" name="Column7563" dataDxfId="8953"/>
    <tableColumn id="7580" xr3:uid="{406225AE-3BC6-422D-BBBA-6471F07FC7C0}" name="Column7564" dataDxfId="8952"/>
    <tableColumn id="7581" xr3:uid="{57A45400-BE98-43C2-89F8-A20875C7B160}" name="Column7565" dataDxfId="8951"/>
    <tableColumn id="7582" xr3:uid="{1A2CAFE2-D9DF-4024-88D2-D239317BD68E}" name="Column7566" dataDxfId="8950"/>
    <tableColumn id="7583" xr3:uid="{5EC1FC00-BC79-4058-AEB1-814B83391F5C}" name="Column7567" dataDxfId="8949"/>
    <tableColumn id="7584" xr3:uid="{7E7F6F24-3A25-4BEB-B5E4-134C08ADEA7D}" name="Column7568" dataDxfId="8948"/>
    <tableColumn id="7585" xr3:uid="{093E5FD0-2FE3-4E63-A582-55BB842E07C6}" name="Column7569" dataDxfId="8947"/>
    <tableColumn id="7586" xr3:uid="{FCDBCA63-08C7-459B-ACC1-3327E0D96CAD}" name="Column7570" dataDxfId="8946"/>
    <tableColumn id="7587" xr3:uid="{A60E5F67-57CB-48A9-9049-B0C8153F3D0D}" name="Column7571" dataDxfId="8945"/>
    <tableColumn id="7588" xr3:uid="{FD8B109B-B61A-4518-9A09-53C7C4351342}" name="Column7572" dataDxfId="8944"/>
    <tableColumn id="7589" xr3:uid="{F0D66200-2762-4323-AF10-8A12DC7CEBD8}" name="Column7573" dataDxfId="8943"/>
    <tableColumn id="7590" xr3:uid="{6C36C057-3A6F-47EF-99A3-7CDFC3E54857}" name="Column7574" dataDxfId="8942"/>
    <tableColumn id="7591" xr3:uid="{BAFA1BA5-1D2F-46F9-9786-F49692AA773C}" name="Column7575" dataDxfId="8941"/>
    <tableColumn id="7592" xr3:uid="{E6F063E6-AF72-48FD-93CB-0B7943BEBF8A}" name="Column7576" dataDxfId="8940"/>
    <tableColumn id="7593" xr3:uid="{0D1F788C-F0C4-44C7-A7B5-0EA253CC7D95}" name="Column7577" dataDxfId="8939"/>
    <tableColumn id="7594" xr3:uid="{0C2C91C5-4ADA-46A4-824D-034BFCB5AB02}" name="Column7578" dataDxfId="8938"/>
    <tableColumn id="7595" xr3:uid="{0DEFBD2A-8E93-4EA6-9A98-FBF6ABF3EEC8}" name="Column7579" dataDxfId="8937"/>
    <tableColumn id="7596" xr3:uid="{0D6DD01B-0EAD-4A85-A479-33F9E85994EC}" name="Column7580" dataDxfId="8936"/>
    <tableColumn id="7597" xr3:uid="{BB1327D4-A577-44DE-BA21-73C84B778D0B}" name="Column7581" dataDxfId="8935"/>
    <tableColumn id="7598" xr3:uid="{D1BA8F44-25D6-4735-A745-6253FBE44004}" name="Column7582" dataDxfId="8934"/>
    <tableColumn id="7599" xr3:uid="{B00E452F-9308-45C6-82C0-940D48F0C85F}" name="Column7583" dataDxfId="8933"/>
    <tableColumn id="7600" xr3:uid="{D586AE43-D9F8-4D51-B3C1-75A5120E1B8F}" name="Column7584" dataDxfId="8932"/>
    <tableColumn id="7601" xr3:uid="{2275FD81-A060-4772-A81F-D58BF405BD78}" name="Column7585" dataDxfId="8931"/>
    <tableColumn id="7602" xr3:uid="{6EED6A7D-FD23-4B8D-B2AC-ECA6E05E4DDF}" name="Column7586" dataDxfId="8930"/>
    <tableColumn id="7603" xr3:uid="{22E958E6-F9C2-4938-AA0A-6DBC9E4F3208}" name="Column7587" dataDxfId="8929"/>
    <tableColumn id="7604" xr3:uid="{09C99C9A-58FA-47E9-9624-BD735A03F1A4}" name="Column7588" dataDxfId="8928"/>
    <tableColumn id="7605" xr3:uid="{3921805C-0708-494A-92B5-56889812999C}" name="Column7589" dataDxfId="8927"/>
    <tableColumn id="7606" xr3:uid="{8966E813-E973-4457-836B-193BBC0372C9}" name="Column7590" dataDxfId="8926"/>
    <tableColumn id="7607" xr3:uid="{6C946943-0A8E-4BAE-937D-AED1DEF863E1}" name="Column7591" dataDxfId="8925"/>
    <tableColumn id="7608" xr3:uid="{01F6378C-69D4-4D17-BA7C-29AA8F409911}" name="Column7592" dataDxfId="8924"/>
    <tableColumn id="7609" xr3:uid="{24699CE1-E750-42FE-B142-E59430D07924}" name="Column7593" dataDxfId="8923"/>
    <tableColumn id="7610" xr3:uid="{9C55D9D2-0415-447E-A83B-252FF5727D29}" name="Column7594" dataDxfId="8922"/>
    <tableColumn id="7611" xr3:uid="{AAE55BB5-2F90-48BA-A4A9-D4E983EB270B}" name="Column7595" dataDxfId="8921"/>
    <tableColumn id="7612" xr3:uid="{1B71A98F-D2F6-4306-8C66-B7A4C6DA5AE2}" name="Column7596" dataDxfId="8920"/>
    <tableColumn id="7613" xr3:uid="{7183A643-DB77-4032-A4B7-D6A7D709386D}" name="Column7597" dataDxfId="8919"/>
    <tableColumn id="7614" xr3:uid="{E96C2349-B128-4320-8A3C-1DC26AA084B6}" name="Column7598" dataDxfId="8918"/>
    <tableColumn id="7615" xr3:uid="{E3B0319E-D116-4709-952A-A55885C1692D}" name="Column7599" dataDxfId="8917"/>
    <tableColumn id="7616" xr3:uid="{FB0302A8-BB93-481D-801D-7123584F973E}" name="Column7600" dataDxfId="8916"/>
    <tableColumn id="7617" xr3:uid="{E8BBF9E7-18CB-4675-8C15-4CDA7C463539}" name="Column7601" dataDxfId="8915"/>
    <tableColumn id="7618" xr3:uid="{6A7FAC86-8E76-47A2-BA0A-18425C692DD0}" name="Column7602" dataDxfId="8914"/>
    <tableColumn id="7619" xr3:uid="{134FC96C-FF0C-4CD6-889D-0D9CF8047365}" name="Column7603" dataDxfId="8913"/>
    <tableColumn id="7620" xr3:uid="{2215AD8D-630A-4698-9B3D-2C00432BAC75}" name="Column7604" dataDxfId="8912"/>
    <tableColumn id="7621" xr3:uid="{8BDC1748-E7C5-436E-BDD6-168A485922CE}" name="Column7605" dataDxfId="8911"/>
    <tableColumn id="7622" xr3:uid="{6E54C396-6032-4088-83FD-B8F500DF3D63}" name="Column7606" dataDxfId="8910"/>
    <tableColumn id="7623" xr3:uid="{715F7634-2588-4C4A-BC42-FDFD74C93E78}" name="Column7607" dataDxfId="8909"/>
    <tableColumn id="7624" xr3:uid="{AAB68A69-2CF8-4CCE-BA96-C59440C95791}" name="Column7608" dataDxfId="8908"/>
    <tableColumn id="7625" xr3:uid="{F519AF96-353E-4A7D-86CA-8EAAF2AE2C32}" name="Column7609" dataDxfId="8907"/>
    <tableColumn id="7626" xr3:uid="{70552A00-F7AE-4C11-9E52-F874F2E9A63E}" name="Column7610" dataDxfId="8906"/>
    <tableColumn id="7627" xr3:uid="{2FDED022-F8AB-4A8D-8616-77B58E6D0699}" name="Column7611" dataDxfId="8905"/>
    <tableColumn id="7628" xr3:uid="{93A9B408-1680-4B72-8E35-98D1945BA32A}" name="Column7612" dataDxfId="8904"/>
    <tableColumn id="7629" xr3:uid="{BD4CDBE2-C452-4CC2-BBEF-32323B26BEF4}" name="Column7613" dataDxfId="8903"/>
    <tableColumn id="7630" xr3:uid="{C6BC21D5-3B6F-4BEC-86A6-A2BE9DF5644A}" name="Column7614" dataDxfId="8902"/>
    <tableColumn id="7631" xr3:uid="{D283C437-EEAE-45B6-A424-53FCA93C5464}" name="Column7615" dataDxfId="8901"/>
    <tableColumn id="7632" xr3:uid="{8ED942A7-8BE7-443D-9892-57AE2C1C5EC7}" name="Column7616" dataDxfId="8900"/>
    <tableColumn id="7633" xr3:uid="{FE5A699C-B96F-4FE5-9C47-EDC3BD929695}" name="Column7617" dataDxfId="8899"/>
    <tableColumn id="7634" xr3:uid="{2DEE4C73-98A4-4179-805A-4CF6ABB8A0F7}" name="Column7618" dataDxfId="8898"/>
    <tableColumn id="7635" xr3:uid="{3AE0DBE6-5ED0-4259-8BF0-A93945126BAC}" name="Column7619" dataDxfId="8897"/>
    <tableColumn id="7636" xr3:uid="{D7CBE295-1FCD-4E8F-BBDC-29859B7DAD89}" name="Column7620" dataDxfId="8896"/>
    <tableColumn id="7637" xr3:uid="{36F126EB-42AB-4125-A4E9-AE89F348BB3E}" name="Column7621" dataDxfId="8895"/>
    <tableColumn id="7638" xr3:uid="{DD9C3933-1B04-43A9-A50C-57AD9EA001E6}" name="Column7622" dataDxfId="8894"/>
    <tableColumn id="7639" xr3:uid="{F6A23F62-E9C1-4E36-B85E-D42C4A472911}" name="Column7623" dataDxfId="8893"/>
    <tableColumn id="7640" xr3:uid="{52767FE9-394B-431E-ADC1-C6D03FA9F7D8}" name="Column7624" dataDxfId="8892"/>
    <tableColumn id="7641" xr3:uid="{9DC35833-BA5E-4BCB-8FA1-81B0F6C54CC4}" name="Column7625" dataDxfId="8891"/>
    <tableColumn id="7642" xr3:uid="{C10B5225-B145-4E35-847D-23196A77EFFD}" name="Column7626" dataDxfId="8890"/>
    <tableColumn id="7643" xr3:uid="{FF281AF3-CDA2-4504-9A4A-0DAE627B0F74}" name="Column7627" dataDxfId="8889"/>
    <tableColumn id="7644" xr3:uid="{242AF5AA-26B7-4DBF-BD0A-53F869BF1F36}" name="Column7628" dataDxfId="8888"/>
    <tableColumn id="7645" xr3:uid="{3ADDAE78-A4DD-47B1-89C0-0DFF8924508A}" name="Column7629" dataDxfId="8887"/>
    <tableColumn id="7646" xr3:uid="{CBD7D467-60C3-4BB2-9DBB-1586E3D0334A}" name="Column7630" dataDxfId="8886"/>
    <tableColumn id="7647" xr3:uid="{8EB9BA5D-150D-4EAB-972F-81373DC3719A}" name="Column7631" dataDxfId="8885"/>
    <tableColumn id="7648" xr3:uid="{C23846D9-E4C2-4E3C-BC3D-93B3907E3FD3}" name="Column7632" dataDxfId="8884"/>
    <tableColumn id="7649" xr3:uid="{DDB1F092-8067-45CA-954C-02B84EABBECB}" name="Column7633" dataDxfId="8883"/>
    <tableColumn id="7650" xr3:uid="{8FE7A788-DE81-4594-9EAF-C3C33F2FD1BA}" name="Column7634" dataDxfId="8882"/>
    <tableColumn id="7651" xr3:uid="{BC02DF57-2231-4F72-B0F6-46BE26925AA2}" name="Column7635" dataDxfId="8881"/>
    <tableColumn id="7652" xr3:uid="{B6E6ABA3-B06A-465E-A8D3-6E01F9E5218B}" name="Column7636" dataDxfId="8880"/>
    <tableColumn id="7653" xr3:uid="{33C1D99A-FDF5-4E54-A910-1482CF4830BF}" name="Column7637" dataDxfId="8879"/>
    <tableColumn id="7654" xr3:uid="{3095DC19-1C42-4DC1-973C-EB445F9E4B34}" name="Column7638" dataDxfId="8878"/>
    <tableColumn id="7655" xr3:uid="{FBE1D5BF-C0D0-497E-B59F-1573FEAF37B7}" name="Column7639" dataDxfId="8877"/>
    <tableColumn id="7656" xr3:uid="{1BC71D09-674E-40A9-829B-3475787218BA}" name="Column7640" dataDxfId="8876"/>
    <tableColumn id="7657" xr3:uid="{98E23218-A7F4-42D2-BD17-068BA52982A0}" name="Column7641" dataDxfId="8875"/>
    <tableColumn id="7658" xr3:uid="{E739EDFE-1718-4BD2-8519-8126FA5CAB74}" name="Column7642" dataDxfId="8874"/>
    <tableColumn id="7659" xr3:uid="{66057648-2188-4FD2-A440-61C1EA4353AD}" name="Column7643" dataDxfId="8873"/>
    <tableColumn id="7660" xr3:uid="{D7348065-8B14-4ACD-9AB2-0C8DC8372C61}" name="Column7644" dataDxfId="8872"/>
    <tableColumn id="7661" xr3:uid="{F9DB73AD-8E28-4247-A6D7-F6CE88E7E6BE}" name="Column7645" dataDxfId="8871"/>
    <tableColumn id="7662" xr3:uid="{B9BC5EAA-6889-46AC-BAC8-EF7284447B58}" name="Column7646" dataDxfId="8870"/>
    <tableColumn id="7663" xr3:uid="{578F610A-3193-445B-8C2D-79A6D86DE19B}" name="Column7647" dataDxfId="8869"/>
    <tableColumn id="7664" xr3:uid="{E91F61D5-F72A-451D-B45D-95D1F4C636E4}" name="Column7648" dataDxfId="8868"/>
    <tableColumn id="7665" xr3:uid="{373E157A-8A0E-42E4-8FCA-CC1B36260FF2}" name="Column7649" dataDxfId="8867"/>
    <tableColumn id="7666" xr3:uid="{45DADA39-0E4A-4BDA-A676-933033D96A29}" name="Column7650" dataDxfId="8866"/>
    <tableColumn id="7667" xr3:uid="{F94734CA-8E81-404D-B9BC-8FE9BF144059}" name="Column7651" dataDxfId="8865"/>
    <tableColumn id="7668" xr3:uid="{61F62A4A-BCCE-463A-A255-ABF34938782B}" name="Column7652" dataDxfId="8864"/>
    <tableColumn id="7669" xr3:uid="{0803235B-60D3-4E54-B707-B3F78CCB4994}" name="Column7653" dataDxfId="8863"/>
    <tableColumn id="7670" xr3:uid="{FA374C92-2CC5-43B1-AB7A-EE2C53FFDA50}" name="Column7654" dataDxfId="8862"/>
    <tableColumn id="7671" xr3:uid="{480D1458-D009-473B-B8AE-0ECAED9FB069}" name="Column7655" dataDxfId="8861"/>
    <tableColumn id="7672" xr3:uid="{E7270B3A-788D-4B1A-8A79-D87CB792F6F0}" name="Column7656" dataDxfId="8860"/>
    <tableColumn id="7673" xr3:uid="{46B42D50-06B0-4EBF-AFE0-2FF783A7DA5B}" name="Column7657" dataDxfId="8859"/>
    <tableColumn id="7674" xr3:uid="{37995F07-DEDD-4801-99EB-B954EB6ED976}" name="Column7658" dataDxfId="8858"/>
    <tableColumn id="7675" xr3:uid="{59B6A602-C7FC-4C35-ACD0-0FCC4A10E037}" name="Column7659" dataDxfId="8857"/>
    <tableColumn id="7676" xr3:uid="{F290CC7F-D516-48B4-B834-543361CB67E1}" name="Column7660" dataDxfId="8856"/>
    <tableColumn id="7677" xr3:uid="{60D91A6E-3262-44F0-B857-02EA0AF47327}" name="Column7661" dataDxfId="8855"/>
    <tableColumn id="7678" xr3:uid="{8DACFC73-EBCB-4D94-8A44-214007CDE836}" name="Column7662" dataDxfId="8854"/>
    <tableColumn id="7679" xr3:uid="{A943D255-33DE-41C9-A716-EEFD2261F73D}" name="Column7663" dataDxfId="8853"/>
    <tableColumn id="7680" xr3:uid="{DA4A5C42-6CF7-4FF1-ACB9-89A2427B3417}" name="Column7664" dataDxfId="8852"/>
    <tableColumn id="7681" xr3:uid="{F237B8D6-8260-49A7-A472-BBC274DC8D98}" name="Column7665" dataDxfId="8851"/>
    <tableColumn id="7682" xr3:uid="{26DF0E2C-E468-47D5-B3A8-C4B56E5A7C9D}" name="Column7666" dataDxfId="8850"/>
    <tableColumn id="7683" xr3:uid="{FC1324F2-8A2D-45D0-9EF4-BFF380DAD50C}" name="Column7667" dataDxfId="8849"/>
    <tableColumn id="7684" xr3:uid="{283913B4-71B8-450E-80A3-C7415FEB6F49}" name="Column7668" dataDxfId="8848"/>
    <tableColumn id="7685" xr3:uid="{52E1B855-307C-4FDA-8ADC-6C5F4E17E7AF}" name="Column7669" dataDxfId="8847"/>
    <tableColumn id="7686" xr3:uid="{65D7C35C-3498-4E33-91EC-1C8DA946D543}" name="Column7670" dataDxfId="8846"/>
    <tableColumn id="7687" xr3:uid="{EA15F99B-B34C-4497-BCB9-C10DBE69142E}" name="Column7671" dataDxfId="8845"/>
    <tableColumn id="7688" xr3:uid="{7AA60762-A928-44CC-96DB-9938FB25464A}" name="Column7672" dataDxfId="8844"/>
    <tableColumn id="7689" xr3:uid="{26C53742-5777-41BB-B313-53C423365FBA}" name="Column7673" dataDxfId="8843"/>
    <tableColumn id="7690" xr3:uid="{0FD7BF68-3627-4AB2-B210-7E20FB99596B}" name="Column7674" dataDxfId="8842"/>
    <tableColumn id="7691" xr3:uid="{F9AFBB81-ED32-4A1D-A9E3-F44A726C787B}" name="Column7675" dataDxfId="8841"/>
    <tableColumn id="7692" xr3:uid="{BC94EABC-66E0-4764-BE18-00CACD1BE053}" name="Column7676" dataDxfId="8840"/>
    <tableColumn id="7693" xr3:uid="{3FBA4288-7D4F-4620-BD8A-44B6C0B9D178}" name="Column7677" dataDxfId="8839"/>
    <tableColumn id="7694" xr3:uid="{05E6F7A1-8FEF-42DF-AE0F-364E79A2358D}" name="Column7678" dataDxfId="8838"/>
    <tableColumn id="7695" xr3:uid="{BBEBC93D-9095-448E-A1D5-C3D83E5DBDA3}" name="Column7679" dataDxfId="8837"/>
    <tableColumn id="7696" xr3:uid="{60547921-CE25-4CC3-A166-CBDC5223E2F5}" name="Column7680" dataDxfId="8836"/>
    <tableColumn id="7697" xr3:uid="{F215C884-0A35-444A-848F-B2D3BDB714EE}" name="Column7681" dataDxfId="8835"/>
    <tableColumn id="7698" xr3:uid="{6300EA9F-4120-4484-A922-9263D34D33DD}" name="Column7682" dataDxfId="8834"/>
    <tableColumn id="7699" xr3:uid="{F68E710C-25FF-4E48-A937-6BE83F0E35D5}" name="Column7683" dataDxfId="8833"/>
    <tableColumn id="7700" xr3:uid="{1263E079-15E6-4C9B-A6EB-3132139ED40B}" name="Column7684" dataDxfId="8832"/>
    <tableColumn id="7701" xr3:uid="{7C6411AE-C939-44C2-BD8D-FE1183E61845}" name="Column7685" dataDxfId="8831"/>
    <tableColumn id="7702" xr3:uid="{1D7B2513-7E27-4796-97EC-C74A34630E00}" name="Column7686" dataDxfId="8830"/>
    <tableColumn id="7703" xr3:uid="{831004FB-2092-4DB1-B0BF-6F5C69350B83}" name="Column7687" dataDxfId="8829"/>
    <tableColumn id="7704" xr3:uid="{28E36D60-674B-47AE-8E22-469F8D836EED}" name="Column7688" dataDxfId="8828"/>
    <tableColumn id="7705" xr3:uid="{D167E88A-5E70-4014-A84D-7D1A806D4453}" name="Column7689" dataDxfId="8827"/>
    <tableColumn id="7706" xr3:uid="{9FB3843A-70B9-4A65-8642-2D6D4EAAC354}" name="Column7690" dataDxfId="8826"/>
    <tableColumn id="7707" xr3:uid="{021B6080-35FE-4852-BCBC-32352C4CC528}" name="Column7691" dataDxfId="8825"/>
    <tableColumn id="7708" xr3:uid="{15A2376D-142E-42FC-8C19-1E2798CB315C}" name="Column7692" dataDxfId="8824"/>
    <tableColumn id="7709" xr3:uid="{D372A642-1018-47A8-B18E-E1C766708062}" name="Column7693" dataDxfId="8823"/>
    <tableColumn id="7710" xr3:uid="{663118B4-3DB0-4AC9-A9DC-4CE0C3118478}" name="Column7694" dataDxfId="8822"/>
    <tableColumn id="7711" xr3:uid="{FEB04216-7206-44A4-8116-9704EA91C1A8}" name="Column7695" dataDxfId="8821"/>
    <tableColumn id="7712" xr3:uid="{99877702-B1D3-4A4A-9E9B-A748BB2882DC}" name="Column7696" dataDxfId="8820"/>
    <tableColumn id="7713" xr3:uid="{6598E722-B3F1-4700-AAB0-23D2B65BED0B}" name="Column7697" dataDxfId="8819"/>
    <tableColumn id="7714" xr3:uid="{A0399972-F960-469B-8D2C-69BEE13BCA8C}" name="Column7698" dataDxfId="8818"/>
    <tableColumn id="7715" xr3:uid="{502C02D7-5453-4C61-8F3B-17DA468F2C3B}" name="Column7699" dataDxfId="8817"/>
    <tableColumn id="7716" xr3:uid="{67508406-C267-4D30-8FA7-655D13A123DE}" name="Column7700" dataDxfId="8816"/>
    <tableColumn id="7717" xr3:uid="{72DD6A2C-BBD3-4D54-BF20-D84068E16924}" name="Column7701" dataDxfId="8815"/>
    <tableColumn id="7718" xr3:uid="{0416332A-8C1F-485A-A291-6796BAA276E9}" name="Column7702" dataDxfId="8814"/>
    <tableColumn id="7719" xr3:uid="{B09C1231-E306-41DF-9624-78CA11962CB9}" name="Column7703" dataDxfId="8813"/>
    <tableColumn id="7720" xr3:uid="{DBA48974-0759-4057-B367-C327635FABED}" name="Column7704" dataDxfId="8812"/>
    <tableColumn id="7721" xr3:uid="{38EC1EAB-5EC3-436C-8ED0-A25D0C4324FD}" name="Column7705" dataDxfId="8811"/>
    <tableColumn id="7722" xr3:uid="{9FAB4723-60EE-408D-A086-7E739FE6BF11}" name="Column7706" dataDxfId="8810"/>
    <tableColumn id="7723" xr3:uid="{BF679270-A0D0-4C9A-BFBC-04637A2B09B1}" name="Column7707" dataDxfId="8809"/>
    <tableColumn id="7724" xr3:uid="{AD9AFCEA-E935-4F91-82C2-C2A95D75BD99}" name="Column7708" dataDxfId="8808"/>
    <tableColumn id="7725" xr3:uid="{B254E4A3-340E-4134-ADD3-19B975ED9E85}" name="Column7709" dataDxfId="8807"/>
    <tableColumn id="7726" xr3:uid="{4CDD8474-E51F-4AD9-9603-C6BC5C629497}" name="Column7710" dataDxfId="8806"/>
    <tableColumn id="7727" xr3:uid="{A8064D8A-F4EC-4480-AF0E-42E32E00777E}" name="Column7711" dataDxfId="8805"/>
    <tableColumn id="7728" xr3:uid="{86E0C725-E16F-45EC-B2A8-43AD79D32F8E}" name="Column7712" dataDxfId="8804"/>
    <tableColumn id="7729" xr3:uid="{16B06FB0-4E6F-4737-919B-37E1B48DC8F5}" name="Column7713" dataDxfId="8803"/>
    <tableColumn id="7730" xr3:uid="{4AF6EE95-BC59-4930-9948-61F7CB5D144A}" name="Column7714" dataDxfId="8802"/>
    <tableColumn id="7731" xr3:uid="{DC5A83FD-DE40-40CC-A508-296DB34AD102}" name="Column7715" dataDxfId="8801"/>
    <tableColumn id="7732" xr3:uid="{3ECC5412-9851-485C-BCDB-C09F86D68443}" name="Column7716" dataDxfId="8800"/>
    <tableColumn id="7733" xr3:uid="{B547CC25-1E5E-4777-B4E1-0A683B22A681}" name="Column7717" dataDxfId="8799"/>
    <tableColumn id="7734" xr3:uid="{B6D82797-19EB-4595-9D20-81EFF41AE086}" name="Column7718" dataDxfId="8798"/>
    <tableColumn id="7735" xr3:uid="{1AB97759-EA8F-48BC-959F-0F1BCC383BAF}" name="Column7719" dataDxfId="8797"/>
    <tableColumn id="7736" xr3:uid="{6B0844D1-63A6-4BC0-B769-1111EA42B1BC}" name="Column7720" dataDxfId="8796"/>
    <tableColumn id="7737" xr3:uid="{6CBAAFE1-AB06-46EB-8CAA-E5E7C8ED7076}" name="Column7721" dataDxfId="8795"/>
    <tableColumn id="7738" xr3:uid="{94C25C83-9B0E-4DBF-BB11-39EBCBB7483A}" name="Column7722" dataDxfId="8794"/>
    <tableColumn id="7739" xr3:uid="{F3B56990-0AE5-4127-B941-E871BBB73D05}" name="Column7723" dataDxfId="8793"/>
    <tableColumn id="7740" xr3:uid="{B8AAB604-FD70-4688-BCFB-D81A1A6AE7D5}" name="Column7724" dataDxfId="8792"/>
    <tableColumn id="7741" xr3:uid="{A05C4EBC-29E0-43F1-804D-D6FABEFA7D0D}" name="Column7725" dataDxfId="8791"/>
    <tableColumn id="7742" xr3:uid="{04E57022-6970-461D-85EC-5DE35DD31396}" name="Column7726" dataDxfId="8790"/>
    <tableColumn id="7743" xr3:uid="{C8BD492D-17DB-42BD-95F3-29DE4413FC05}" name="Column7727" dataDxfId="8789"/>
    <tableColumn id="7744" xr3:uid="{C1891CE8-5611-40EE-B192-012CC1108DF9}" name="Column7728" dataDxfId="8788"/>
    <tableColumn id="7745" xr3:uid="{A51DAEF7-2167-42F5-AB15-8358FBC3DBBF}" name="Column7729" dataDxfId="8787"/>
    <tableColumn id="7746" xr3:uid="{711BCAC4-465F-451D-882D-95CD103EA7AA}" name="Column7730" dataDxfId="8786"/>
    <tableColumn id="7747" xr3:uid="{0CAA72E6-3626-4767-8ACF-E7FEFA3E4C96}" name="Column7731" dataDxfId="8785"/>
    <tableColumn id="7748" xr3:uid="{2AC7741D-C973-46F5-9BD1-C46293F2138B}" name="Column7732" dataDxfId="8784"/>
    <tableColumn id="7749" xr3:uid="{9CDBA926-9EAD-4C1F-B9AD-5C02B279E1C4}" name="Column7733" dataDxfId="8783"/>
    <tableColumn id="7750" xr3:uid="{A97759C5-8846-4F63-A7C3-8827EB4034D0}" name="Column7734" dataDxfId="8782"/>
    <tableColumn id="7751" xr3:uid="{CFBB260A-4839-4720-B78B-681A3F623B61}" name="Column7735" dataDxfId="8781"/>
    <tableColumn id="7752" xr3:uid="{B015B3FD-64C5-40E0-AEBC-5179E12CE799}" name="Column7736" dataDxfId="8780"/>
    <tableColumn id="7753" xr3:uid="{6AAA6741-4D16-4DFE-A997-DFE4C0616D0A}" name="Column7737" dataDxfId="8779"/>
    <tableColumn id="7754" xr3:uid="{819415CB-75BA-4A21-A320-0792E88FB48D}" name="Column7738" dataDxfId="8778"/>
    <tableColumn id="7755" xr3:uid="{536A7939-75B8-4901-8D67-286599707750}" name="Column7739" dataDxfId="8777"/>
    <tableColumn id="7756" xr3:uid="{A55470D3-F24C-4CEA-B2A8-D3A39470A0A4}" name="Column7740" dataDxfId="8776"/>
    <tableColumn id="7757" xr3:uid="{D31C9726-E19E-4035-BA05-C72FE42536B4}" name="Column7741" dataDxfId="8775"/>
    <tableColumn id="7758" xr3:uid="{FB9F4D58-01AD-4E93-8986-72099453F945}" name="Column7742" dataDxfId="8774"/>
    <tableColumn id="7759" xr3:uid="{AF0DBBCF-0CC4-4FDB-821D-E9A5A03FB5D8}" name="Column7743" dataDxfId="8773"/>
    <tableColumn id="7760" xr3:uid="{69200854-2242-4048-B70D-474380239E67}" name="Column7744" dataDxfId="8772"/>
    <tableColumn id="7761" xr3:uid="{1D44B7E9-FE84-4416-B1FE-8BC34F28DAE0}" name="Column7745" dataDxfId="8771"/>
    <tableColumn id="7762" xr3:uid="{891C1073-C718-4B40-86A6-2A8D450587F9}" name="Column7746" dataDxfId="8770"/>
    <tableColumn id="7763" xr3:uid="{60664860-3A2C-4225-84CB-65E9603A0B31}" name="Column7747" dataDxfId="8769"/>
    <tableColumn id="7764" xr3:uid="{EC6F3DAF-FC87-49BC-A902-452463E4FFBF}" name="Column7748" dataDxfId="8768"/>
    <tableColumn id="7765" xr3:uid="{FE281048-E4E5-41D8-BCD5-6B5FE721DCA3}" name="Column7749" dataDxfId="8767"/>
    <tableColumn id="7766" xr3:uid="{6AEFCB4F-3E5D-4166-A063-46DCAF6D62B5}" name="Column7750" dataDxfId="8766"/>
    <tableColumn id="7767" xr3:uid="{A2DCE61B-3A54-4D9F-ABC6-35D732F73B38}" name="Column7751" dataDxfId="8765"/>
    <tableColumn id="7768" xr3:uid="{562171EE-2182-44FD-9197-F75E532A5748}" name="Column7752" dataDxfId="8764"/>
    <tableColumn id="7769" xr3:uid="{D201C8E5-7E7C-43EA-B629-0E65DE9C4C5E}" name="Column7753" dataDxfId="8763"/>
    <tableColumn id="7770" xr3:uid="{C9599458-CFFE-46FA-B205-D506E4BDCD5C}" name="Column7754" dataDxfId="8762"/>
    <tableColumn id="7771" xr3:uid="{52509938-9FE8-4FED-A1B3-688808308B19}" name="Column7755" dataDxfId="8761"/>
    <tableColumn id="7772" xr3:uid="{07250D59-5D48-45C2-A59B-BA38916624DB}" name="Column7756" dataDxfId="8760"/>
    <tableColumn id="7773" xr3:uid="{DE66231D-BE67-46CF-89C0-881CA6732294}" name="Column7757" dataDxfId="8759"/>
    <tableColumn id="7774" xr3:uid="{23CA42B5-8098-4D8E-9A7A-3DE54CF6A658}" name="Column7758" dataDxfId="8758"/>
    <tableColumn id="7775" xr3:uid="{7BA5A16C-AFC4-47B5-84A3-954A9E34BE61}" name="Column7759" dataDxfId="8757"/>
    <tableColumn id="7776" xr3:uid="{FA528B4A-5917-471D-95FD-E7E26BC16EF2}" name="Column7760" dataDxfId="8756"/>
    <tableColumn id="7777" xr3:uid="{AF4FB798-369D-4048-A627-96F4F209DB3E}" name="Column7761" dataDxfId="8755"/>
    <tableColumn id="7778" xr3:uid="{5E3953EC-EAAB-425C-BF42-88B3CBD93906}" name="Column7762" dataDxfId="8754"/>
    <tableColumn id="7779" xr3:uid="{06225654-627D-49FE-A795-545466B4DA88}" name="Column7763" dataDxfId="8753"/>
    <tableColumn id="7780" xr3:uid="{F1588695-8CB1-47CA-AAEC-529747F9C918}" name="Column7764" dataDxfId="8752"/>
    <tableColumn id="7781" xr3:uid="{CB601452-E54B-49DF-B9DF-65D1514CEF5F}" name="Column7765" dataDxfId="8751"/>
    <tableColumn id="7782" xr3:uid="{30A453DD-E242-482F-8507-240CF9ABED64}" name="Column7766" dataDxfId="8750"/>
    <tableColumn id="7783" xr3:uid="{033A900C-F234-4E04-B403-0CC2D602BF69}" name="Column7767" dataDxfId="8749"/>
    <tableColumn id="7784" xr3:uid="{81AF44DF-D43C-4861-BE06-2BA2F49DC1DA}" name="Column7768" dataDxfId="8748"/>
    <tableColumn id="7785" xr3:uid="{3CAB8A21-A90B-47E2-AB78-B8DDC2B60CF6}" name="Column7769" dataDxfId="8747"/>
    <tableColumn id="7786" xr3:uid="{8DEFED0C-F756-4D03-A4C0-75769751B98C}" name="Column7770" dataDxfId="8746"/>
    <tableColumn id="7787" xr3:uid="{700C723C-4BE6-4897-B715-F819512FF3AC}" name="Column7771" dataDxfId="8745"/>
    <tableColumn id="7788" xr3:uid="{C4FBCC14-524A-4C34-A63D-993B68BAA699}" name="Column7772" dataDxfId="8744"/>
    <tableColumn id="7789" xr3:uid="{751ADD2C-65EB-40D6-918F-83F043D509D1}" name="Column7773" dataDxfId="8743"/>
    <tableColumn id="7790" xr3:uid="{F1C1520C-82D4-449B-80E4-B2757BF03D48}" name="Column7774" dataDxfId="8742"/>
    <tableColumn id="7791" xr3:uid="{7C721004-E674-418F-ACA8-6E4CA4F9E22A}" name="Column7775" dataDxfId="8741"/>
    <tableColumn id="7792" xr3:uid="{68A57CAA-6F59-4A87-B693-493A2BD532BB}" name="Column7776" dataDxfId="8740"/>
    <tableColumn id="7793" xr3:uid="{0FAEFBFA-D48D-446C-A5B1-B7E8125124C5}" name="Column7777" dataDxfId="8739"/>
    <tableColumn id="7794" xr3:uid="{15ADECCA-36C8-4297-A75E-243FCB54C02D}" name="Column7778" dataDxfId="8738"/>
    <tableColumn id="7795" xr3:uid="{86CD7CBC-54A3-4DE6-9049-22EEAD5E0B8D}" name="Column7779" dataDxfId="8737"/>
    <tableColumn id="7796" xr3:uid="{AD9F8F12-2289-476B-B91F-CD8F57641B42}" name="Column7780" dataDxfId="8736"/>
    <tableColumn id="7797" xr3:uid="{3A43ED1D-D317-43A5-B897-8124BF65FE33}" name="Column7781" dataDxfId="8735"/>
    <tableColumn id="7798" xr3:uid="{BBDB829B-CD22-491C-AF0C-67776B0ECAB9}" name="Column7782" dataDxfId="8734"/>
    <tableColumn id="7799" xr3:uid="{9C331CE1-8E0E-463D-9833-37DC73199576}" name="Column7783" dataDxfId="8733"/>
    <tableColumn id="7800" xr3:uid="{8E1F163C-0D19-40BD-A1DB-86C3021A7C46}" name="Column7784" dataDxfId="8732"/>
    <tableColumn id="7801" xr3:uid="{3AB1CFE4-132F-4035-9C2E-1CBCEDF7FEF0}" name="Column7785" dataDxfId="8731"/>
    <tableColumn id="7802" xr3:uid="{98CADC0B-A87A-4981-97A4-7DBC4155A482}" name="Column7786" dataDxfId="8730"/>
    <tableColumn id="7803" xr3:uid="{4170099A-5E3C-4BFB-9DA2-F54D95DE7AB2}" name="Column7787" dataDxfId="8729"/>
    <tableColumn id="7804" xr3:uid="{1251F435-B1B8-49AB-99F1-A74341951F04}" name="Column7788" dataDxfId="8728"/>
    <tableColumn id="7805" xr3:uid="{BD896D38-7B55-499E-BF50-DC819DF1B501}" name="Column7789" dataDxfId="8727"/>
    <tableColumn id="7806" xr3:uid="{466E5BD8-6239-47A2-B62C-7517D780E3E5}" name="Column7790" dataDxfId="8726"/>
    <tableColumn id="7807" xr3:uid="{3071B40C-4FCD-4012-B3A3-1142A4EC250A}" name="Column7791" dataDxfId="8725"/>
    <tableColumn id="7808" xr3:uid="{08A9D1FC-1C09-43D5-BB5C-7BCB98B843D8}" name="Column7792" dataDxfId="8724"/>
    <tableColumn id="7809" xr3:uid="{CA9BBEAA-E312-4357-BAE0-82DFFA2102B9}" name="Column7793" dataDxfId="8723"/>
    <tableColumn id="7810" xr3:uid="{321CDC59-3ECD-4A86-B3E1-8F5130E03B84}" name="Column7794" dataDxfId="8722"/>
    <tableColumn id="7811" xr3:uid="{1FB6F581-684F-4F8B-80E7-BEFCAEF91D9A}" name="Column7795" dataDxfId="8721"/>
    <tableColumn id="7812" xr3:uid="{3DC24A92-B7DE-4DB8-837B-1B3727EBD59F}" name="Column7796" dataDxfId="8720"/>
    <tableColumn id="7813" xr3:uid="{539DCEA2-9669-4C9C-8755-941E2E459F80}" name="Column7797" dataDxfId="8719"/>
    <tableColumn id="7814" xr3:uid="{5D9D1F67-61FA-44D9-AEFB-668F9B18A5F8}" name="Column7798" dataDxfId="8718"/>
    <tableColumn id="7815" xr3:uid="{64DC9BBF-FD9D-408D-96B4-3F7566D4FEF5}" name="Column7799" dataDxfId="8717"/>
    <tableColumn id="7816" xr3:uid="{37274D66-A917-4CE9-B128-74216B4BF1D8}" name="Column7800" dataDxfId="8716"/>
    <tableColumn id="7817" xr3:uid="{1B32F212-2895-4060-9D58-537B7A39ADBD}" name="Column7801" dataDxfId="8715"/>
    <tableColumn id="7818" xr3:uid="{1CACE1C6-9409-413A-B323-E472FF07095A}" name="Column7802" dataDxfId="8714"/>
    <tableColumn id="7819" xr3:uid="{A4DB2C50-220A-443F-86F2-3BE116C566FF}" name="Column7803" dataDxfId="8713"/>
    <tableColumn id="7820" xr3:uid="{5C5B083F-30ED-4B97-AEDE-761C60138ADA}" name="Column7804" dataDxfId="8712"/>
    <tableColumn id="7821" xr3:uid="{7882F9DE-EC89-43D8-A5AC-97FFC58D2818}" name="Column7805" dataDxfId="8711"/>
    <tableColumn id="7822" xr3:uid="{83F00B66-CA7E-4043-92F6-B35EA2580786}" name="Column7806" dataDxfId="8710"/>
    <tableColumn id="7823" xr3:uid="{95A2227A-E5E2-4B3E-A027-BA8CBC23382D}" name="Column7807" dataDxfId="8709"/>
    <tableColumn id="7824" xr3:uid="{10A05056-640E-4182-BB55-56F925F984B1}" name="Column7808" dataDxfId="8708"/>
    <tableColumn id="7825" xr3:uid="{B4041468-160B-461F-9A97-1305A727E917}" name="Column7809" dataDxfId="8707"/>
    <tableColumn id="7826" xr3:uid="{5CADC262-CB1B-44C2-A6CC-B0A3BE099DD3}" name="Column7810" dataDxfId="8706"/>
    <tableColumn id="7827" xr3:uid="{0109BC70-1B00-4D6D-84CE-E36F3DE78E03}" name="Column7811" dataDxfId="8705"/>
    <tableColumn id="7828" xr3:uid="{E63A71CF-830C-44D8-A1CE-239E0D9E34AA}" name="Column7812" dataDxfId="8704"/>
    <tableColumn id="7829" xr3:uid="{8460A1DB-0396-43DB-B9C1-A00BE44B26D3}" name="Column7813" dataDxfId="8703"/>
    <tableColumn id="7830" xr3:uid="{F5FD7369-1035-4024-AD2F-754C56A8CAA3}" name="Column7814" dataDxfId="8702"/>
    <tableColumn id="7831" xr3:uid="{587A3E97-79A2-4E0A-A1F8-C9B6F14DA643}" name="Column7815" dataDxfId="8701"/>
    <tableColumn id="7832" xr3:uid="{A139305C-BC90-4796-88CB-B2DD4F3BD2B8}" name="Column7816" dataDxfId="8700"/>
    <tableColumn id="7833" xr3:uid="{4CC02B7F-ACAC-458F-A41B-2E17C810B57D}" name="Column7817" dataDxfId="8699"/>
    <tableColumn id="7834" xr3:uid="{409BEDE7-E128-4802-BA89-0AFB7CD5185B}" name="Column7818" dataDxfId="8698"/>
    <tableColumn id="7835" xr3:uid="{61C50BAC-5723-48E1-BB5B-6F8399D28B16}" name="Column7819" dataDxfId="8697"/>
    <tableColumn id="7836" xr3:uid="{36A78647-CA8E-422E-BA37-B39A75695895}" name="Column7820" dataDxfId="8696"/>
    <tableColumn id="7837" xr3:uid="{4B72DA59-C97B-4CF5-AF9D-64B5C06ECE38}" name="Column7821" dataDxfId="8695"/>
    <tableColumn id="7838" xr3:uid="{AE9028D9-07FD-4A0A-A6A6-BE445F2D5208}" name="Column7822" dataDxfId="8694"/>
    <tableColumn id="7839" xr3:uid="{8370747F-A770-43AE-B4DB-963290A68492}" name="Column7823" dataDxfId="8693"/>
    <tableColumn id="7840" xr3:uid="{0E4898A3-75AB-4A6F-B220-D2D9E14D532B}" name="Column7824" dataDxfId="8692"/>
    <tableColumn id="7841" xr3:uid="{CD33DC51-0AB0-4110-91BA-C7EF87811718}" name="Column7825" dataDxfId="8691"/>
    <tableColumn id="7842" xr3:uid="{3CD12D58-4BF6-4A61-BEFE-5F67F94174F2}" name="Column7826" dataDxfId="8690"/>
    <tableColumn id="7843" xr3:uid="{D3E2FF5D-57AC-46CA-B14E-154048EC8E50}" name="Column7827" dataDxfId="8689"/>
    <tableColumn id="7844" xr3:uid="{5024147A-4729-4FFF-AD8F-FEAC5F3F7A9C}" name="Column7828" dataDxfId="8688"/>
    <tableColumn id="7845" xr3:uid="{1864E952-0CA1-4D37-8693-B987490C72F5}" name="Column7829" dataDxfId="8687"/>
    <tableColumn id="7846" xr3:uid="{F42EB5C4-350A-4346-A695-DA924DE3CE59}" name="Column7830" dataDxfId="8686"/>
    <tableColumn id="7847" xr3:uid="{2C1142A1-2803-40B2-ACFA-76419CBD1739}" name="Column7831" dataDxfId="8685"/>
    <tableColumn id="7848" xr3:uid="{0D3AFCA2-3C60-4FEE-92BC-BB3530D8C70E}" name="Column7832" dataDxfId="8684"/>
    <tableColumn id="7849" xr3:uid="{BB26001E-CA31-41ED-AEC2-179155F5E646}" name="Column7833" dataDxfId="8683"/>
    <tableColumn id="7850" xr3:uid="{EB0C7C84-60FD-4546-80DD-53CD4C60E3CE}" name="Column7834" dataDxfId="8682"/>
    <tableColumn id="7851" xr3:uid="{FA380E84-E420-48DB-9CE3-7626ACCF5A58}" name="Column7835" dataDxfId="8681"/>
    <tableColumn id="7852" xr3:uid="{663B4928-CB93-41C4-9417-C427E0B85435}" name="Column7836" dataDxfId="8680"/>
    <tableColumn id="7853" xr3:uid="{155F37F1-D37E-4408-A1FE-BF9346CD7815}" name="Column7837" dataDxfId="8679"/>
    <tableColumn id="7854" xr3:uid="{4E7FA185-CBCA-4F21-AA51-DA7931C04FC2}" name="Column7838" dataDxfId="8678"/>
    <tableColumn id="7855" xr3:uid="{F9A0E2C4-6FC3-4707-92A5-570B0686F5B5}" name="Column7839" dataDxfId="8677"/>
    <tableColumn id="7856" xr3:uid="{F02D4109-6974-46FF-8D6F-E45D26A03A7B}" name="Column7840" dataDxfId="8676"/>
    <tableColumn id="7857" xr3:uid="{76999871-A305-4598-9F74-FEA4D3DE2F12}" name="Column7841" dataDxfId="8675"/>
    <tableColumn id="7858" xr3:uid="{8A6448FB-AE17-4493-8E48-B77DBD59A1CD}" name="Column7842" dataDxfId="8674"/>
    <tableColumn id="7859" xr3:uid="{78A332C3-A6A6-423D-9F3D-6E50E723DB41}" name="Column7843" dataDxfId="8673"/>
    <tableColumn id="7860" xr3:uid="{1E4F73EA-50A8-4843-900D-B08408A69024}" name="Column7844" dataDxfId="8672"/>
    <tableColumn id="7861" xr3:uid="{A3EA5766-9B50-4AF8-89A9-37629A136E5D}" name="Column7845" dataDxfId="8671"/>
    <tableColumn id="7862" xr3:uid="{0822B91E-CB37-4FF4-91BF-82B9D01FDCFC}" name="Column7846" dataDxfId="8670"/>
    <tableColumn id="7863" xr3:uid="{877CF046-FCCF-4984-AFE4-00BA1A9893B1}" name="Column7847" dataDxfId="8669"/>
    <tableColumn id="7864" xr3:uid="{0635DA78-35C5-416A-8806-D3537208C8A3}" name="Column7848" dataDxfId="8668"/>
    <tableColumn id="7865" xr3:uid="{8941B84E-6D3F-46BE-A734-F454B6AAAC57}" name="Column7849" dataDxfId="8667"/>
    <tableColumn id="7866" xr3:uid="{E4B3211D-233A-41F6-B2BC-D7B8DF49AD66}" name="Column7850" dataDxfId="8666"/>
    <tableColumn id="7867" xr3:uid="{B6E6C84D-9351-47D2-9106-4936A2A96DD0}" name="Column7851" dataDxfId="8665"/>
    <tableColumn id="7868" xr3:uid="{0AD3C4A3-74F7-4B15-9D1F-027C25EBF02B}" name="Column7852" dataDxfId="8664"/>
    <tableColumn id="7869" xr3:uid="{83B64C42-8605-401B-9EFA-4F204D75F268}" name="Column7853" dataDxfId="8663"/>
    <tableColumn id="7870" xr3:uid="{CFF36455-6732-4415-AD2E-ADF057E3F8A1}" name="Column7854" dataDxfId="8662"/>
    <tableColumn id="7871" xr3:uid="{30D44B5E-0D7A-4BCE-9C39-35B722C3C714}" name="Column7855" dataDxfId="8661"/>
    <tableColumn id="7872" xr3:uid="{79DCB43B-F3C7-4444-BCC8-43B322995769}" name="Column7856" dataDxfId="8660"/>
    <tableColumn id="7873" xr3:uid="{A21DC45D-8FE7-4946-98F0-17694F7D3519}" name="Column7857" dataDxfId="8659"/>
    <tableColumn id="7874" xr3:uid="{E134FD25-9BCA-41D3-ABD3-5AFA21A9FBC5}" name="Column7858" dataDxfId="8658"/>
    <tableColumn id="7875" xr3:uid="{39C6213F-EDF2-420D-8BCC-2BABB03DAFBB}" name="Column7859" dataDxfId="8657"/>
    <tableColumn id="7876" xr3:uid="{41FE2E69-A8C0-42B8-BB50-9AFFD771BCC6}" name="Column7860" dataDxfId="8656"/>
    <tableColumn id="7877" xr3:uid="{F8D6DC6B-89EB-481C-B749-D7DA684BE81E}" name="Column7861" dataDxfId="8655"/>
    <tableColumn id="7878" xr3:uid="{FE3FFABB-3D16-45D9-A10C-44F236873631}" name="Column7862" dataDxfId="8654"/>
    <tableColumn id="7879" xr3:uid="{3A134980-BC87-484C-BD8C-6988C66B8C02}" name="Column7863" dataDxfId="8653"/>
    <tableColumn id="7880" xr3:uid="{42FC76C1-D098-4BCF-925D-5E7E6489D581}" name="Column7864" dataDxfId="8652"/>
    <tableColumn id="7881" xr3:uid="{C992116C-5333-44C3-B4F5-D652904BDA73}" name="Column7865" dataDxfId="8651"/>
    <tableColumn id="7882" xr3:uid="{BA792F11-5266-4E04-A881-888EEBE3A203}" name="Column7866" dataDxfId="8650"/>
    <tableColumn id="7883" xr3:uid="{6E5C9E8D-45A9-4BB1-9522-0DA8E61C1D6E}" name="Column7867" dataDxfId="8649"/>
    <tableColumn id="7884" xr3:uid="{58D0BB52-CA95-41EA-BE63-EF2F4418DBF8}" name="Column7868" dataDxfId="8648"/>
    <tableColumn id="7885" xr3:uid="{0CBD922E-BBAD-42B6-8C65-BF6DA142B686}" name="Column7869" dataDxfId="8647"/>
    <tableColumn id="7886" xr3:uid="{2E731C37-EE90-41AC-A206-1ABE9E446968}" name="Column7870" dataDxfId="8646"/>
    <tableColumn id="7887" xr3:uid="{D0F19577-56D2-41AC-92A9-5EE34E2D65B2}" name="Column7871" dataDxfId="8645"/>
    <tableColumn id="7888" xr3:uid="{E5576AC3-12C0-4E3C-B921-3BBB8B74EBD5}" name="Column7872" dataDxfId="8644"/>
    <tableColumn id="7889" xr3:uid="{1C1DEA23-516E-453A-B7E9-AD794D064E04}" name="Column7873" dataDxfId="8643"/>
    <tableColumn id="7890" xr3:uid="{B698A4C1-E130-44D4-A811-F13D61C3ADB4}" name="Column7874" dataDxfId="8642"/>
    <tableColumn id="7891" xr3:uid="{B1DB3AB6-5C4E-4D25-9F54-7934E59A2653}" name="Column7875" dataDxfId="8641"/>
    <tableColumn id="7892" xr3:uid="{7B8F65A1-0C82-460D-8BFB-D8E8EC2AF6AF}" name="Column7876" dataDxfId="8640"/>
    <tableColumn id="7893" xr3:uid="{D3B11A46-6345-48B5-BC57-0725BE4C5C2F}" name="Column7877" dataDxfId="8639"/>
    <tableColumn id="7894" xr3:uid="{0127863F-EC32-4F14-9EEB-0ECE688A6339}" name="Column7878" dataDxfId="8638"/>
    <tableColumn id="7895" xr3:uid="{E05DDDF1-ABD4-4E44-8034-81E46A19072E}" name="Column7879" dataDxfId="8637"/>
    <tableColumn id="7896" xr3:uid="{24BA2AD0-7EC9-4D40-A8A8-8D8E189E56DA}" name="Column7880" dataDxfId="8636"/>
    <tableColumn id="7897" xr3:uid="{FCA0F6CA-92AB-4A0D-8A4C-56D416534568}" name="Column7881" dataDxfId="8635"/>
    <tableColumn id="7898" xr3:uid="{233CFDAB-EAE3-4095-8CA3-CBCA6348DD5C}" name="Column7882" dataDxfId="8634"/>
    <tableColumn id="7899" xr3:uid="{2D1DB4EE-B854-4604-A0C2-DC2AF0D09BC7}" name="Column7883" dataDxfId="8633"/>
    <tableColumn id="7900" xr3:uid="{9A132E4B-067E-42F3-8009-228DAC619D48}" name="Column7884" dataDxfId="8632"/>
    <tableColumn id="7901" xr3:uid="{CB55DACD-85B3-4B9E-ADAA-437AE3DCCE7D}" name="Column7885" dataDxfId="8631"/>
    <tableColumn id="7902" xr3:uid="{30E4BC4E-AA03-4EA5-B0B7-3873F0513B9D}" name="Column7886" dataDxfId="8630"/>
    <tableColumn id="7903" xr3:uid="{03C0BB4D-F847-42FD-A11E-15530CC2669C}" name="Column7887" dataDxfId="8629"/>
    <tableColumn id="7904" xr3:uid="{5A3C34A9-F296-4258-B564-1F456203B9DE}" name="Column7888" dataDxfId="8628"/>
    <tableColumn id="7905" xr3:uid="{4F560E9B-18EB-441A-9F4A-1AB9488C1D68}" name="Column7889" dataDxfId="8627"/>
    <tableColumn id="7906" xr3:uid="{DDCE83DC-1D77-44E6-9AEF-0D38AD680AD9}" name="Column7890" dataDxfId="8626"/>
    <tableColumn id="7907" xr3:uid="{A5358D57-3145-46AC-93B6-617AC18D66FB}" name="Column7891" dataDxfId="8625"/>
    <tableColumn id="7908" xr3:uid="{62780AB5-7474-4B6F-A21E-D2859F679CE4}" name="Column7892" dataDxfId="8624"/>
    <tableColumn id="7909" xr3:uid="{74E38DF5-2B3D-47DE-AC8B-1220C3568247}" name="Column7893" dataDxfId="8623"/>
    <tableColumn id="7910" xr3:uid="{E48F216C-FA4E-426B-8612-7F74E03BB60D}" name="Column7894" dataDxfId="8622"/>
    <tableColumn id="7911" xr3:uid="{314DCB9A-FBBD-4D6B-8FEE-4D39DBA84AEF}" name="Column7895" dataDxfId="8621"/>
    <tableColumn id="7912" xr3:uid="{4F267373-4FCE-4C6C-846B-87FFE6132E77}" name="Column7896" dataDxfId="8620"/>
    <tableColumn id="7913" xr3:uid="{44B9BF30-8880-46C2-850D-E2FEEC5B0349}" name="Column7897" dataDxfId="8619"/>
    <tableColumn id="7914" xr3:uid="{B4FCC728-1BDB-4928-947E-8FCF3FA7E549}" name="Column7898" dataDxfId="8618"/>
    <tableColumn id="7915" xr3:uid="{A4EAC101-F5E6-4825-9071-6E5A3B7036E4}" name="Column7899" dataDxfId="8617"/>
    <tableColumn id="7916" xr3:uid="{A1CF58A1-F0EC-48BD-A371-3D1A38497842}" name="Column7900" dataDxfId="8616"/>
    <tableColumn id="7917" xr3:uid="{AFD8B096-9939-4D9B-9CE1-34BA62D49F8C}" name="Column7901" dataDxfId="8615"/>
    <tableColumn id="7918" xr3:uid="{EE9AD181-6E26-4C41-A477-D95C8D1A1B18}" name="Column7902" dataDxfId="8614"/>
    <tableColumn id="7919" xr3:uid="{7C6CA5D2-CCA7-476F-BE06-27D6C167CD87}" name="Column7903" dataDxfId="8613"/>
    <tableColumn id="7920" xr3:uid="{622C97D2-5976-4A69-9021-6DF40834E753}" name="Column7904" dataDxfId="8612"/>
    <tableColumn id="7921" xr3:uid="{DEABF5E1-92A8-42C9-B58B-AECB24D38E5F}" name="Column7905" dataDxfId="8611"/>
    <tableColumn id="7922" xr3:uid="{4C527962-0CB7-4A05-A9AF-F0891FB3A6B8}" name="Column7906" dataDxfId="8610"/>
    <tableColumn id="7923" xr3:uid="{3F568B1D-BADC-43A6-92B8-82A848EB72DA}" name="Column7907" dataDxfId="8609"/>
    <tableColumn id="7924" xr3:uid="{6FDA82FB-7187-4A40-8852-27460602F359}" name="Column7908" dataDxfId="8608"/>
    <tableColumn id="7925" xr3:uid="{71558E51-1BEC-4974-80FD-C8E1D56B7740}" name="Column7909" dataDxfId="8607"/>
    <tableColumn id="7926" xr3:uid="{FFABA4FA-574B-4375-ADD5-B591F6FD3419}" name="Column7910" dataDxfId="8606"/>
    <tableColumn id="7927" xr3:uid="{B6AD9AC0-6991-4887-9ED0-7E334AD9BA0E}" name="Column7911" dataDxfId="8605"/>
    <tableColumn id="7928" xr3:uid="{8B3E11D5-2B64-4280-8A01-FF7DDBEAB5EC}" name="Column7912" dataDxfId="8604"/>
    <tableColumn id="7929" xr3:uid="{16F7463F-F47F-48FA-A552-B1D377ADFA56}" name="Column7913" dataDxfId="8603"/>
    <tableColumn id="7930" xr3:uid="{05607DFA-3411-4D29-92EA-BB9F5909D7C9}" name="Column7914" dataDxfId="8602"/>
    <tableColumn id="7931" xr3:uid="{D273D2F2-3A6D-4BAF-BFAA-DF6CF4F7CF16}" name="Column7915" dataDxfId="8601"/>
    <tableColumn id="7932" xr3:uid="{6E983945-7872-4BC8-9D7C-4CDF0BA7BE6A}" name="Column7916" dataDxfId="8600"/>
    <tableColumn id="7933" xr3:uid="{E2059CEF-E3EF-47D8-9EC1-D66F1618B8C7}" name="Column7917" dataDxfId="8599"/>
    <tableColumn id="7934" xr3:uid="{42A0780A-C83D-45BD-BFAB-6E77FA45721D}" name="Column7918" dataDxfId="8598"/>
    <tableColumn id="7935" xr3:uid="{466B7943-60C3-489F-9D06-B901B47E34EF}" name="Column7919" dataDxfId="8597"/>
    <tableColumn id="7936" xr3:uid="{9ADA2E16-B8B8-4330-AD3D-97A7988A12EF}" name="Column7920" dataDxfId="8596"/>
    <tableColumn id="7937" xr3:uid="{547DC1E7-AD2D-4284-A74D-E023AE7DDBFD}" name="Column7921" dataDxfId="8595"/>
    <tableColumn id="7938" xr3:uid="{5B238B2B-5231-4DD7-A737-C05FA57FA2D7}" name="Column7922" dataDxfId="8594"/>
    <tableColumn id="7939" xr3:uid="{6098241D-CC05-4946-A3EF-15C9C29533C0}" name="Column7923" dataDxfId="8593"/>
    <tableColumn id="7940" xr3:uid="{87559402-D06E-423A-AF0A-ED0FF0D40E9E}" name="Column7924" dataDxfId="8592"/>
    <tableColumn id="7941" xr3:uid="{085D77BC-7595-43D2-A008-4056D090A03B}" name="Column7925" dataDxfId="8591"/>
    <tableColumn id="7942" xr3:uid="{CF1A854D-F413-4180-8B24-E62867D210E7}" name="Column7926" dataDxfId="8590"/>
    <tableColumn id="7943" xr3:uid="{3F2F8795-D7F3-4711-BF89-86F087CA502F}" name="Column7927" dataDxfId="8589"/>
    <tableColumn id="7944" xr3:uid="{B96994A0-820B-4F3B-B486-73D1938A0C16}" name="Column7928" dataDxfId="8588"/>
    <tableColumn id="7945" xr3:uid="{32D8DF03-37E0-4FAF-8AA6-2CFE3B3BECC8}" name="Column7929" dataDxfId="8587"/>
    <tableColumn id="7946" xr3:uid="{29FA8A9E-0813-4A73-A634-A2B8D2310407}" name="Column7930" dataDxfId="8586"/>
    <tableColumn id="7947" xr3:uid="{34B7D957-3946-49FA-BA3A-A8998F3E7ACA}" name="Column7931" dataDxfId="8585"/>
    <tableColumn id="7948" xr3:uid="{47A3466B-009D-4316-A0F3-4360E5BB88D8}" name="Column7932" dataDxfId="8584"/>
    <tableColumn id="7949" xr3:uid="{435097C6-D576-44E0-A450-F7AA94C93E49}" name="Column7933" dataDxfId="8583"/>
    <tableColumn id="7950" xr3:uid="{185CB59E-9D7C-49D8-BAC3-C6572CF22284}" name="Column7934" dataDxfId="8582"/>
    <tableColumn id="7951" xr3:uid="{9F782E48-FC53-4AAC-925A-0F276CEF89F8}" name="Column7935" dataDxfId="8581"/>
    <tableColumn id="7952" xr3:uid="{FA033A7F-A692-4AC7-9CD1-E58CB02FE1B7}" name="Column7936" dataDxfId="8580"/>
    <tableColumn id="7953" xr3:uid="{BBACAD5E-C16F-4878-9422-B5EEE8CE7E40}" name="Column7937" dataDxfId="8579"/>
    <tableColumn id="7954" xr3:uid="{0F1209D1-44F3-4ACD-8FB6-C041FD427BD9}" name="Column7938" dataDxfId="8578"/>
    <tableColumn id="7955" xr3:uid="{8EBA4275-0B81-41EA-8F6A-F920EB0BDC6C}" name="Column7939" dataDxfId="8577"/>
    <tableColumn id="7956" xr3:uid="{F00FFBD0-F27D-4765-9959-E362BC4D9470}" name="Column7940" dataDxfId="8576"/>
    <tableColumn id="7957" xr3:uid="{6147443A-4FC9-4035-A005-91DD83E4FCF5}" name="Column7941" dataDxfId="8575"/>
    <tableColumn id="7958" xr3:uid="{E9B74019-D61F-4FE6-AC26-8400196B1834}" name="Column7942" dataDxfId="8574"/>
    <tableColumn id="7959" xr3:uid="{33DBC474-C0CF-465E-A32F-793523F32DEE}" name="Column7943" dataDxfId="8573"/>
    <tableColumn id="7960" xr3:uid="{E0790104-D4BF-4372-894C-D52AD8E2EE73}" name="Column7944" dataDxfId="8572"/>
    <tableColumn id="7961" xr3:uid="{734FF183-B99A-47B2-A4C3-B01A2335A937}" name="Column7945" dataDxfId="8571"/>
    <tableColumn id="7962" xr3:uid="{237EEE34-06DF-47A2-8BB9-7E8868EE9E43}" name="Column7946" dataDxfId="8570"/>
    <tableColumn id="7963" xr3:uid="{2B433A9A-B393-491F-8651-71B04E5C850C}" name="Column7947" dataDxfId="8569"/>
    <tableColumn id="7964" xr3:uid="{DE8B77E2-23FA-433C-A634-A4F2A1DE53EC}" name="Column7948" dataDxfId="8568"/>
    <tableColumn id="7965" xr3:uid="{BBC88D15-9445-4247-8492-D5210C354800}" name="Column7949" dataDxfId="8567"/>
    <tableColumn id="7966" xr3:uid="{19710BAE-D940-44CA-B702-4D08CECBC8B7}" name="Column7950" dataDxfId="8566"/>
    <tableColumn id="7967" xr3:uid="{E6875D89-FE48-4496-9031-21B0D895C561}" name="Column7951" dataDxfId="8565"/>
    <tableColumn id="7968" xr3:uid="{17DF9CDB-10BB-4956-85B4-566AF4C7C245}" name="Column7952" dataDxfId="8564"/>
    <tableColumn id="7969" xr3:uid="{64C1CC5C-1F50-479F-8A15-97444E4A649A}" name="Column7953" dataDxfId="8563"/>
    <tableColumn id="7970" xr3:uid="{87C5383B-C5F6-4AFE-AC1D-6580387F1806}" name="Column7954" dataDxfId="8562"/>
    <tableColumn id="7971" xr3:uid="{35204B44-D942-479B-BF0A-D7F3442B3B86}" name="Column7955" dataDxfId="8561"/>
    <tableColumn id="7972" xr3:uid="{CB4E5413-B6E1-4442-88B5-217CB03A81E9}" name="Column7956" dataDxfId="8560"/>
    <tableColumn id="7973" xr3:uid="{F817C276-6D98-40D8-9946-1FEBBA993B6C}" name="Column7957" dataDxfId="8559"/>
    <tableColumn id="7974" xr3:uid="{3DED6386-CA2A-4040-8F9C-478D38272997}" name="Column7958" dataDxfId="8558"/>
    <tableColumn id="7975" xr3:uid="{19B7E9C4-9276-4A9E-B905-4E105D23A07B}" name="Column7959" dataDxfId="8557"/>
    <tableColumn id="7976" xr3:uid="{90358227-B638-4097-8778-F728AE8624A0}" name="Column7960" dataDxfId="8556"/>
    <tableColumn id="7977" xr3:uid="{B08E34C9-8BA7-4333-970F-B0E57425FC34}" name="Column7961" dataDxfId="8555"/>
    <tableColumn id="7978" xr3:uid="{90F72DA5-72A9-4359-8021-86DD6EE51E6D}" name="Column7962" dataDxfId="8554"/>
    <tableColumn id="7979" xr3:uid="{FE6BA6E8-A017-48A4-8C1D-E010E71AD065}" name="Column7963" dataDxfId="8553"/>
    <tableColumn id="7980" xr3:uid="{142C732A-3ED5-4F30-AEDA-E36C8415F443}" name="Column7964" dataDxfId="8552"/>
    <tableColumn id="7981" xr3:uid="{A1578155-0E55-4712-9656-8A92A31F6426}" name="Column7965" dataDxfId="8551"/>
    <tableColumn id="7982" xr3:uid="{2507FB22-9BFF-4D41-95AE-1916FF47FE2F}" name="Column7966" dataDxfId="8550"/>
    <tableColumn id="7983" xr3:uid="{CADFBBDA-2AF4-492A-9D62-5669802495C0}" name="Column7967" dataDxfId="8549"/>
    <tableColumn id="7984" xr3:uid="{05EB17AE-8FBB-46A2-BCA7-EE2712065EFA}" name="Column7968" dataDxfId="8548"/>
    <tableColumn id="7985" xr3:uid="{8D2E6F44-E51F-440C-B8E0-F7B216BA3864}" name="Column7969" dataDxfId="8547"/>
    <tableColumn id="7986" xr3:uid="{8C5AE266-B315-4CF6-A9D5-343993B455C0}" name="Column7970" dataDxfId="8546"/>
    <tableColumn id="7987" xr3:uid="{D4208CA4-9AF1-4904-8E57-34C3178CD9B1}" name="Column7971" dataDxfId="8545"/>
    <tableColumn id="7988" xr3:uid="{17A9A574-3DAC-4FF7-A132-01C73175CCFA}" name="Column7972" dataDxfId="8544"/>
    <tableColumn id="7989" xr3:uid="{B95BEAB3-DA0F-4BB4-B423-FCCED1E807C1}" name="Column7973" dataDxfId="8543"/>
    <tableColumn id="7990" xr3:uid="{6EA8BF53-E410-42E5-92CD-B672635383FB}" name="Column7974" dataDxfId="8542"/>
    <tableColumn id="7991" xr3:uid="{17137030-7573-4F88-9A30-246FC907DDFD}" name="Column7975" dataDxfId="8541"/>
    <tableColumn id="7992" xr3:uid="{FCF5EF6E-3801-4D5C-97E0-1E3DDC75F8A2}" name="Column7976" dataDxfId="8540"/>
    <tableColumn id="7993" xr3:uid="{479330DA-7573-4CEA-B195-8D79D7F957CA}" name="Column7977" dataDxfId="8539"/>
    <tableColumn id="7994" xr3:uid="{C3F2004D-53A7-4CCF-AAE7-2B124C3F2090}" name="Column7978" dataDxfId="8538"/>
    <tableColumn id="7995" xr3:uid="{4AB51A96-B7A3-4637-8799-4933021EE805}" name="Column7979" dataDxfId="8537"/>
    <tableColumn id="7996" xr3:uid="{A0B8D098-8E59-4188-8A1D-D10328CF6A4B}" name="Column7980" dataDxfId="8536"/>
    <tableColumn id="7997" xr3:uid="{BAE15764-84F1-4764-B37E-08C030635256}" name="Column7981" dataDxfId="8535"/>
    <tableColumn id="7998" xr3:uid="{76654854-5C9E-4A23-829C-FE46B51B4D8E}" name="Column7982" dataDxfId="8534"/>
    <tableColumn id="7999" xr3:uid="{8BB1E050-9533-435C-99FB-B7F34C34591B}" name="Column7983" dataDxfId="8533"/>
    <tableColumn id="8000" xr3:uid="{C9A25A4D-DABA-4805-AD7F-D827E25452CB}" name="Column7984" dataDxfId="8532"/>
    <tableColumn id="8001" xr3:uid="{9A517559-F33D-4D21-A36A-36B54BF4B4BF}" name="Column7985" dataDxfId="8531"/>
    <tableColumn id="8002" xr3:uid="{DEE78116-91DB-43EC-BE8D-274A3EAF30AC}" name="Column7986" dataDxfId="8530"/>
    <tableColumn id="8003" xr3:uid="{BA1DAF09-D785-467D-918C-D84E2D764FD0}" name="Column7987" dataDxfId="8529"/>
    <tableColumn id="8004" xr3:uid="{1B66DDFB-2680-472F-BB8E-73ECD744ADB0}" name="Column7988" dataDxfId="8528"/>
    <tableColumn id="8005" xr3:uid="{167CB67C-9FEC-4DD7-AADD-18F8CC85F907}" name="Column7989" dataDxfId="8527"/>
    <tableColumn id="8006" xr3:uid="{3A0BB53A-9E6D-44EB-93A3-CFD44F0A79BD}" name="Column7990" dataDxfId="8526"/>
    <tableColumn id="8007" xr3:uid="{BD78F54E-0719-4360-AF4B-A70F19AC71A3}" name="Column7991" dataDxfId="8525"/>
    <tableColumn id="8008" xr3:uid="{D92A6F6B-280C-4023-AEED-BAC707E4971B}" name="Column7992" dataDxfId="8524"/>
    <tableColumn id="8009" xr3:uid="{211528BA-635E-4C1B-B651-33FCA408208D}" name="Column7993" dataDxfId="8523"/>
    <tableColumn id="8010" xr3:uid="{84F0C560-3BFC-4380-B5DE-E81C1F0981B0}" name="Column7994" dataDxfId="8522"/>
    <tableColumn id="8011" xr3:uid="{5FB5CBF6-DAE7-43CE-A46F-77C2E79C0AB6}" name="Column7995" dataDxfId="8521"/>
    <tableColumn id="8012" xr3:uid="{E5575886-F9F0-41F1-8036-3FB62FE05F6C}" name="Column7996" dataDxfId="8520"/>
    <tableColumn id="8013" xr3:uid="{9C881673-375A-47A0-BDC1-6477386349A6}" name="Column7997" dataDxfId="8519"/>
    <tableColumn id="8014" xr3:uid="{0AEE6926-0C6A-496B-BF02-18F721AA9804}" name="Column7998" dataDxfId="8518"/>
    <tableColumn id="8015" xr3:uid="{E88A8074-D753-404C-AA7E-136787F29D1E}" name="Column7999" dataDxfId="8517"/>
    <tableColumn id="8016" xr3:uid="{65BDDB2D-ED0E-48CB-B016-55C663823DB7}" name="Column8000" dataDxfId="8516"/>
    <tableColumn id="8017" xr3:uid="{129DEEA5-3D00-434C-ACDA-68E49AE6E9E7}" name="Column8001" dataDxfId="8515"/>
    <tableColumn id="8018" xr3:uid="{8A110847-3AEA-422C-B9F6-AA28FEBBA2BA}" name="Column8002" dataDxfId="8514"/>
    <tableColumn id="8019" xr3:uid="{D1D65C0C-2726-4B9F-8511-B82D3C449257}" name="Column8003" dataDxfId="8513"/>
    <tableColumn id="8020" xr3:uid="{6D0848DA-8AD3-4737-9281-58F68C424830}" name="Column8004" dataDxfId="8512"/>
    <tableColumn id="8021" xr3:uid="{0FEC7BAB-DA28-4217-8FA2-404811D0269A}" name="Column8005" dataDxfId="8511"/>
    <tableColumn id="8022" xr3:uid="{F6C90726-5718-4828-8A86-6C5974820E22}" name="Column8006" dataDxfId="8510"/>
    <tableColumn id="8023" xr3:uid="{D3CA2828-D90C-4592-BD1A-30EE222D0AFF}" name="Column8007" dataDxfId="8509"/>
    <tableColumn id="8024" xr3:uid="{FAE05FB9-7166-4533-98B4-1451AA330B21}" name="Column8008" dataDxfId="8508"/>
    <tableColumn id="8025" xr3:uid="{B0E1CFBB-BF9C-4CEF-9C65-56A7830F1126}" name="Column8009" dataDxfId="8507"/>
    <tableColumn id="8026" xr3:uid="{9943D82C-B3D0-4CA6-978F-CAAC37C85B0D}" name="Column8010" dataDxfId="8506"/>
    <tableColumn id="8027" xr3:uid="{D968F43A-A812-4E1B-9A2F-35B132B93C24}" name="Column8011" dataDxfId="8505"/>
    <tableColumn id="8028" xr3:uid="{82DF4D5F-F868-449D-9856-4CDC613766AB}" name="Column8012" dataDxfId="8504"/>
    <tableColumn id="8029" xr3:uid="{99EE23C0-8F61-4891-A599-5E892A5441C3}" name="Column8013" dataDxfId="8503"/>
    <tableColumn id="8030" xr3:uid="{716B6D22-01F3-490E-8817-ED4A9782804F}" name="Column8014" dataDxfId="8502"/>
    <tableColumn id="8031" xr3:uid="{806F872F-B802-4D30-9A98-760D7EDB4B48}" name="Column8015" dataDxfId="8501"/>
    <tableColumn id="8032" xr3:uid="{0173655A-427D-41CD-81C1-25657BB02D03}" name="Column8016" dataDxfId="8500"/>
    <tableColumn id="8033" xr3:uid="{2E77B4DE-7279-4E7F-B791-A86407B2DB8A}" name="Column8017" dataDxfId="8499"/>
    <tableColumn id="8034" xr3:uid="{BACC3D0A-AE26-4DF5-9786-CD04D5FF4398}" name="Column8018" dataDxfId="8498"/>
    <tableColumn id="8035" xr3:uid="{4725D550-E31A-48B5-8034-6CC300C12382}" name="Column8019" dataDxfId="8497"/>
    <tableColumn id="8036" xr3:uid="{04BADAD5-15B8-483F-A9E9-8150D877AB8E}" name="Column8020" dataDxfId="8496"/>
    <tableColumn id="8037" xr3:uid="{2DC5BCAF-E35E-47AA-9CDF-186072F5D860}" name="Column8021" dataDxfId="8495"/>
    <tableColumn id="8038" xr3:uid="{830119DE-6A04-4466-AEB3-C302187D5AA4}" name="Column8022" dataDxfId="8494"/>
    <tableColumn id="8039" xr3:uid="{D1B2608D-9C9B-454A-BDAC-ED26DA538F80}" name="Column8023" dataDxfId="8493"/>
    <tableColumn id="8040" xr3:uid="{94D79779-7049-4247-AC81-8F3AEF818634}" name="Column8024" dataDxfId="8492"/>
    <tableColumn id="8041" xr3:uid="{302062B1-6158-4F79-8252-BB19F7518DEB}" name="Column8025" dataDxfId="8491"/>
    <tableColumn id="8042" xr3:uid="{B7C96055-5E63-4A35-BCCD-E7289842B33A}" name="Column8026" dataDxfId="8490"/>
    <tableColumn id="8043" xr3:uid="{F00B5E7F-1B83-4A43-AD41-9341E35D24AB}" name="Column8027" dataDxfId="8489"/>
    <tableColumn id="8044" xr3:uid="{0B3535BD-31AA-4FC7-A703-844344DF121C}" name="Column8028" dataDxfId="8488"/>
    <tableColumn id="8045" xr3:uid="{A98A89FA-9C59-44B0-897E-BE38269F719F}" name="Column8029" dataDxfId="8487"/>
    <tableColumn id="8046" xr3:uid="{10E53E33-A9AC-4CD0-B837-4DBF261AA060}" name="Column8030" dataDxfId="8486"/>
    <tableColumn id="8047" xr3:uid="{8C16437A-7F25-40A6-8D41-457B0FF66416}" name="Column8031" dataDxfId="8485"/>
    <tableColumn id="8048" xr3:uid="{0A0EBDF9-60E1-4D70-8F68-6B4C5A62557A}" name="Column8032" dataDxfId="8484"/>
    <tableColumn id="8049" xr3:uid="{4143CBC4-09D1-4E95-8B02-7FA5F82C993D}" name="Column8033" dataDxfId="8483"/>
    <tableColumn id="8050" xr3:uid="{4EA4A81D-DBFC-439F-8CE0-C7B14454F35F}" name="Column8034" dataDxfId="8482"/>
    <tableColumn id="8051" xr3:uid="{B7E5B6E5-E47F-453D-A75A-E388ECE218DE}" name="Column8035" dataDxfId="8481"/>
    <tableColumn id="8052" xr3:uid="{EC06AC32-A096-4EF7-818A-8876FE8A0F34}" name="Column8036" dataDxfId="8480"/>
    <tableColumn id="8053" xr3:uid="{96A4CF17-F51D-434D-AAF4-123F48EB48BB}" name="Column8037" dataDxfId="8479"/>
    <tableColumn id="8054" xr3:uid="{0773D446-D7E8-4A4D-9A83-CCC31B01BEDD}" name="Column8038" dataDxfId="8478"/>
    <tableColumn id="8055" xr3:uid="{1A41B7DF-0A7D-4CAF-884A-BEBE99BEDE25}" name="Column8039" dataDxfId="8477"/>
    <tableColumn id="8056" xr3:uid="{66A588FF-605E-444D-B275-E4D589B686BA}" name="Column8040" dataDxfId="8476"/>
    <tableColumn id="8057" xr3:uid="{5F066480-53D8-448D-9B38-0DF20F3D1EDD}" name="Column8041" dataDxfId="8475"/>
    <tableColumn id="8058" xr3:uid="{7D32A28E-DF8D-4E31-8E4C-21D1BD8424D0}" name="Column8042" dataDxfId="8474"/>
    <tableColumn id="8059" xr3:uid="{3E3B90BA-C7A2-42C0-B256-65311BD39CAE}" name="Column8043" dataDxfId="8473"/>
    <tableColumn id="8060" xr3:uid="{FCBB1DD8-D68C-4D8E-BF7D-5D91681DCE3D}" name="Column8044" dataDxfId="8472"/>
    <tableColumn id="8061" xr3:uid="{89182E41-A291-4223-A35E-D6E5566F86B1}" name="Column8045" dataDxfId="8471"/>
    <tableColumn id="8062" xr3:uid="{76C0A85C-D533-4084-9ADE-5BEC3FCA4915}" name="Column8046" dataDxfId="8470"/>
    <tableColumn id="8063" xr3:uid="{227E0656-CFA6-4D72-A897-F5509A8F9AC3}" name="Column8047" dataDxfId="8469"/>
    <tableColumn id="8064" xr3:uid="{A76ED6E0-498F-4EC9-BA3A-3C579BA65829}" name="Column8048" dataDxfId="8468"/>
    <tableColumn id="8065" xr3:uid="{56862DFF-8F82-49F3-9469-103FFD49177B}" name="Column8049" dataDxfId="8467"/>
    <tableColumn id="8066" xr3:uid="{09355B1F-7C34-4263-8AD6-0D85FA56E9A2}" name="Column8050" dataDxfId="8466"/>
    <tableColumn id="8067" xr3:uid="{572725D3-C177-46FE-9B90-DB4A382C0F12}" name="Column8051" dataDxfId="8465"/>
    <tableColumn id="8068" xr3:uid="{6BAB4954-85E9-4490-8C78-6567EEE12B58}" name="Column8052" dataDxfId="8464"/>
    <tableColumn id="8069" xr3:uid="{5863298A-EE57-4960-97A8-420CF3269637}" name="Column8053" dataDxfId="8463"/>
    <tableColumn id="8070" xr3:uid="{12813E05-6E7C-499D-B919-787F3E92E014}" name="Column8054" dataDxfId="8462"/>
    <tableColumn id="8071" xr3:uid="{C08D5997-7BB5-458B-83F0-26B50F1DD364}" name="Column8055" dataDxfId="8461"/>
    <tableColumn id="8072" xr3:uid="{41CB5AC7-8F8F-4CBF-83F8-8212AC60BF75}" name="Column8056" dataDxfId="8460"/>
    <tableColumn id="8073" xr3:uid="{2E5AAEA3-9C0F-4849-A18D-D99EAE8755EE}" name="Column8057" dataDxfId="8459"/>
    <tableColumn id="8074" xr3:uid="{AB3936ED-3D1E-49DB-9B7F-384860C90B7E}" name="Column8058" dataDxfId="8458"/>
    <tableColumn id="8075" xr3:uid="{B8957961-C8C5-467C-8F19-40DEC62B5230}" name="Column8059" dataDxfId="8457"/>
    <tableColumn id="8076" xr3:uid="{83634116-F6A0-491E-82A6-746D273FA063}" name="Column8060" dataDxfId="8456"/>
    <tableColumn id="8077" xr3:uid="{AB2FD50C-44B5-4625-9E9C-D7DEF9A46E37}" name="Column8061" dataDxfId="8455"/>
    <tableColumn id="8078" xr3:uid="{849AEAE7-D4FB-4715-9570-0947363162FD}" name="Column8062" dataDxfId="8454"/>
    <tableColumn id="8079" xr3:uid="{51C49E53-AE2C-4F7B-B2C6-B91B313830F8}" name="Column8063" dataDxfId="8453"/>
    <tableColumn id="8080" xr3:uid="{8F208195-D22A-4320-9D34-FB5D9B997990}" name="Column8064" dataDxfId="8452"/>
    <tableColumn id="8081" xr3:uid="{F21B18CB-8480-43FB-8184-433FFA7F6282}" name="Column8065" dataDxfId="8451"/>
    <tableColumn id="8082" xr3:uid="{78A009F7-F935-47F7-9E38-253A103AED82}" name="Column8066" dataDxfId="8450"/>
    <tableColumn id="8083" xr3:uid="{C1835F80-2066-4A71-A151-035E381A1591}" name="Column8067" dataDxfId="8449"/>
    <tableColumn id="8084" xr3:uid="{DB5C859C-202F-49FE-BC93-24F2081ECC2F}" name="Column8068" dataDxfId="8448"/>
    <tableColumn id="8085" xr3:uid="{D168B46E-B571-4354-A6C1-EBEBE0ACAA30}" name="Column8069" dataDxfId="8447"/>
    <tableColumn id="8086" xr3:uid="{64D51279-DC2A-43C6-81F2-9071F476E1AB}" name="Column8070" dataDxfId="8446"/>
    <tableColumn id="8087" xr3:uid="{EF0A647C-18AE-4649-8CF3-27A82FE0A38E}" name="Column8071" dataDxfId="8445"/>
    <tableColumn id="8088" xr3:uid="{E8B24838-A27E-4AA4-9EA9-FD985ABD1E2A}" name="Column8072" dataDxfId="8444"/>
    <tableColumn id="8089" xr3:uid="{9FBE416A-5A11-413B-B0BA-FD3EE5F62F06}" name="Column8073" dataDxfId="8443"/>
    <tableColumn id="8090" xr3:uid="{673CAE20-C030-4A27-8439-4C02338CD2D7}" name="Column8074" dataDxfId="8442"/>
    <tableColumn id="8091" xr3:uid="{D0DCBA52-78C7-4691-A8F3-D39F746B2B3B}" name="Column8075" dataDxfId="8441"/>
    <tableColumn id="8092" xr3:uid="{AF0F81BD-595C-4867-BEB1-B1FBF4AD4E4A}" name="Column8076" dataDxfId="8440"/>
    <tableColumn id="8093" xr3:uid="{6F75C9BA-CD7B-4769-BF3D-630AE3138DC9}" name="Column8077" dataDxfId="8439"/>
    <tableColumn id="8094" xr3:uid="{5068C843-4E91-4FF5-ADFA-35B38DCD792C}" name="Column8078" dataDxfId="8438"/>
    <tableColumn id="8095" xr3:uid="{71055A99-EE99-4912-A2DF-071E3B6CE109}" name="Column8079" dataDxfId="8437"/>
    <tableColumn id="8096" xr3:uid="{1EF599C2-3E01-4C99-AD7B-247AD632292C}" name="Column8080" dataDxfId="8436"/>
    <tableColumn id="8097" xr3:uid="{AE19EEB8-E62A-4BEF-9173-1FB4A9391FC6}" name="Column8081" dataDxfId="8435"/>
    <tableColumn id="8098" xr3:uid="{BBC63C17-AACA-4900-A11E-565F372EC295}" name="Column8082" dataDxfId="8434"/>
    <tableColumn id="8099" xr3:uid="{83DDF2EC-BA65-445F-9C04-0DB70F7F0733}" name="Column8083" dataDxfId="8433"/>
    <tableColumn id="8100" xr3:uid="{A42E25C3-8868-4373-A1D7-0F42BE0F6147}" name="Column8084" dataDxfId="8432"/>
    <tableColumn id="8101" xr3:uid="{2954FEC3-F3AB-41F9-8ABB-ABBAA55FF97F}" name="Column8085" dataDxfId="8431"/>
    <tableColumn id="8102" xr3:uid="{E8470136-3CD3-496B-972D-990D95C46724}" name="Column8086" dataDxfId="8430"/>
    <tableColumn id="8103" xr3:uid="{57E8C8C8-881D-45C1-BEBF-14BC1DE28E5F}" name="Column8087" dataDxfId="8429"/>
    <tableColumn id="8104" xr3:uid="{CDF1CAEA-B740-4203-A1F5-D0584AC95A60}" name="Column8088" dataDxfId="8428"/>
    <tableColumn id="8105" xr3:uid="{48DD04B6-20CD-43ED-93DE-FBB7C508250A}" name="Column8089" dataDxfId="8427"/>
    <tableColumn id="8106" xr3:uid="{C9D648A6-E01E-420F-B860-141B31C1E987}" name="Column8090" dataDxfId="8426"/>
    <tableColumn id="8107" xr3:uid="{8F472D4F-90EA-4128-A932-6628724E19BD}" name="Column8091" dataDxfId="8425"/>
    <tableColumn id="8108" xr3:uid="{6707DE03-03BC-4CA2-8B01-5358AC7A2AFF}" name="Column8092" dataDxfId="8424"/>
    <tableColumn id="8109" xr3:uid="{84F52657-CC27-4171-9106-CF59E8A7C5D3}" name="Column8093" dataDxfId="8423"/>
    <tableColumn id="8110" xr3:uid="{9A677B0F-5FDB-4FAA-997D-667EEEB0FA3D}" name="Column8094" dataDxfId="8422"/>
    <tableColumn id="8111" xr3:uid="{259D7F66-9307-49D3-9CC8-B9F079C0A24E}" name="Column8095" dataDxfId="8421"/>
    <tableColumn id="8112" xr3:uid="{3095EF50-EAE8-45AD-B21E-E42AF226686F}" name="Column8096" dataDxfId="8420"/>
    <tableColumn id="8113" xr3:uid="{1A63361E-D016-4D08-A9D2-BE369E233486}" name="Column8097" dataDxfId="8419"/>
    <tableColumn id="8114" xr3:uid="{5FC7E4BE-9926-448B-9CFF-7EB6CC9CDCF9}" name="Column8098" dataDxfId="8418"/>
    <tableColumn id="8115" xr3:uid="{F620CF35-622E-4102-9D3A-0C2ED3CC4C35}" name="Column8099" dataDxfId="8417"/>
    <tableColumn id="8116" xr3:uid="{CC679C1F-2ECE-4115-AA14-7E70E9FC8AEB}" name="Column8100" dataDxfId="8416"/>
    <tableColumn id="8117" xr3:uid="{0F4F0A0A-E9CB-494A-BC7B-84B4CAD6EDA0}" name="Column8101" dataDxfId="8415"/>
    <tableColumn id="8118" xr3:uid="{4A74A923-6D49-4391-9B88-E692D21D685E}" name="Column8102" dataDxfId="8414"/>
    <tableColumn id="8119" xr3:uid="{88BC40CA-E45B-451E-BC5F-12F4A0871AB0}" name="Column8103" dataDxfId="8413"/>
    <tableColumn id="8120" xr3:uid="{455B7F44-E4A0-4F82-A66A-085AE3A92E76}" name="Column8104" dataDxfId="8412"/>
    <tableColumn id="8121" xr3:uid="{E370B3C8-D7DB-4855-87DD-EB464992BF7C}" name="Column8105" dataDxfId="8411"/>
    <tableColumn id="8122" xr3:uid="{83F01302-6655-4863-91AC-56CD8037065C}" name="Column8106" dataDxfId="8410"/>
    <tableColumn id="8123" xr3:uid="{0B6519AC-F082-4F1D-B02A-060BD4616A1B}" name="Column8107" dataDxfId="8409"/>
    <tableColumn id="8124" xr3:uid="{F6FD098D-E804-4800-B9FD-A4BCCD66CDDF}" name="Column8108" dataDxfId="8408"/>
    <tableColumn id="8125" xr3:uid="{35B38531-1754-4146-A928-86CFD35B17E7}" name="Column8109" dataDxfId="8407"/>
    <tableColumn id="8126" xr3:uid="{594E7F31-1F96-4B7C-BDFA-D0C860AA1DBC}" name="Column8110" dataDxfId="8406"/>
    <tableColumn id="8127" xr3:uid="{CBF93D7F-E38C-4435-8B38-ED74276BB30F}" name="Column8111" dataDxfId="8405"/>
    <tableColumn id="8128" xr3:uid="{1FAEA999-6C77-451D-91E5-938930202028}" name="Column8112" dataDxfId="8404"/>
    <tableColumn id="8129" xr3:uid="{3930EC02-30D0-4F73-A4EF-E92C2A90F810}" name="Column8113" dataDxfId="8403"/>
    <tableColumn id="8130" xr3:uid="{9C4D9C1A-ADDC-46C2-9104-2076B17DED6E}" name="Column8114" dataDxfId="8402"/>
    <tableColumn id="8131" xr3:uid="{377B7017-2D33-43F6-BAD1-F28272C668DB}" name="Column8115" dataDxfId="8401"/>
    <tableColumn id="8132" xr3:uid="{2142BEBE-9CBF-4CC7-ACF0-79DF6057720B}" name="Column8116" dataDxfId="8400"/>
    <tableColumn id="8133" xr3:uid="{A3FEA8D1-86EE-42BB-9118-D6CFD26B4094}" name="Column8117" dataDxfId="8399"/>
    <tableColumn id="8134" xr3:uid="{002CDC06-F0F0-43BC-A226-E75AE098C649}" name="Column8118" dataDxfId="8398"/>
    <tableColumn id="8135" xr3:uid="{E197130D-E864-4505-93D4-F5443F672632}" name="Column8119" dataDxfId="8397"/>
    <tableColumn id="8136" xr3:uid="{2F420066-9B6B-4696-B757-D4058408EED0}" name="Column8120" dataDxfId="8396"/>
    <tableColumn id="8137" xr3:uid="{BC99E824-82A5-476E-9E0F-F0565D04317F}" name="Column8121" dataDxfId="8395"/>
    <tableColumn id="8138" xr3:uid="{2AAED6D9-E29F-43F6-B550-05D7E43E7D01}" name="Column8122" dataDxfId="8394"/>
    <tableColumn id="8139" xr3:uid="{6F64AFD7-8931-4DCD-9100-E1D6711156AE}" name="Column8123" dataDxfId="8393"/>
    <tableColumn id="8140" xr3:uid="{22245105-6C55-4059-B166-AA3E01354A5F}" name="Column8124" dataDxfId="8392"/>
    <tableColumn id="8141" xr3:uid="{3D4893B4-4489-4235-B063-47D603AA06AB}" name="Column8125" dataDxfId="8391"/>
    <tableColumn id="8142" xr3:uid="{0D19E913-9CF6-47F0-AC51-A35BE16B4073}" name="Column8126" dataDxfId="8390"/>
    <tableColumn id="8143" xr3:uid="{15ACB979-FC81-4899-8C29-3ED9BF8F387B}" name="Column8127" dataDxfId="8389"/>
    <tableColumn id="8144" xr3:uid="{C0E0E6C3-C28D-4D44-8E27-6008CB262776}" name="Column8128" dataDxfId="8388"/>
    <tableColumn id="8145" xr3:uid="{A47758D5-0A17-4A3C-8BE8-A4AD0A97CB4D}" name="Column8129" dataDxfId="8387"/>
    <tableColumn id="8146" xr3:uid="{B12F1F73-D026-402D-B81A-650189BEAE72}" name="Column8130" dataDxfId="8386"/>
    <tableColumn id="8147" xr3:uid="{98179EB8-F160-42C9-8895-863952589C14}" name="Column8131" dataDxfId="8385"/>
    <tableColumn id="8148" xr3:uid="{68AF8DFB-30B9-4E57-B77B-A96EFEAB46C7}" name="Column8132" dataDxfId="8384"/>
    <tableColumn id="8149" xr3:uid="{317B8A00-EED2-4F30-B555-9AF62F348091}" name="Column8133" dataDxfId="8383"/>
    <tableColumn id="8150" xr3:uid="{A59CB67F-ADEF-44EB-A9BA-FB43F29E0F28}" name="Column8134" dataDxfId="8382"/>
    <tableColumn id="8151" xr3:uid="{5EA64930-F670-4024-94D0-F4C0F3C2EA5A}" name="Column8135" dataDxfId="8381"/>
    <tableColumn id="8152" xr3:uid="{35DEE0AE-D051-4B04-B37B-9DD7EA502E20}" name="Column8136" dataDxfId="8380"/>
    <tableColumn id="8153" xr3:uid="{2AFDC7C5-1341-4A4C-BAF7-1BFDA6B9F144}" name="Column8137" dataDxfId="8379"/>
    <tableColumn id="8154" xr3:uid="{43C08740-32A0-48BE-8DB4-E44C04BF4FDB}" name="Column8138" dataDxfId="8378"/>
    <tableColumn id="8155" xr3:uid="{2ACF7171-937C-4157-9A93-1B29859D0833}" name="Column8139" dataDxfId="8377"/>
    <tableColumn id="8156" xr3:uid="{4CB0A6FA-D738-4147-BA85-30AB0893C5A0}" name="Column8140" dataDxfId="8376"/>
    <tableColumn id="8157" xr3:uid="{0F095994-7FC4-4B54-8F5C-A03D7FFC2E8C}" name="Column8141" dataDxfId="8375"/>
    <tableColumn id="8158" xr3:uid="{8A478B35-E542-4783-9C15-6F1CDA9906A0}" name="Column8142" dataDxfId="8374"/>
    <tableColumn id="8159" xr3:uid="{BB62B7AD-C26D-48E8-992B-D4AB502B7E06}" name="Column8143" dataDxfId="8373"/>
    <tableColumn id="8160" xr3:uid="{ECA4B010-7567-4E6E-8D72-FD8C8A431D50}" name="Column8144" dataDxfId="8372"/>
    <tableColumn id="8161" xr3:uid="{E982E947-394A-46E8-85BC-2C6C35171F19}" name="Column8145" dataDxfId="8371"/>
    <tableColumn id="8162" xr3:uid="{F6EED904-FE53-48CF-8B93-08C249FD1B3F}" name="Column8146" dataDxfId="8370"/>
    <tableColumn id="8163" xr3:uid="{A8E6B225-CDF7-4489-8D0E-A62D486D157C}" name="Column8147" dataDxfId="8369"/>
    <tableColumn id="8164" xr3:uid="{7570AE93-856B-4707-A3A4-B8537D451B60}" name="Column8148" dataDxfId="8368"/>
    <tableColumn id="8165" xr3:uid="{C74DA2E3-5CDB-4C86-9103-E1BE0BB84132}" name="Column8149" dataDxfId="8367"/>
    <tableColumn id="8166" xr3:uid="{A491C27C-CD62-43AA-B6C4-2F728009E8B5}" name="Column8150" dataDxfId="8366"/>
    <tableColumn id="8167" xr3:uid="{0C469379-C77E-41F8-A1F6-F0425646B97D}" name="Column8151" dataDxfId="8365"/>
    <tableColumn id="8168" xr3:uid="{74D56CA7-D875-4971-86C3-15A1CF8DE0D0}" name="Column8152" dataDxfId="8364"/>
    <tableColumn id="8169" xr3:uid="{33A8900C-B40E-4C3E-8533-42277E5AA385}" name="Column8153" dataDxfId="8363"/>
    <tableColumn id="8170" xr3:uid="{91351E46-83F9-4200-8724-1725D4E3833C}" name="Column8154" dataDxfId="8362"/>
    <tableColumn id="8171" xr3:uid="{22A691AD-8262-40A6-9FE5-440B46F01815}" name="Column8155" dataDxfId="8361"/>
    <tableColumn id="8172" xr3:uid="{B931717D-75ED-4FC2-AFC8-A37B448D8123}" name="Column8156" dataDxfId="8360"/>
    <tableColumn id="8173" xr3:uid="{92469BE7-A734-42AF-916C-717C6E170C63}" name="Column8157" dataDxfId="8359"/>
    <tableColumn id="8174" xr3:uid="{A25E6334-0C68-4E4A-9BF5-BB7F5317DB51}" name="Column8158" dataDxfId="8358"/>
    <tableColumn id="8175" xr3:uid="{416D772F-11BD-4309-A1B2-080F5B9012CC}" name="Column8159" dataDxfId="8357"/>
    <tableColumn id="8176" xr3:uid="{8A33B88B-2BE5-4924-83CF-B9FDC8513FF2}" name="Column8160" dataDxfId="8356"/>
    <tableColumn id="8177" xr3:uid="{7EC159F0-CC43-4ACD-901B-10149C27B589}" name="Column8161" dataDxfId="8355"/>
    <tableColumn id="8178" xr3:uid="{689E3CA2-13AE-49C6-AD8A-CE83AC95958B}" name="Column8162" dataDxfId="8354"/>
    <tableColumn id="8179" xr3:uid="{6275BC8C-9838-47E1-9ACE-E5881F8A39E6}" name="Column8163" dataDxfId="8353"/>
    <tableColumn id="8180" xr3:uid="{63CC98A6-4FB6-42AA-9E67-23E2ED75D07C}" name="Column8164" dataDxfId="8352"/>
    <tableColumn id="8181" xr3:uid="{F04A68BF-1EDE-4324-8F7C-DCF80FE2BA8F}" name="Column8165" dataDxfId="8351"/>
    <tableColumn id="8182" xr3:uid="{3E17DC58-BD33-4E9A-A019-6CEF5AF8607F}" name="Column8166" dataDxfId="8350"/>
    <tableColumn id="8183" xr3:uid="{C09567DD-3363-4093-90A2-CA4323DC0DCC}" name="Column8167" dataDxfId="8349"/>
    <tableColumn id="8184" xr3:uid="{DB4CDB00-A517-421E-90A8-E4D4346E0617}" name="Column8168" dataDxfId="8348"/>
    <tableColumn id="8185" xr3:uid="{17228FCF-1182-4CCA-8306-AFED9D6A3E55}" name="Column8169" dataDxfId="8347"/>
    <tableColumn id="8186" xr3:uid="{14EF920C-5FD2-4338-A43E-EF152F51879C}" name="Column8170" dataDxfId="8346"/>
    <tableColumn id="8187" xr3:uid="{1C52A1C7-3723-4C51-BB3E-D92115C3EDA9}" name="Column8171" dataDxfId="8345"/>
    <tableColumn id="8188" xr3:uid="{3E161D72-8845-4C7A-9A67-E6E5A11BF9B1}" name="Column8172" dataDxfId="8344"/>
    <tableColumn id="8189" xr3:uid="{0987CDA5-FD52-48A7-8405-63C2BEF246EB}" name="Column8173" dataDxfId="8343"/>
    <tableColumn id="8190" xr3:uid="{D7D917BB-8FF2-4F7B-9858-B3D6819142A5}" name="Column8174" dataDxfId="8342"/>
    <tableColumn id="8191" xr3:uid="{9421711D-2B94-47DF-A6BC-E8476A686D0A}" name="Column8175" dataDxfId="8341"/>
    <tableColumn id="8192" xr3:uid="{0B08EB35-727E-47ED-8A3A-A23F59964F4D}" name="Column8176" dataDxfId="8340"/>
    <tableColumn id="8193" xr3:uid="{176AE035-800F-429D-98AE-808423D4063F}" name="Column8177" dataDxfId="8339"/>
    <tableColumn id="8194" xr3:uid="{4ABFAE3F-79CE-497E-BD17-C1F0230892E4}" name="Column8178" dataDxfId="8338"/>
    <tableColumn id="8195" xr3:uid="{B396A252-6C4A-414F-A2D6-A7FD0F010025}" name="Column8179" dataDxfId="8337"/>
    <tableColumn id="8196" xr3:uid="{8F83D7C9-DD05-461E-81B2-69ED1E4ACAB0}" name="Column8180" dataDxfId="8336"/>
    <tableColumn id="8197" xr3:uid="{7E768226-9DC0-4E6C-831B-53D7C3AC7B9D}" name="Column8181" dataDxfId="8335"/>
    <tableColumn id="8198" xr3:uid="{052CACD5-D96A-430B-89AA-4693E1EA2728}" name="Column8182" dataDxfId="8334"/>
    <tableColumn id="8199" xr3:uid="{1171C947-2FA1-4925-A7F3-A624A13C384A}" name="Column8183" dataDxfId="8333"/>
    <tableColumn id="8200" xr3:uid="{BB174A90-D4F1-4D1A-A22C-D466E6A670B1}" name="Column8184" dataDxfId="8332"/>
    <tableColumn id="8201" xr3:uid="{D6E564E2-B6B2-4D10-8AF3-E2429CFA304E}" name="Column8185" dataDxfId="8331"/>
    <tableColumn id="8202" xr3:uid="{057E078B-6349-41C1-A951-35C4591B4ED2}" name="Column8186" dataDxfId="8330"/>
    <tableColumn id="8203" xr3:uid="{4F126FBE-72DB-453B-A04D-D54228096745}" name="Column8187" dataDxfId="8329"/>
    <tableColumn id="8204" xr3:uid="{BB9612AB-8722-4688-9362-58E71C834B4B}" name="Column8188" dataDxfId="8328"/>
    <tableColumn id="8205" xr3:uid="{622AF08F-21F6-4F37-B7E0-7F8CF4342C1C}" name="Column8189" dataDxfId="8327"/>
    <tableColumn id="8206" xr3:uid="{5202F6D4-1437-4773-A555-1D822D94E60A}" name="Column8190" dataDxfId="8326"/>
    <tableColumn id="8207" xr3:uid="{99258F31-A32B-493A-B2E8-28F8B7B4140A}" name="Column8191" dataDxfId="8325"/>
    <tableColumn id="8208" xr3:uid="{E3B23403-DABC-474D-BEC5-AA72E3A52F8E}" name="Column8192" dataDxfId="8324"/>
    <tableColumn id="8209" xr3:uid="{CB4D5097-66EB-4A32-A304-03DF1C8C268C}" name="Column8193" dataDxfId="8323"/>
    <tableColumn id="8210" xr3:uid="{609CF5E2-38FD-4775-B80C-CECC0D8DFCA4}" name="Column8194" dataDxfId="8322"/>
    <tableColumn id="8211" xr3:uid="{BE08167B-400C-4649-94AF-9F317A120ECA}" name="Column8195" dataDxfId="8321"/>
    <tableColumn id="8212" xr3:uid="{A004D1B7-FB98-49F0-BB9F-33478B324477}" name="Column8196" dataDxfId="8320"/>
    <tableColumn id="8213" xr3:uid="{BD1D7570-E732-4B3D-8CCF-783D63774682}" name="Column8197" dataDxfId="8319"/>
    <tableColumn id="8214" xr3:uid="{85E5E473-770C-4348-A797-2DAD2E630D77}" name="Column8198" dataDxfId="8318"/>
    <tableColumn id="8215" xr3:uid="{08F9F9CB-F16D-41BC-85E6-5D46359EB2A8}" name="Column8199" dataDxfId="8317"/>
    <tableColumn id="8216" xr3:uid="{FD783403-DD51-4F7B-8C75-44D0E53C1903}" name="Column8200" dataDxfId="8316"/>
    <tableColumn id="8217" xr3:uid="{B7344E24-79BD-43B2-8845-44FC68F5E8B6}" name="Column8201" dataDxfId="8315"/>
    <tableColumn id="8218" xr3:uid="{AC063DFC-185E-4B81-8C6F-5EC5B66E1CAB}" name="Column8202" dataDxfId="8314"/>
    <tableColumn id="8219" xr3:uid="{AF9CD7A7-EE51-424E-BDFA-D3A6F74AB833}" name="Column8203" dataDxfId="8313"/>
    <tableColumn id="8220" xr3:uid="{728A1B22-8382-444D-86CD-7E987CBB9B14}" name="Column8204" dataDxfId="8312"/>
    <tableColumn id="8221" xr3:uid="{51F7240C-63F3-498C-9BF2-97EFC5F03A60}" name="Column8205" dataDxfId="8311"/>
    <tableColumn id="8222" xr3:uid="{B3027B76-1247-4FA5-B038-DD016584E2F0}" name="Column8206" dataDxfId="8310"/>
    <tableColumn id="8223" xr3:uid="{CE585E73-D3F6-40F8-845E-62EC1C7B3DED}" name="Column8207" dataDxfId="8309"/>
    <tableColumn id="8224" xr3:uid="{3809ED20-22C1-43A1-913C-B4B2E362F7DD}" name="Column8208" dataDxfId="8308"/>
    <tableColumn id="8225" xr3:uid="{F5740D5E-C3E3-4B90-82AC-ACBDA4D975AD}" name="Column8209" dataDxfId="8307"/>
    <tableColumn id="8226" xr3:uid="{363F10B8-83B8-48A1-8D48-267C0A285B5F}" name="Column8210" dataDxfId="8306"/>
    <tableColumn id="8227" xr3:uid="{CE88AF30-F859-4996-9B68-D46E2092EE61}" name="Column8211" dataDxfId="8305"/>
    <tableColumn id="8228" xr3:uid="{2599D627-04CE-43D2-830B-BF0766DD861F}" name="Column8212" dataDxfId="8304"/>
    <tableColumn id="8229" xr3:uid="{00EEFE51-4BBC-4BDF-A243-77B8523A2902}" name="Column8213" dataDxfId="8303"/>
    <tableColumn id="8230" xr3:uid="{A7A7DA15-0294-4DC2-B349-DF62A61D22CB}" name="Column8214" dataDxfId="8302"/>
    <tableColumn id="8231" xr3:uid="{CE701DB6-9488-42E6-9FF1-7705FDE40775}" name="Column8215" dataDxfId="8301"/>
    <tableColumn id="8232" xr3:uid="{E2C8453C-D427-483E-9B1D-F70DBF113BB7}" name="Column8216" dataDxfId="8300"/>
    <tableColumn id="8233" xr3:uid="{D3D7FCC1-E6EE-4F17-B5DF-FDD67A96A7AF}" name="Column8217" dataDxfId="8299"/>
    <tableColumn id="8234" xr3:uid="{460CA7A1-4492-44D5-9259-324F96BBD017}" name="Column8218" dataDxfId="8298"/>
    <tableColumn id="8235" xr3:uid="{2AC32E30-4EBB-4762-B302-4D43CE896C53}" name="Column8219" dataDxfId="8297"/>
    <tableColumn id="8236" xr3:uid="{A3612043-4A79-40C7-BCF2-3A7E71B986F0}" name="Column8220" dataDxfId="8296"/>
    <tableColumn id="8237" xr3:uid="{4AA0847F-F1E2-4331-9175-FA03DEB46746}" name="Column8221" dataDxfId="8295"/>
    <tableColumn id="8238" xr3:uid="{90CAC1A2-B404-4688-9E0B-A11B4B768A8F}" name="Column8222" dataDxfId="8294"/>
    <tableColumn id="8239" xr3:uid="{C4C35565-594F-4E3F-86A2-DCD22097C07B}" name="Column8223" dataDxfId="8293"/>
    <tableColumn id="8240" xr3:uid="{DB61A3E1-9B87-4C93-989B-35395029F3C8}" name="Column8224" dataDxfId="8292"/>
    <tableColumn id="8241" xr3:uid="{96D64AD2-690E-495F-B563-583EECA92AE8}" name="Column8225" dataDxfId="8291"/>
    <tableColumn id="8242" xr3:uid="{E0C4A70A-AB82-4767-AD8F-F30A1C328EC9}" name="Column8226" dataDxfId="8290"/>
    <tableColumn id="8243" xr3:uid="{ACC43847-4BDC-4DE2-8D88-5080F620863E}" name="Column8227" dataDxfId="8289"/>
    <tableColumn id="8244" xr3:uid="{84F979C6-F9F4-45C7-BC92-0ED07EC43746}" name="Column8228" dataDxfId="8288"/>
    <tableColumn id="8245" xr3:uid="{7170087C-029E-42C2-A08F-59F5222D80F0}" name="Column8229" dataDxfId="8287"/>
    <tableColumn id="8246" xr3:uid="{54733233-010C-44AB-95BD-6828EB47A0C5}" name="Column8230" dataDxfId="8286"/>
    <tableColumn id="8247" xr3:uid="{25B97DCB-3EB8-4E4C-B1E8-1467FA79A7C9}" name="Column8231" dataDxfId="8285"/>
    <tableColumn id="8248" xr3:uid="{2FDED400-C626-4855-A880-1D26BB2472B5}" name="Column8232" dataDxfId="8284"/>
    <tableColumn id="8249" xr3:uid="{3D716A86-1912-42A4-99A0-A434E93ED30C}" name="Column8233" dataDxfId="8283"/>
    <tableColumn id="8250" xr3:uid="{CC35A3DA-5766-4346-8E68-94949F3A2BCC}" name="Column8234" dataDxfId="8282"/>
    <tableColumn id="8251" xr3:uid="{430C2BA8-8ECE-4975-AA51-DDA61EE5A6AB}" name="Column8235" dataDxfId="8281"/>
    <tableColumn id="8252" xr3:uid="{738358D9-4D4F-4A07-A204-A6539C5F2A16}" name="Column8236" dataDxfId="8280"/>
    <tableColumn id="8253" xr3:uid="{9158A806-34FC-4244-AD25-F783E837C0E1}" name="Column8237" dataDxfId="8279"/>
    <tableColumn id="8254" xr3:uid="{90CC1B30-C7F8-45C6-B365-BD4D9EE6269C}" name="Column8238" dataDxfId="8278"/>
    <tableColumn id="8255" xr3:uid="{24E08D91-FB3E-4213-BF18-D401F02D7BC5}" name="Column8239" dataDxfId="8277"/>
    <tableColumn id="8256" xr3:uid="{AEB433FB-6E0A-4259-A28F-656D5B1B9946}" name="Column8240" dataDxfId="8276"/>
    <tableColumn id="8257" xr3:uid="{1AEDB0F4-6909-49C4-BCCC-2421F6341ABA}" name="Column8241" dataDxfId="8275"/>
    <tableColumn id="8258" xr3:uid="{5C02F702-FA92-456F-955F-1675CFED2AA9}" name="Column8242" dataDxfId="8274"/>
    <tableColumn id="8259" xr3:uid="{40040033-86FD-495E-BF92-3048F98B8E38}" name="Column8243" dataDxfId="8273"/>
    <tableColumn id="8260" xr3:uid="{585818F0-965E-451E-9D36-A180153CE7BC}" name="Column8244" dataDxfId="8272"/>
    <tableColumn id="8261" xr3:uid="{EC87ADA0-061F-4D47-80B4-3105933FFD0A}" name="Column8245" dataDxfId="8271"/>
    <tableColumn id="8262" xr3:uid="{5426A2F6-5081-48E4-A83F-DF2D70139F49}" name="Column8246" dataDxfId="8270"/>
    <tableColumn id="8263" xr3:uid="{8E332196-7383-4351-907A-27A40D606B7D}" name="Column8247" dataDxfId="8269"/>
    <tableColumn id="8264" xr3:uid="{7F93F721-FE11-48C0-BE59-59F404F68E51}" name="Column8248" dataDxfId="8268"/>
    <tableColumn id="8265" xr3:uid="{7AAA6574-CC5E-474F-8FDC-59A30F37974A}" name="Column8249" dataDxfId="8267"/>
    <tableColumn id="8266" xr3:uid="{A7C91DDC-E111-4BAE-B125-695C09EF74E3}" name="Column8250" dataDxfId="8266"/>
    <tableColumn id="8267" xr3:uid="{78405728-32D4-4532-8A1F-A28C273A3D9F}" name="Column8251" dataDxfId="8265"/>
    <tableColumn id="8268" xr3:uid="{0F6A88E7-1411-4C63-98AE-C2CD3A3E8596}" name="Column8252" dataDxfId="8264"/>
    <tableColumn id="8269" xr3:uid="{A441EA28-E179-46B2-91C1-2FAE9DEFC0A4}" name="Column8253" dataDxfId="8263"/>
    <tableColumn id="8270" xr3:uid="{475D3103-08DF-418C-9C12-1635B611D431}" name="Column8254" dataDxfId="8262"/>
    <tableColumn id="8271" xr3:uid="{2463B131-34A4-4E37-B2AB-211285E73F71}" name="Column8255" dataDxfId="8261"/>
    <tableColumn id="8272" xr3:uid="{BD7D0E86-BF35-4365-A663-0C684F0BC3CF}" name="Column8256" dataDxfId="8260"/>
    <tableColumn id="8273" xr3:uid="{9DB4A635-48CC-41A1-BBFF-FD7A2C20F459}" name="Column8257" dataDxfId="8259"/>
    <tableColumn id="8274" xr3:uid="{EC99A137-3759-4BAF-8837-427E47D3355E}" name="Column8258" dataDxfId="8258"/>
    <tableColumn id="8275" xr3:uid="{EFE95B1F-AE4F-41A1-85A2-6CE6E03CA53B}" name="Column8259" dataDxfId="8257"/>
    <tableColumn id="8276" xr3:uid="{3A9A6D1F-0872-4B61-80C7-49D8F54819E8}" name="Column8260" dataDxfId="8256"/>
    <tableColumn id="8277" xr3:uid="{657E0CE0-C11B-4295-B8BC-1D0E4FF54584}" name="Column8261" dataDxfId="8255"/>
    <tableColumn id="8278" xr3:uid="{620D903E-7B64-4099-862E-B1456F9A630A}" name="Column8262" dataDxfId="8254"/>
    <tableColumn id="8279" xr3:uid="{AF6908A6-8DDC-4F0D-B2C6-403EE40AA6F8}" name="Column8263" dataDxfId="8253"/>
    <tableColumn id="8280" xr3:uid="{FCA2D8C0-133C-4B14-AD9D-F4DB02AF596C}" name="Column8264" dataDxfId="8252"/>
    <tableColumn id="8281" xr3:uid="{C169EBC9-0F1B-48F9-A7F2-44F0E6E61C5F}" name="Column8265" dataDxfId="8251"/>
    <tableColumn id="8282" xr3:uid="{40C34223-1F0B-445D-8EE4-A7AAF26AAE6A}" name="Column8266" dataDxfId="8250"/>
    <tableColumn id="8283" xr3:uid="{5AD2CA9F-5B80-4D4F-911E-D8CC6E380B78}" name="Column8267" dataDxfId="8249"/>
    <tableColumn id="8284" xr3:uid="{7BC9DB4C-0EEE-4525-8832-9FDD1D79E527}" name="Column8268" dataDxfId="8248"/>
    <tableColumn id="8285" xr3:uid="{E5697127-9702-4A9B-936E-77D40C484F03}" name="Column8269" dataDxfId="8247"/>
    <tableColumn id="8286" xr3:uid="{77E07B38-D93F-4367-81A0-2A0D79178910}" name="Column8270" dataDxfId="8246"/>
    <tableColumn id="8287" xr3:uid="{80A8F601-D037-47A6-91EF-90C17DC54131}" name="Column8271" dataDxfId="8245"/>
    <tableColumn id="8288" xr3:uid="{B757E115-82EE-4729-AB70-A7B9CEBC763D}" name="Column8272" dataDxfId="8244"/>
    <tableColumn id="8289" xr3:uid="{EDF8DF7E-77DC-49DB-804A-4A7A8A21024A}" name="Column8273" dataDxfId="8243"/>
    <tableColumn id="8290" xr3:uid="{9672858A-9ED9-446D-827D-10AFFA495CA6}" name="Column8274" dataDxfId="8242"/>
    <tableColumn id="8291" xr3:uid="{FBFCAC41-C727-49EE-960C-6B4E99299819}" name="Column8275" dataDxfId="8241"/>
    <tableColumn id="8292" xr3:uid="{2D479EBE-E7C9-46BB-B082-DE6C9A26DBA4}" name="Column8276" dataDxfId="8240"/>
    <tableColumn id="8293" xr3:uid="{400EAEB4-8E9A-4ACE-B91F-76D7DE1042BB}" name="Column8277" dataDxfId="8239"/>
    <tableColumn id="8294" xr3:uid="{2B3BD3A4-7D53-4628-816A-D193EA15C76A}" name="Column8278" dataDxfId="8238"/>
    <tableColumn id="8295" xr3:uid="{0480F919-4A86-4ADD-8DC6-E6AD40351ACF}" name="Column8279" dataDxfId="8237"/>
    <tableColumn id="8296" xr3:uid="{6F53F3ED-A0CA-4F63-A479-A9ADD9FE911E}" name="Column8280" dataDxfId="8236"/>
    <tableColumn id="8297" xr3:uid="{1B673C89-8A80-4C01-8CD4-41AE5E515D23}" name="Column8281" dataDxfId="8235"/>
    <tableColumn id="8298" xr3:uid="{226EFE85-3EAD-4A88-883A-1F481D446937}" name="Column8282" dataDxfId="8234"/>
    <tableColumn id="8299" xr3:uid="{73F9B385-4CC0-48F0-AB31-96B32897E0D2}" name="Column8283" dataDxfId="8233"/>
    <tableColumn id="8300" xr3:uid="{E7687CB6-45A3-4AC3-8656-6D326DAA4AB7}" name="Column8284" dataDxfId="8232"/>
    <tableColumn id="8301" xr3:uid="{4E043BF2-2D80-40A4-A498-B44F41DE285F}" name="Column8285" dataDxfId="8231"/>
    <tableColumn id="8302" xr3:uid="{902C9EF4-159F-4EFC-AD4F-76DCAF46F1DD}" name="Column8286" dataDxfId="8230"/>
    <tableColumn id="8303" xr3:uid="{BD872D54-790B-48E5-A352-76D89079DE01}" name="Column8287" dataDxfId="8229"/>
    <tableColumn id="8304" xr3:uid="{FB745081-C3E0-40EC-B3A0-E779A38D5F37}" name="Column8288" dataDxfId="8228"/>
    <tableColumn id="8305" xr3:uid="{DDE31594-7148-4EDB-80AE-A67850517DBC}" name="Column8289" dataDxfId="8227"/>
    <tableColumn id="8306" xr3:uid="{707CFCC1-240F-4BCB-B6C4-50BC33F3314A}" name="Column8290" dataDxfId="8226"/>
    <tableColumn id="8307" xr3:uid="{0732E055-11D9-4616-8A37-F745F0215D7D}" name="Column8291" dataDxfId="8225"/>
    <tableColumn id="8308" xr3:uid="{94E8A4AA-B6B7-4120-96D9-6554E08443D4}" name="Column8292" dataDxfId="8224"/>
    <tableColumn id="8309" xr3:uid="{8E7F263F-43DF-4824-8580-ED049B743796}" name="Column8293" dataDxfId="8223"/>
    <tableColumn id="8310" xr3:uid="{C971C33B-DCAF-411E-B041-3595C0587449}" name="Column8294" dataDxfId="8222"/>
    <tableColumn id="8311" xr3:uid="{3CC48ADE-D6F5-4056-847A-552C41E6E6E6}" name="Column8295" dataDxfId="8221"/>
    <tableColumn id="8312" xr3:uid="{E89DC4E3-381B-41AB-A604-D8D492F5E8FF}" name="Column8296" dataDxfId="8220"/>
    <tableColumn id="8313" xr3:uid="{B89B20BE-B791-4068-AAB7-A96A3890DF10}" name="Column8297" dataDxfId="8219"/>
    <tableColumn id="8314" xr3:uid="{3393AC02-E485-42A0-AC56-2DCF17DF54EB}" name="Column8298" dataDxfId="8218"/>
    <tableColumn id="8315" xr3:uid="{F6EAEB3D-AB79-47C9-AF4B-59C6537E5C3F}" name="Column8299" dataDxfId="8217"/>
    <tableColumn id="8316" xr3:uid="{82BF5659-9358-48B2-99ED-48027795E913}" name="Column8300" dataDxfId="8216"/>
    <tableColumn id="8317" xr3:uid="{27170701-A1F5-4B62-8845-3A3184513711}" name="Column8301" dataDxfId="8215"/>
    <tableColumn id="8318" xr3:uid="{16123F95-500F-4B0B-AA3F-AE18797395E7}" name="Column8302" dataDxfId="8214"/>
    <tableColumn id="8319" xr3:uid="{145D123A-16A0-4052-9091-46794A295255}" name="Column8303" dataDxfId="8213"/>
    <tableColumn id="8320" xr3:uid="{2AA5079C-3783-4154-B639-CD9A2D2446D9}" name="Column8304" dataDxfId="8212"/>
    <tableColumn id="8321" xr3:uid="{B08AA77B-AAD4-45C5-8F69-0F7872EE1E23}" name="Column8305" dataDxfId="8211"/>
    <tableColumn id="8322" xr3:uid="{2D0E8D95-6D4A-47D3-BC8A-BB1B9913DF46}" name="Column8306" dataDxfId="8210"/>
    <tableColumn id="8323" xr3:uid="{1C9E5183-0760-4B8E-8345-3316977483EF}" name="Column8307" dataDxfId="8209"/>
    <tableColumn id="8324" xr3:uid="{33C9BEF1-C5C8-45FD-967A-94DB74397458}" name="Column8308" dataDxfId="8208"/>
    <tableColumn id="8325" xr3:uid="{2E97EC37-67B8-4DFA-9A8B-93B3E67CB8A7}" name="Column8309" dataDxfId="8207"/>
    <tableColumn id="8326" xr3:uid="{A37E1640-8C08-42B0-B53E-A6751901DF54}" name="Column8310" dataDxfId="8206"/>
    <tableColumn id="8327" xr3:uid="{354805C8-0019-444C-9A23-C3A2859A393E}" name="Column8311" dataDxfId="8205"/>
    <tableColumn id="8328" xr3:uid="{8EAF7DCB-199C-4E6A-8CBD-2E49A53AEA31}" name="Column8312" dataDxfId="8204"/>
    <tableColumn id="8329" xr3:uid="{A3F9A4A3-11BB-43D6-B972-BB9029936BAF}" name="Column8313" dataDxfId="8203"/>
    <tableColumn id="8330" xr3:uid="{8392FD0B-9347-42D3-BB88-223C8CF04603}" name="Column8314" dataDxfId="8202"/>
    <tableColumn id="8331" xr3:uid="{A1B843EC-4B8B-49D2-904A-026872D0D0AE}" name="Column8315" dataDxfId="8201"/>
    <tableColumn id="8332" xr3:uid="{1C58D356-9A6E-4C18-B28D-DE40A14C457F}" name="Column8316" dataDxfId="8200"/>
    <tableColumn id="8333" xr3:uid="{C5080B4C-128C-45D2-8412-A02365EAD74F}" name="Column8317" dataDxfId="8199"/>
    <tableColumn id="8334" xr3:uid="{4966CE55-66E1-4AE6-8ECC-53B0F62A4E2E}" name="Column8318" dataDxfId="8198"/>
    <tableColumn id="8335" xr3:uid="{BFB8F876-1554-4682-8694-BF88F241C392}" name="Column8319" dataDxfId="8197"/>
    <tableColumn id="8336" xr3:uid="{453390C9-9293-4D0D-A8FC-3E78E520832D}" name="Column8320" dataDxfId="8196"/>
    <tableColumn id="8337" xr3:uid="{DD4E58BA-03FF-4230-B611-8664EC33D37D}" name="Column8321" dataDxfId="8195"/>
    <tableColumn id="8338" xr3:uid="{B2318E04-67F4-4650-8137-B303EF1725BC}" name="Column8322" dataDxfId="8194"/>
    <tableColumn id="8339" xr3:uid="{B579C034-6696-4802-9D76-5C5A18D74A6E}" name="Column8323" dataDxfId="8193"/>
    <tableColumn id="8340" xr3:uid="{347D3F07-7219-49E2-AA7B-3521F864C7D4}" name="Column8324" dataDxfId="8192"/>
    <tableColumn id="8341" xr3:uid="{E0C2D119-3F02-4A0B-988B-16E098C2D7C6}" name="Column8325" dataDxfId="8191"/>
    <tableColumn id="8342" xr3:uid="{9BC09232-6D5F-44B5-BE86-E9510513F32E}" name="Column8326" dataDxfId="8190"/>
    <tableColumn id="8343" xr3:uid="{472A68BA-9E24-411A-9E28-523F9397DF2D}" name="Column8327" dataDxfId="8189"/>
    <tableColumn id="8344" xr3:uid="{A2166875-E8D2-4F48-874E-F0BFFCAE671D}" name="Column8328" dataDxfId="8188"/>
    <tableColumn id="8345" xr3:uid="{C6381892-C11D-4EEA-A9AD-D17FF2AD3186}" name="Column8329" dataDxfId="8187"/>
    <tableColumn id="8346" xr3:uid="{83156804-0271-412F-99FC-71DCE2E47FBE}" name="Column8330" dataDxfId="8186"/>
    <tableColumn id="8347" xr3:uid="{F043925C-7BE6-4010-B847-54703B4DD05B}" name="Column8331" dataDxfId="8185"/>
    <tableColumn id="8348" xr3:uid="{5AD298B7-AD6C-4DF1-8B49-AA44A41E422D}" name="Column8332" dataDxfId="8184"/>
    <tableColumn id="8349" xr3:uid="{13E82927-F68B-4210-9378-47755EA617DC}" name="Column8333" dataDxfId="8183"/>
    <tableColumn id="8350" xr3:uid="{511B5A55-D110-4252-B2CB-8B68239C8778}" name="Column8334" dataDxfId="8182"/>
    <tableColumn id="8351" xr3:uid="{C2C9A950-173E-4D5D-AC46-3FAF69BE469D}" name="Column8335" dataDxfId="8181"/>
    <tableColumn id="8352" xr3:uid="{84E914ED-CDCD-487D-B802-CA87E913E8F6}" name="Column8336" dataDxfId="8180"/>
    <tableColumn id="8353" xr3:uid="{293C2CFB-BAAE-4293-8871-57FB59873DB8}" name="Column8337" dataDxfId="8179"/>
    <tableColumn id="8354" xr3:uid="{C6957F25-AEAD-4B4B-84CE-04801BB57A41}" name="Column8338" dataDxfId="8178"/>
    <tableColumn id="8355" xr3:uid="{CE17596B-1F37-473D-9EEE-5934BEA1C8FE}" name="Column8339" dataDxfId="8177"/>
    <tableColumn id="8356" xr3:uid="{76ABA446-83F4-49FC-BAEA-12A3C1B3A309}" name="Column8340" dataDxfId="8176"/>
    <tableColumn id="8357" xr3:uid="{09D4ED44-C02F-4CA2-89D8-8D0B000C44B6}" name="Column8341" dataDxfId="8175"/>
    <tableColumn id="8358" xr3:uid="{B63830E9-A2B6-4417-9068-632D7EDECD32}" name="Column8342" dataDxfId="8174"/>
    <tableColumn id="8359" xr3:uid="{1FBBF5DC-41A4-4DB8-A498-5C05C23D9FF5}" name="Column8343" dataDxfId="8173"/>
    <tableColumn id="8360" xr3:uid="{C770B9A4-EC08-42B8-BEF4-2DA375A23602}" name="Column8344" dataDxfId="8172"/>
    <tableColumn id="8361" xr3:uid="{55A0C322-2F5F-475D-95AA-732B8C732AD8}" name="Column8345" dataDxfId="8171"/>
    <tableColumn id="8362" xr3:uid="{3943D488-779E-43EF-9741-4B0491D35575}" name="Column8346" dataDxfId="8170"/>
    <tableColumn id="8363" xr3:uid="{D7994689-05AD-4B2C-AECD-128DE4918249}" name="Column8347" dataDxfId="8169"/>
    <tableColumn id="8364" xr3:uid="{C251EE60-29C2-4974-8CC8-FD0F94A8DD0E}" name="Column8348" dataDxfId="8168"/>
    <tableColumn id="8365" xr3:uid="{B889E32B-A494-4C09-A957-4801B7EB66F4}" name="Column8349" dataDxfId="8167"/>
    <tableColumn id="8366" xr3:uid="{B51A79A3-CDCC-45CB-BE24-FFCD8FC882E0}" name="Column8350" dataDxfId="8166"/>
    <tableColumn id="8367" xr3:uid="{1AF929E7-1C67-4C81-8A97-FF0DB071BD9C}" name="Column8351" dataDxfId="8165"/>
    <tableColumn id="8368" xr3:uid="{AC634F01-0CDE-44C3-8DEE-3DA50A772C95}" name="Column8352" dataDxfId="8164"/>
    <tableColumn id="8369" xr3:uid="{EE2DBD02-9112-4C00-BDCD-3F32932828AB}" name="Column8353" dataDxfId="8163"/>
    <tableColumn id="8370" xr3:uid="{8509E8BF-7865-46E0-940F-1B6430E8D2A8}" name="Column8354" dataDxfId="8162"/>
    <tableColumn id="8371" xr3:uid="{AA695250-5B93-41AA-B67A-94082ACCC4B0}" name="Column8355" dataDxfId="8161"/>
    <tableColumn id="8372" xr3:uid="{E4C2E4D3-F903-4798-82C0-701F9C12C983}" name="Column8356" dataDxfId="8160"/>
    <tableColumn id="8373" xr3:uid="{14D02134-191F-49D8-B573-A20A3E731390}" name="Column8357" dataDxfId="8159"/>
    <tableColumn id="8374" xr3:uid="{EECDC052-4308-4A64-B287-B711EDE141C0}" name="Column8358" dataDxfId="8158"/>
    <tableColumn id="8375" xr3:uid="{82BCE107-02D9-464A-87F4-665EDE01E866}" name="Column8359" dataDxfId="8157"/>
    <tableColumn id="8376" xr3:uid="{C00CFE66-93A6-47A0-A190-04A52AD4804D}" name="Column8360" dataDxfId="8156"/>
    <tableColumn id="8377" xr3:uid="{F6F8F12C-F766-4CDA-BAC6-F5D8C4533FA5}" name="Column8361" dataDxfId="8155"/>
    <tableColumn id="8378" xr3:uid="{5F926524-0CBD-46BF-9EA7-EBA23C5FFD78}" name="Column8362" dataDxfId="8154"/>
    <tableColumn id="8379" xr3:uid="{54483E7A-63FC-438D-8AAA-7F6D6DCB91A0}" name="Column8363" dataDxfId="8153"/>
    <tableColumn id="8380" xr3:uid="{551AB857-098D-4D29-AB54-863838E38D11}" name="Column8364" dataDxfId="8152"/>
    <tableColumn id="8381" xr3:uid="{61C5A400-A480-45A5-90BD-F780A8B4C47A}" name="Column8365" dataDxfId="8151"/>
    <tableColumn id="8382" xr3:uid="{B9D027B6-84EF-4EAC-B760-2334E52C4998}" name="Column8366" dataDxfId="8150"/>
    <tableColumn id="8383" xr3:uid="{EFFEAB21-ED24-4CBC-AF63-0631612FCF3D}" name="Column8367" dataDxfId="8149"/>
    <tableColumn id="8384" xr3:uid="{C49477E9-0CD6-44CD-A8E2-ABD4AFA1A613}" name="Column8368" dataDxfId="8148"/>
    <tableColumn id="8385" xr3:uid="{742923D5-2F00-476E-B667-8C17A61FCA7C}" name="Column8369" dataDxfId="8147"/>
    <tableColumn id="8386" xr3:uid="{438EA2CD-3FD0-4E4C-AD6D-38DFC8EC0C15}" name="Column8370" dataDxfId="8146"/>
    <tableColumn id="8387" xr3:uid="{9A73E5E7-8528-47A7-8B3A-6B45AFCBFC0D}" name="Column8371" dataDxfId="8145"/>
    <tableColumn id="8388" xr3:uid="{7FF2C38B-D3C5-4357-AA0C-7CDA3355343A}" name="Column8372" dataDxfId="8144"/>
    <tableColumn id="8389" xr3:uid="{40B1278E-C28C-44D5-A6F0-DDFB2E85540B}" name="Column8373" dataDxfId="8143"/>
    <tableColumn id="8390" xr3:uid="{FE6CF8CD-98AA-4C3B-AF27-3213575D2A71}" name="Column8374" dataDxfId="8142"/>
    <tableColumn id="8391" xr3:uid="{1C9C8A15-C22D-4018-89D3-69230A02D2AA}" name="Column8375" dataDxfId="8141"/>
    <tableColumn id="8392" xr3:uid="{FC150314-C956-4B61-A2DF-0ADD1013C99F}" name="Column8376" dataDxfId="8140"/>
    <tableColumn id="8393" xr3:uid="{AA58322E-1868-4041-8A1B-697465B779CE}" name="Column8377" dataDxfId="8139"/>
    <tableColumn id="8394" xr3:uid="{7FABD0EB-62DD-41EC-8CEA-789568899CBE}" name="Column8378" dataDxfId="8138"/>
    <tableColumn id="8395" xr3:uid="{42B10266-D07C-4F32-8313-397108799203}" name="Column8379" dataDxfId="8137"/>
    <tableColumn id="8396" xr3:uid="{46F27BA3-B036-4B20-ADFA-15877DF9F5CB}" name="Column8380" dataDxfId="8136"/>
    <tableColumn id="8397" xr3:uid="{91ABF444-EB84-4565-ADB8-148EFE979095}" name="Column8381" dataDxfId="8135"/>
    <tableColumn id="8398" xr3:uid="{DE6C0700-1BBD-4798-906F-56166BEFE358}" name="Column8382" dataDxfId="8134"/>
    <tableColumn id="8399" xr3:uid="{5E265A3B-5A3F-4339-AA32-FFF640156B71}" name="Column8383" dataDxfId="8133"/>
    <tableColumn id="8400" xr3:uid="{6BAED550-B378-4FBE-9F0B-9BA01D595EFF}" name="Column8384" dataDxfId="8132"/>
    <tableColumn id="8401" xr3:uid="{045999AD-C4C6-4433-8909-AC2EB5E8D6EE}" name="Column8385" dataDxfId="8131"/>
    <tableColumn id="8402" xr3:uid="{EA7B72C3-9B29-4F84-ACB6-986817EE9ECF}" name="Column8386" dataDxfId="8130"/>
    <tableColumn id="8403" xr3:uid="{A41778AF-9D5B-4C89-A291-BA85F3533970}" name="Column8387" dataDxfId="8129"/>
    <tableColumn id="8404" xr3:uid="{59FE6136-DF74-4BBE-947B-C52544674AF3}" name="Column8388" dataDxfId="8128"/>
    <tableColumn id="8405" xr3:uid="{D38C8237-7030-4280-87CE-0FEAE8F13B9F}" name="Column8389" dataDxfId="8127"/>
    <tableColumn id="8406" xr3:uid="{C0BEDA7D-7803-4C83-884E-CE16D75C042E}" name="Column8390" dataDxfId="8126"/>
    <tableColumn id="8407" xr3:uid="{3B607EAB-27F0-4222-955C-08CDA4F35FE3}" name="Column8391" dataDxfId="8125"/>
    <tableColumn id="8408" xr3:uid="{CBAF672D-75C7-407A-94C3-C0D15E71ABBD}" name="Column8392" dataDxfId="8124"/>
    <tableColumn id="8409" xr3:uid="{DA81A215-F6C1-4C4A-8E4E-2F7B5F626B4A}" name="Column8393" dataDxfId="8123"/>
    <tableColumn id="8410" xr3:uid="{0D7CD8BB-7A96-4EAA-B775-F8639E495F76}" name="Column8394" dataDxfId="8122"/>
    <tableColumn id="8411" xr3:uid="{DA5FC316-523F-46AD-9333-36CB31BC004E}" name="Column8395" dataDxfId="8121"/>
    <tableColumn id="8412" xr3:uid="{42AE8ACC-B8E6-425C-894C-5FFD03CF42E2}" name="Column8396" dataDxfId="8120"/>
    <tableColumn id="8413" xr3:uid="{9B70BFA2-0B2E-4DE9-83BD-5C015D94E9A6}" name="Column8397" dataDxfId="8119"/>
    <tableColumn id="8414" xr3:uid="{CFA3479F-6AA1-4D62-AC47-7D8E0FA048F9}" name="Column8398" dataDxfId="8118"/>
    <tableColumn id="8415" xr3:uid="{6729D19C-B5E4-45A4-9365-CBF78A67EF13}" name="Column8399" dataDxfId="8117"/>
    <tableColumn id="8416" xr3:uid="{D3CBB81B-D215-4FA7-88CF-C1257739D18A}" name="Column8400" dataDxfId="8116"/>
    <tableColumn id="8417" xr3:uid="{F9AD95AD-0DDD-4DBB-8C66-95A82907C01F}" name="Column8401" dataDxfId="8115"/>
    <tableColumn id="8418" xr3:uid="{95AA0038-AB0E-4FA6-B53A-89DC76E74E0E}" name="Column8402" dataDxfId="8114"/>
    <tableColumn id="8419" xr3:uid="{33501F39-E9F4-4584-9C3D-D42C440A0980}" name="Column8403" dataDxfId="8113"/>
    <tableColumn id="8420" xr3:uid="{7BEA77EB-F433-427F-A45E-1AB14D70EBEF}" name="Column8404" dataDxfId="8112"/>
    <tableColumn id="8421" xr3:uid="{8C815D02-5742-4C3D-8A68-98C17DC0A0DF}" name="Column8405" dataDxfId="8111"/>
    <tableColumn id="8422" xr3:uid="{850EDB71-2843-4014-9D2B-5AA7FFAD5AEA}" name="Column8406" dataDxfId="8110"/>
    <tableColumn id="8423" xr3:uid="{A2D1FE8F-5661-41F9-9BD7-07C4FB3A6DD3}" name="Column8407" dataDxfId="8109"/>
    <tableColumn id="8424" xr3:uid="{D0ED812D-9429-45E2-AAF6-5854C09EB9F2}" name="Column8408" dataDxfId="8108"/>
    <tableColumn id="8425" xr3:uid="{746B9718-D717-40A3-B3E1-020229F1DE58}" name="Column8409" dataDxfId="8107"/>
    <tableColumn id="8426" xr3:uid="{9BD790D7-DCA9-4DE1-9B45-CFF2CD47EB9C}" name="Column8410" dataDxfId="8106"/>
    <tableColumn id="8427" xr3:uid="{BC79DF28-2B11-45E3-9323-41BBA992DFE0}" name="Column8411" dataDxfId="8105"/>
    <tableColumn id="8428" xr3:uid="{7A58B6F2-6532-439E-8D06-728306A33025}" name="Column8412" dataDxfId="8104"/>
    <tableColumn id="8429" xr3:uid="{35C6261B-BE85-48A3-B9A3-FB9D8AB7A990}" name="Column8413" dataDxfId="8103"/>
    <tableColumn id="8430" xr3:uid="{4139B2D9-31E4-4A6D-AA4B-5A6E9A45AAEA}" name="Column8414" dataDxfId="8102"/>
    <tableColumn id="8431" xr3:uid="{AD10EBB6-8E00-4FCC-92BD-3DF1D70883DD}" name="Column8415" dataDxfId="8101"/>
    <tableColumn id="8432" xr3:uid="{F74DC364-92F3-4F1C-BB57-843B214C8CB6}" name="Column8416" dataDxfId="8100"/>
    <tableColumn id="8433" xr3:uid="{8FD52E22-5223-444B-B1B2-7BD94357EAAC}" name="Column8417" dataDxfId="8099"/>
    <tableColumn id="8434" xr3:uid="{21D691DC-4B08-4ADB-A860-CABD0AB3F727}" name="Column8418" dataDxfId="8098"/>
    <tableColumn id="8435" xr3:uid="{06264746-8859-4AF9-8219-6A4EDC6C8DE7}" name="Column8419" dataDxfId="8097"/>
    <tableColumn id="8436" xr3:uid="{AAC45BC4-BABB-443E-827F-21BBAD5DF034}" name="Column8420" dataDxfId="8096"/>
    <tableColumn id="8437" xr3:uid="{25E6F14E-A5AA-489F-B6A0-EF4F5EE765BB}" name="Column8421" dataDxfId="8095"/>
    <tableColumn id="8438" xr3:uid="{AE0321ED-1B4A-4CA6-974E-61B1BFC42319}" name="Column8422" dataDxfId="8094"/>
    <tableColumn id="8439" xr3:uid="{9B931EF8-474C-455E-9C51-525B62897564}" name="Column8423" dataDxfId="8093"/>
    <tableColumn id="8440" xr3:uid="{FA9421E9-07AB-496B-AC6D-73F7E662883B}" name="Column8424" dataDxfId="8092"/>
    <tableColumn id="8441" xr3:uid="{BA88B9AD-F757-4870-84FC-8A1EFBAEA7DC}" name="Column8425" dataDxfId="8091"/>
    <tableColumn id="8442" xr3:uid="{9821263E-6AD0-4808-A3E1-F581C3F723B2}" name="Column8426" dataDxfId="8090"/>
    <tableColumn id="8443" xr3:uid="{A23710D3-4753-4CA0-8678-BE104F35D6AD}" name="Column8427" dataDxfId="8089"/>
    <tableColumn id="8444" xr3:uid="{0AFAF9DA-2F67-4F6F-BE36-0C4A15CB3754}" name="Column8428" dataDxfId="8088"/>
    <tableColumn id="8445" xr3:uid="{19083E17-F675-43DD-BBCB-6B2A1EF494EF}" name="Column8429" dataDxfId="8087"/>
    <tableColumn id="8446" xr3:uid="{B0811C56-65B5-4B6A-93B0-600DBBCC425C}" name="Column8430" dataDxfId="8086"/>
    <tableColumn id="8447" xr3:uid="{B29607BD-005D-4FEC-AB72-D4EF2DBDD64A}" name="Column8431" dataDxfId="8085"/>
    <tableColumn id="8448" xr3:uid="{41160210-C34A-4566-8C45-8849F0250853}" name="Column8432" dataDxfId="8084"/>
    <tableColumn id="8449" xr3:uid="{307A7380-4458-439B-9798-CB4FC73DE79D}" name="Column8433" dataDxfId="8083"/>
    <tableColumn id="8450" xr3:uid="{3CD82D87-8335-449A-84D2-7E0C58D7F3E3}" name="Column8434" dataDxfId="8082"/>
    <tableColumn id="8451" xr3:uid="{5ECFAE0B-6920-4510-90DE-C4EED2EE5653}" name="Column8435" dataDxfId="8081"/>
    <tableColumn id="8452" xr3:uid="{77EF6EF0-5CB4-4BD5-89BA-7A3E9DEB80FD}" name="Column8436" dataDxfId="8080"/>
    <tableColumn id="8453" xr3:uid="{B54327BF-0E03-485A-9B3F-63EFB8E0BE2D}" name="Column8437" dataDxfId="8079"/>
    <tableColumn id="8454" xr3:uid="{80FCC764-ED04-403B-B090-BF84E6EFF719}" name="Column8438" dataDxfId="8078"/>
    <tableColumn id="8455" xr3:uid="{BD955230-A986-411B-B17C-BE6C2C88FABD}" name="Column8439" dataDxfId="8077"/>
    <tableColumn id="8456" xr3:uid="{85469AD2-FD8A-4ABB-93B4-E1259B52A91B}" name="Column8440" dataDxfId="8076"/>
    <tableColumn id="8457" xr3:uid="{1CCE1F21-0A84-4F02-85ED-BD1CC425FBF8}" name="Column8441" dataDxfId="8075"/>
    <tableColumn id="8458" xr3:uid="{7BBB5F8B-DF88-4948-A2B4-B82F060D7C49}" name="Column8442" dataDxfId="8074"/>
    <tableColumn id="8459" xr3:uid="{2E17F7AB-1612-409F-817C-C2E9D8887235}" name="Column8443" dataDxfId="8073"/>
    <tableColumn id="8460" xr3:uid="{A58932C4-265F-41A9-9134-E8DB9124E005}" name="Column8444" dataDxfId="8072"/>
    <tableColumn id="8461" xr3:uid="{420DE890-FE50-4368-89DA-BE9D0FD1F361}" name="Column8445" dataDxfId="8071"/>
    <tableColumn id="8462" xr3:uid="{BE93774B-6AEE-45C3-9EDF-8D756054B6F2}" name="Column8446" dataDxfId="8070"/>
    <tableColumn id="8463" xr3:uid="{8F6A8050-B0CE-4906-A4BA-AEC364868717}" name="Column8447" dataDxfId="8069"/>
    <tableColumn id="8464" xr3:uid="{67BBEE63-A1AA-423E-A01C-EE62A72A90A6}" name="Column8448" dataDxfId="8068"/>
    <tableColumn id="8465" xr3:uid="{79E0BD25-F502-4B45-8842-063C8BED3351}" name="Column8449" dataDxfId="8067"/>
    <tableColumn id="8466" xr3:uid="{A2E29545-0196-4EAD-A80B-4D9EA9ADA688}" name="Column8450" dataDxfId="8066"/>
    <tableColumn id="8467" xr3:uid="{3B0F6B87-7445-4D41-BCAA-D221BA12F495}" name="Column8451" dataDxfId="8065"/>
    <tableColumn id="8468" xr3:uid="{0D56D5B0-40B6-49EB-90E9-658A84E0EC22}" name="Column8452" dataDxfId="8064"/>
    <tableColumn id="8469" xr3:uid="{23C08808-B715-4A74-ABB8-579DEC022756}" name="Column8453" dataDxfId="8063"/>
    <tableColumn id="8470" xr3:uid="{D1A4D3A4-B133-4B76-92C7-7EACD95E03C6}" name="Column8454" dataDxfId="8062"/>
    <tableColumn id="8471" xr3:uid="{CB18B30A-CE0B-4B06-ADD9-437FF669BE88}" name="Column8455" dataDxfId="8061"/>
    <tableColumn id="8472" xr3:uid="{84A98AB7-9350-46AC-AF96-813AEA21930A}" name="Column8456" dataDxfId="8060"/>
    <tableColumn id="8473" xr3:uid="{6538B13B-C651-45C1-80FA-4CECA8A1D1C0}" name="Column8457" dataDxfId="8059"/>
    <tableColumn id="8474" xr3:uid="{F14CCE31-5270-444E-9E1C-EFE86940C357}" name="Column8458" dataDxfId="8058"/>
    <tableColumn id="8475" xr3:uid="{A55AA2F8-48DD-414D-B5D1-248815E48F64}" name="Column8459" dataDxfId="8057"/>
    <tableColumn id="8476" xr3:uid="{FF34E260-0396-4121-AE80-25ED48CACCB6}" name="Column8460" dataDxfId="8056"/>
    <tableColumn id="8477" xr3:uid="{89979A77-194C-4989-8CF3-A5BD94FD5FAF}" name="Column8461" dataDxfId="8055"/>
    <tableColumn id="8478" xr3:uid="{324CB0E3-5406-414F-AA40-878C4720FB1B}" name="Column8462" dataDxfId="8054"/>
    <tableColumn id="8479" xr3:uid="{0DA1E7F1-3CBA-478E-9E20-C993D6FA2AE5}" name="Column8463" dataDxfId="8053"/>
    <tableColumn id="8480" xr3:uid="{31985BAC-AE09-4BE3-B513-822C5DEDBF6E}" name="Column8464" dataDxfId="8052"/>
    <tableColumn id="8481" xr3:uid="{662EC598-5C64-4834-9856-8C740131DC90}" name="Column8465" dataDxfId="8051"/>
    <tableColumn id="8482" xr3:uid="{202B3FD6-D284-462E-A005-7B19C4F25A6C}" name="Column8466" dataDxfId="8050"/>
    <tableColumn id="8483" xr3:uid="{468016C5-7E81-46D0-BA09-D733D36987CD}" name="Column8467" dataDxfId="8049"/>
    <tableColumn id="8484" xr3:uid="{907B834D-AA7A-4A26-86A9-93C6C2F2669C}" name="Column8468" dataDxfId="8048"/>
    <tableColumn id="8485" xr3:uid="{815E7DC8-EC05-4EAD-86A6-D0B51EDCF4B7}" name="Column8469" dataDxfId="8047"/>
    <tableColumn id="8486" xr3:uid="{02BE1E8E-8867-4F6E-91EC-EEDE62DD34FF}" name="Column8470" dataDxfId="8046"/>
    <tableColumn id="8487" xr3:uid="{43684FE9-3884-4840-934F-55F3DAD350EC}" name="Column8471" dataDxfId="8045"/>
    <tableColumn id="8488" xr3:uid="{DCB917F6-A57C-4F6D-85D1-3FB5BF531BFC}" name="Column8472" dataDxfId="8044"/>
    <tableColumn id="8489" xr3:uid="{CCDE6366-4A59-4424-BEA4-72EA461674DB}" name="Column8473" dataDxfId="8043"/>
    <tableColumn id="8490" xr3:uid="{2A21FCAE-6684-4FF7-A79D-6E4E1D813B3F}" name="Column8474" dataDxfId="8042"/>
    <tableColumn id="8491" xr3:uid="{4C93024F-6D93-44AB-9B68-B9F908938D1B}" name="Column8475" dataDxfId="8041"/>
    <tableColumn id="8492" xr3:uid="{F7B88FCD-A0D0-4442-9018-E9E60D5009DD}" name="Column8476" dataDxfId="8040"/>
    <tableColumn id="8493" xr3:uid="{119D8CAE-005E-4BD2-9FE0-4724B23C34BE}" name="Column8477" dataDxfId="8039"/>
    <tableColumn id="8494" xr3:uid="{F6C8C942-D30D-4FD8-960B-B870CB8D8C59}" name="Column8478" dataDxfId="8038"/>
    <tableColumn id="8495" xr3:uid="{C0D16C2D-2E42-40BB-9DF2-92478A46EB1C}" name="Column8479" dataDxfId="8037"/>
    <tableColumn id="8496" xr3:uid="{6F34AD89-400C-44FF-BEDD-0C362DEBABDB}" name="Column8480" dataDxfId="8036"/>
    <tableColumn id="8497" xr3:uid="{1D23FD6F-E285-4363-9CB9-4FE3B81FACC6}" name="Column8481" dataDxfId="8035"/>
    <tableColumn id="8498" xr3:uid="{71D77E25-8174-4043-9A30-301724477A4F}" name="Column8482" dataDxfId="8034"/>
    <tableColumn id="8499" xr3:uid="{EFC8AFCE-C358-44E1-9F88-737694214F28}" name="Column8483" dataDxfId="8033"/>
    <tableColumn id="8500" xr3:uid="{0BE6C835-92BD-484C-AC74-9341179E0CFD}" name="Column8484" dataDxfId="8032"/>
    <tableColumn id="8501" xr3:uid="{714266B9-8849-4D9B-97E0-07E83EB1EC80}" name="Column8485" dataDxfId="8031"/>
    <tableColumn id="8502" xr3:uid="{B7193914-F314-4C6C-AE8A-C18A12430D69}" name="Column8486" dataDxfId="8030"/>
    <tableColumn id="8503" xr3:uid="{65852DD3-4A3C-44F3-8250-A4C816A61E53}" name="Column8487" dataDxfId="8029"/>
    <tableColumn id="8504" xr3:uid="{CDD833F1-A79B-44F2-87CF-0DBDB47F8B9E}" name="Column8488" dataDxfId="8028"/>
    <tableColumn id="8505" xr3:uid="{9FCE93B5-32CE-4E34-8461-A9CEDC506C3F}" name="Column8489" dataDxfId="8027"/>
    <tableColumn id="8506" xr3:uid="{7DFF35B0-EA7E-4467-8D79-33DE23CCD987}" name="Column8490" dataDxfId="8026"/>
    <tableColumn id="8507" xr3:uid="{47D89F40-7640-4728-9DC5-13A264F0F0AF}" name="Column8491" dataDxfId="8025"/>
    <tableColumn id="8508" xr3:uid="{E934DD8A-C0DF-4175-A179-F79CA84F9F7C}" name="Column8492" dataDxfId="8024"/>
    <tableColumn id="8509" xr3:uid="{024D841F-B8CE-46C8-9431-9DEFB6B54D84}" name="Column8493" dataDxfId="8023"/>
    <tableColumn id="8510" xr3:uid="{3385E45B-F750-4EA8-A545-FCB50A09E428}" name="Column8494" dataDxfId="8022"/>
    <tableColumn id="8511" xr3:uid="{20C046C4-F7EB-4E02-95BC-ED60E8DFBE3F}" name="Column8495" dataDxfId="8021"/>
    <tableColumn id="8512" xr3:uid="{042EB8C9-E80D-4B2F-AB2D-284B84D8EBB7}" name="Column8496" dataDxfId="8020"/>
    <tableColumn id="8513" xr3:uid="{88ECA58B-7DA6-4C80-B796-3E2D135665C1}" name="Column8497" dataDxfId="8019"/>
    <tableColumn id="8514" xr3:uid="{F053D22E-7FA4-41E0-BDCA-D191BEAE6005}" name="Column8498" dataDxfId="8018"/>
    <tableColumn id="8515" xr3:uid="{F12FD540-013F-4AC3-A2C2-9D9405CB4179}" name="Column8499" dataDxfId="8017"/>
    <tableColumn id="8516" xr3:uid="{721CC61B-8DFD-4F35-B7D3-28B1425306D7}" name="Column8500" dataDxfId="8016"/>
    <tableColumn id="8517" xr3:uid="{7BEF2D5B-E018-4B4D-A857-A5DDD5232819}" name="Column8501" dataDxfId="8015"/>
    <tableColumn id="8518" xr3:uid="{6F7CEF27-6FE9-40E6-AA50-C471E12F5DAB}" name="Column8502" dataDxfId="8014"/>
    <tableColumn id="8519" xr3:uid="{0DAE0A34-1847-4D39-84BC-95D18C4C523D}" name="Column8503" dataDxfId="8013"/>
    <tableColumn id="8520" xr3:uid="{F11D1212-6EB1-42C8-9D99-54E9E923C18A}" name="Column8504" dataDxfId="8012"/>
    <tableColumn id="8521" xr3:uid="{DB70B4C1-E5A5-432B-AB7E-CA989FBB242E}" name="Column8505" dataDxfId="8011"/>
    <tableColumn id="8522" xr3:uid="{9A2610A0-7300-4F1D-BA77-DEFEA2C1D379}" name="Column8506" dataDxfId="8010"/>
    <tableColumn id="8523" xr3:uid="{7069E287-D01A-4F24-81B3-516778D767AF}" name="Column8507" dataDxfId="8009"/>
    <tableColumn id="8524" xr3:uid="{32A57B82-15B3-4DA5-81F2-4734987FD6CE}" name="Column8508" dataDxfId="8008"/>
    <tableColumn id="8525" xr3:uid="{10A262FD-F3CC-49D6-9AE5-E6FEA68D0CE0}" name="Column8509" dataDxfId="8007"/>
    <tableColumn id="8526" xr3:uid="{8985E751-3BDC-41E6-BE3D-B6A16E9FB064}" name="Column8510" dataDxfId="8006"/>
    <tableColumn id="8527" xr3:uid="{0A8F0370-94CD-43BA-ABDF-69C2189EFF7D}" name="Column8511" dataDxfId="8005"/>
    <tableColumn id="8528" xr3:uid="{C82E29E7-F3E9-46E1-9771-9E44B49A4531}" name="Column8512" dataDxfId="8004"/>
    <tableColumn id="8529" xr3:uid="{091D8536-A66D-4AF8-BCEE-875DFA18B556}" name="Column8513" dataDxfId="8003"/>
    <tableColumn id="8530" xr3:uid="{875CF04E-B381-4191-ADDE-4B172BDCA872}" name="Column8514" dataDxfId="8002"/>
    <tableColumn id="8531" xr3:uid="{0E9E6ABA-8841-464A-9F1F-813619A82CA4}" name="Column8515" dataDxfId="8001"/>
    <tableColumn id="8532" xr3:uid="{9C165D28-154F-4952-9FCF-078E2A665255}" name="Column8516" dataDxfId="8000"/>
    <tableColumn id="8533" xr3:uid="{42F12543-87E2-44C0-9674-648AC6ED796B}" name="Column8517" dataDxfId="7999"/>
    <tableColumn id="8534" xr3:uid="{E61996E3-D12F-4881-A4B0-DC7420238983}" name="Column8518" dataDxfId="7998"/>
    <tableColumn id="8535" xr3:uid="{F394D8C3-C641-4050-9C4A-B6D1801F9A24}" name="Column8519" dataDxfId="7997"/>
    <tableColumn id="8536" xr3:uid="{EFD6151B-3CB6-4CF7-ACA3-9C964E127230}" name="Column8520" dataDxfId="7996"/>
    <tableColumn id="8537" xr3:uid="{FFE2508F-7437-4D64-930B-A712E85B53CC}" name="Column8521" dataDxfId="7995"/>
    <tableColumn id="8538" xr3:uid="{90F3EA8E-6DB9-493E-9364-92569BA4F7F0}" name="Column8522" dataDxfId="7994"/>
    <tableColumn id="8539" xr3:uid="{2146A868-6E66-4EDC-97BF-C79C88B7B0D2}" name="Column8523" dataDxfId="7993"/>
    <tableColumn id="8540" xr3:uid="{1D7A090B-5F0F-4AF2-9ED2-1F5C38EA92E1}" name="Column8524" dataDxfId="7992"/>
    <tableColumn id="8541" xr3:uid="{7B2C30D6-B3E4-4F36-94B5-9D086B6A4D86}" name="Column8525" dataDxfId="7991"/>
    <tableColumn id="8542" xr3:uid="{A32DEE7C-BB6A-4E60-92F6-106166E68AFC}" name="Column8526" dataDxfId="7990"/>
    <tableColumn id="8543" xr3:uid="{5BD0D7F1-2AD3-4677-8CA6-81E419C81BA5}" name="Column8527" dataDxfId="7989"/>
    <tableColumn id="8544" xr3:uid="{C1529BC3-BDB7-4CDA-A778-C1E860EB89B4}" name="Column8528" dataDxfId="7988"/>
    <tableColumn id="8545" xr3:uid="{B664396E-3BE6-42AC-9E1B-24A76860D4D4}" name="Column8529" dataDxfId="7987"/>
    <tableColumn id="8546" xr3:uid="{224D6A2F-3CB2-4878-BF37-C9B4DA0FD1E1}" name="Column8530" dataDxfId="7986"/>
    <tableColumn id="8547" xr3:uid="{40BF744E-CB0C-4DA1-B67F-FA209B5B031B}" name="Column8531" dataDxfId="7985"/>
    <tableColumn id="8548" xr3:uid="{2BCB5DA1-EAC4-4CE7-A54C-088F3DD24CB2}" name="Column8532" dataDxfId="7984"/>
    <tableColumn id="8549" xr3:uid="{A4B781BD-76D5-4DAD-8D0F-D8145AC164B2}" name="Column8533" dataDxfId="7983"/>
    <tableColumn id="8550" xr3:uid="{8368095A-51FC-4A36-B407-05861546B8CF}" name="Column8534" dataDxfId="7982"/>
    <tableColumn id="8551" xr3:uid="{7D50372E-D201-4528-9DA6-9EFEC2A31C08}" name="Column8535" dataDxfId="7981"/>
    <tableColumn id="8552" xr3:uid="{24D119F3-95C2-45CF-9B6A-2CC2CE03D4C2}" name="Column8536" dataDxfId="7980"/>
    <tableColumn id="8553" xr3:uid="{38D081DE-B861-4A13-9A1D-2A01C3F01811}" name="Column8537" dataDxfId="7979"/>
    <tableColumn id="8554" xr3:uid="{F0728AD6-A32E-4C3A-952E-C99A9A7D81DF}" name="Column8538" dataDxfId="7978"/>
    <tableColumn id="8555" xr3:uid="{9B058F83-4666-4776-AEA8-89568017AEA4}" name="Column8539" dataDxfId="7977"/>
    <tableColumn id="8556" xr3:uid="{0435A5B7-B74F-4BC7-B2F0-8412A59DAC61}" name="Column8540" dataDxfId="7976"/>
    <tableColumn id="8557" xr3:uid="{51C1E145-B50D-47DF-8CEB-51CDEDEFF2DF}" name="Column8541" dataDxfId="7975"/>
    <tableColumn id="8558" xr3:uid="{2C4CCAEF-CF67-4ACA-B376-185FDD59E637}" name="Column8542" dataDxfId="7974"/>
    <tableColumn id="8559" xr3:uid="{23B8FB44-AAD9-402E-A1C0-03C393FDC5B6}" name="Column8543" dataDxfId="7973"/>
    <tableColumn id="8560" xr3:uid="{74028424-D516-4EA9-A232-25C34FE160A8}" name="Column8544" dataDxfId="7972"/>
    <tableColumn id="8561" xr3:uid="{D081F946-8606-4AC6-B198-64896F2C18A2}" name="Column8545" dataDxfId="7971"/>
    <tableColumn id="8562" xr3:uid="{6ED43039-3102-4A85-B485-7989311B3E7C}" name="Column8546" dataDxfId="7970"/>
    <tableColumn id="8563" xr3:uid="{26B0B392-B36B-451D-AC22-AF8F61BC1985}" name="Column8547" dataDxfId="7969"/>
    <tableColumn id="8564" xr3:uid="{3BE582A6-DF7E-43BB-8F74-6E6EE6C68136}" name="Column8548" dataDxfId="7968"/>
    <tableColumn id="8565" xr3:uid="{27945FA9-0783-4EB5-87D9-356912672B40}" name="Column8549" dataDxfId="7967"/>
    <tableColumn id="8566" xr3:uid="{E2883202-E739-4212-8663-7DC276BE0546}" name="Column8550" dataDxfId="7966"/>
    <tableColumn id="8567" xr3:uid="{98EDCDF5-221B-4981-A72A-7427D59C5A97}" name="Column8551" dataDxfId="7965"/>
    <tableColumn id="8568" xr3:uid="{DF5CF45F-ACFB-4186-8DF7-DC3B9DF16609}" name="Column8552" dataDxfId="7964"/>
    <tableColumn id="8569" xr3:uid="{14B520CE-6508-4BC9-A38A-A0AE0A512EC1}" name="Column8553" dataDxfId="7963"/>
    <tableColumn id="8570" xr3:uid="{9D7F5836-5917-42F3-B3E8-82F96C74DECD}" name="Column8554" dataDxfId="7962"/>
    <tableColumn id="8571" xr3:uid="{903FEC58-F2C8-4818-BCC5-DB22F9C8F0EA}" name="Column8555" dataDxfId="7961"/>
    <tableColumn id="8572" xr3:uid="{F7C96232-4A0F-4FBC-953C-BC8AF6698254}" name="Column8556" dataDxfId="7960"/>
    <tableColumn id="8573" xr3:uid="{445BDFEF-B738-414A-BD67-F5CE3CFA4806}" name="Column8557" dataDxfId="7959"/>
    <tableColumn id="8574" xr3:uid="{A6051363-B9CF-4573-A894-70F3FB2571CA}" name="Column8558" dataDxfId="7958"/>
    <tableColumn id="8575" xr3:uid="{2444EA1C-6454-48B3-A6F8-64BBEAF33756}" name="Column8559" dataDxfId="7957"/>
    <tableColumn id="8576" xr3:uid="{41855F12-64C9-4FF8-86CF-89235D87E30C}" name="Column8560" dataDxfId="7956"/>
    <tableColumn id="8577" xr3:uid="{BE535F7B-F1C0-4075-A34A-F8E0CBEAFB39}" name="Column8561" dataDxfId="7955"/>
    <tableColumn id="8578" xr3:uid="{66758D80-C51C-447E-AA44-76729E74EC14}" name="Column8562" dataDxfId="7954"/>
    <tableColumn id="8579" xr3:uid="{87437D3D-9C2F-4394-8FDE-A08E6CC1D427}" name="Column8563" dataDxfId="7953"/>
    <tableColumn id="8580" xr3:uid="{5243B54C-A5A2-427B-9D87-0872F5B9FE83}" name="Column8564" dataDxfId="7952"/>
    <tableColumn id="8581" xr3:uid="{55E0ABB6-F003-4748-82E5-357F42734AD5}" name="Column8565" dataDxfId="7951"/>
    <tableColumn id="8582" xr3:uid="{9FE26966-D06E-4C5B-9EFF-99A80C4F0698}" name="Column8566" dataDxfId="7950"/>
    <tableColumn id="8583" xr3:uid="{46F33442-6B60-4E62-B1BE-E6D77590CD0D}" name="Column8567" dataDxfId="7949"/>
    <tableColumn id="8584" xr3:uid="{8C80F618-E3F7-4AAE-83C1-CB7012CCF149}" name="Column8568" dataDxfId="7948"/>
    <tableColumn id="8585" xr3:uid="{B367F198-E710-4BCE-BDDC-9320BBB88951}" name="Column8569" dataDxfId="7947"/>
    <tableColumn id="8586" xr3:uid="{3FD5ED4D-6F90-4C3B-B842-5AD5B9657A5B}" name="Column8570" dataDxfId="7946"/>
    <tableColumn id="8587" xr3:uid="{BD4BF857-C8BF-444C-9BE5-7BB1F7D150B0}" name="Column8571" dataDxfId="7945"/>
    <tableColumn id="8588" xr3:uid="{8D7C0036-61AB-49E0-BACD-9F06BAA53941}" name="Column8572" dataDxfId="7944"/>
    <tableColumn id="8589" xr3:uid="{CE688364-6A73-4228-BAF8-A3353DA0C65B}" name="Column8573" dataDxfId="7943"/>
    <tableColumn id="8590" xr3:uid="{44B6B207-AA86-45FC-B4B1-A7F26F2AD2F1}" name="Column8574" dataDxfId="7942"/>
    <tableColumn id="8591" xr3:uid="{83B0791B-6904-471F-B7CA-827532C6A397}" name="Column8575" dataDxfId="7941"/>
    <tableColumn id="8592" xr3:uid="{04A694A5-52CA-4FE5-9DAF-092299C0B172}" name="Column8576" dataDxfId="7940"/>
    <tableColumn id="8593" xr3:uid="{9F098F72-AABE-4217-BA75-45D81E463CC3}" name="Column8577" dataDxfId="7939"/>
    <tableColumn id="8594" xr3:uid="{AD57CDC8-0D51-4999-A68D-BA36B52647FB}" name="Column8578" dataDxfId="7938"/>
    <tableColumn id="8595" xr3:uid="{F797BF1A-35D5-4E91-ABDD-EC437797D74F}" name="Column8579" dataDxfId="7937"/>
    <tableColumn id="8596" xr3:uid="{23D491B8-0872-4F96-AE52-962C7BA58E5B}" name="Column8580" dataDxfId="7936"/>
    <tableColumn id="8597" xr3:uid="{E634FF5F-B58D-4ACF-A4BE-D493670C0B4D}" name="Column8581" dataDxfId="7935"/>
    <tableColumn id="8598" xr3:uid="{650F52FE-1CA9-4290-A2E0-884AF883937C}" name="Column8582" dataDxfId="7934"/>
    <tableColumn id="8599" xr3:uid="{4A4397A8-E827-4516-9C0C-7B0F06CA2E30}" name="Column8583" dataDxfId="7933"/>
    <tableColumn id="8600" xr3:uid="{9980194D-5330-47AA-A757-F8832BD1B5FA}" name="Column8584" dataDxfId="7932"/>
    <tableColumn id="8601" xr3:uid="{386FB803-CDF8-4F79-81BB-A7CA926708C9}" name="Column8585" dataDxfId="7931"/>
    <tableColumn id="8602" xr3:uid="{F962FD15-92C6-4E1D-8588-42B2DC782CCF}" name="Column8586" dataDxfId="7930"/>
    <tableColumn id="8603" xr3:uid="{11B36BE7-329F-4F5C-AA59-4186FF006AEE}" name="Column8587" dataDxfId="7929"/>
    <tableColumn id="8604" xr3:uid="{A739E5A0-7970-46D6-BD88-53C611302292}" name="Column8588" dataDxfId="7928"/>
    <tableColumn id="8605" xr3:uid="{1D4196B3-23CA-4FC4-9272-6AFEF74BDBB5}" name="Column8589" dataDxfId="7927"/>
    <tableColumn id="8606" xr3:uid="{985290CA-AEE7-4E1A-A253-42C3B2696E59}" name="Column8590" dataDxfId="7926"/>
    <tableColumn id="8607" xr3:uid="{83717BBC-0D0C-4504-B990-7961145DCF11}" name="Column8591" dataDxfId="7925"/>
    <tableColumn id="8608" xr3:uid="{8DE702FF-3AE0-43C6-B2ED-7A16FA27CF8E}" name="Column8592" dataDxfId="7924"/>
    <tableColumn id="8609" xr3:uid="{9AEBDA8B-B4BE-47FA-849A-F2F0B8A65FD6}" name="Column8593" dataDxfId="7923"/>
    <tableColumn id="8610" xr3:uid="{413A6926-E2E8-40B3-B491-05E5E173C9AF}" name="Column8594" dataDxfId="7922"/>
    <tableColumn id="8611" xr3:uid="{3697D046-E592-447E-9DAA-891EEFC46367}" name="Column8595" dataDxfId="7921"/>
    <tableColumn id="8612" xr3:uid="{6123241A-4779-4F67-9780-7FF931B6FEF9}" name="Column8596" dataDxfId="7920"/>
    <tableColumn id="8613" xr3:uid="{40624D61-7EAE-4064-9DFE-604932889B3C}" name="Column8597" dataDxfId="7919"/>
    <tableColumn id="8614" xr3:uid="{C7E75471-AB92-449E-9ED0-5393D289BE6A}" name="Column8598" dataDxfId="7918"/>
    <tableColumn id="8615" xr3:uid="{DC5DC48F-B9B2-48CD-83E9-FFE22B96F7FF}" name="Column8599" dataDxfId="7917"/>
    <tableColumn id="8616" xr3:uid="{6CC68DF9-2FB0-4391-B808-0AE146723809}" name="Column8600" dataDxfId="7916"/>
    <tableColumn id="8617" xr3:uid="{5412F053-D882-48B0-98C4-5358C9C4F5AE}" name="Column8601" dataDxfId="7915"/>
    <tableColumn id="8618" xr3:uid="{F2B711AE-5145-481A-9D49-DCE72E18B15B}" name="Column8602" dataDxfId="7914"/>
    <tableColumn id="8619" xr3:uid="{25D2F959-C617-4A68-94C2-37EBD79E9BC4}" name="Column8603" dataDxfId="7913"/>
    <tableColumn id="8620" xr3:uid="{6E0B2FC6-9457-4718-A7F2-0818C990F538}" name="Column8604" dataDxfId="7912"/>
    <tableColumn id="8621" xr3:uid="{3737CD95-DE8A-4EFD-AD89-B051D07017FB}" name="Column8605" dataDxfId="7911"/>
    <tableColumn id="8622" xr3:uid="{15AD6F2D-B3BD-4476-A8D4-D8E1ACAA62D7}" name="Column8606" dataDxfId="7910"/>
    <tableColumn id="8623" xr3:uid="{FFF2E6F2-25CC-4EF7-8BD7-4AF3DFA05640}" name="Column8607" dataDxfId="7909"/>
    <tableColumn id="8624" xr3:uid="{BD105518-F4B6-4333-A2A1-6B7AA6E1124A}" name="Column8608" dataDxfId="7908"/>
    <tableColumn id="8625" xr3:uid="{6C7F6C2E-E315-498C-A832-E0C1616E071A}" name="Column8609" dataDxfId="7907"/>
    <tableColumn id="8626" xr3:uid="{8B2EF63E-994C-4CCB-BA13-6A5D3E032E50}" name="Column8610" dataDxfId="7906"/>
    <tableColumn id="8627" xr3:uid="{9020FF77-C2E5-4123-9D97-F1B5B2FE4000}" name="Column8611" dataDxfId="7905"/>
    <tableColumn id="8628" xr3:uid="{F0D6D27F-A7C5-4A0C-9E5B-508CBF7A4158}" name="Column8612" dataDxfId="7904"/>
    <tableColumn id="8629" xr3:uid="{7BC8D344-EC6D-419C-A4F6-4673FA31790C}" name="Column8613" dataDxfId="7903"/>
    <tableColumn id="8630" xr3:uid="{515D26C6-4126-4D16-9D6D-C89ED715231E}" name="Column8614" dataDxfId="7902"/>
    <tableColumn id="8631" xr3:uid="{53C12ECA-0E76-46CC-8B51-C9E88D1A7D77}" name="Column8615" dataDxfId="7901"/>
    <tableColumn id="8632" xr3:uid="{4B09428C-E2CB-47AA-A105-BC7C25CA48BD}" name="Column8616" dataDxfId="7900"/>
    <tableColumn id="8633" xr3:uid="{7BC2A657-4EF9-42A6-89E1-1042D9D5E115}" name="Column8617" dataDxfId="7899"/>
    <tableColumn id="8634" xr3:uid="{5A8A516B-00C2-4392-8889-0D9FE9F5166A}" name="Column8618" dataDxfId="7898"/>
    <tableColumn id="8635" xr3:uid="{D94A56A9-E359-4F27-9207-0101776A4232}" name="Column8619" dataDxfId="7897"/>
    <tableColumn id="8636" xr3:uid="{9D88C818-9C42-4B65-BEF9-99DA324C8A59}" name="Column8620" dataDxfId="7896"/>
    <tableColumn id="8637" xr3:uid="{0B12732A-E0CC-428B-9CCA-A517983B3CFB}" name="Column8621" dataDxfId="7895"/>
    <tableColumn id="8638" xr3:uid="{B9898EA4-AA3F-4306-AC2F-11333889368A}" name="Column8622" dataDxfId="7894"/>
    <tableColumn id="8639" xr3:uid="{0641A1F6-A19B-4EBD-80BF-DB011E8D0F19}" name="Column8623" dataDxfId="7893"/>
    <tableColumn id="8640" xr3:uid="{D0CC1032-75EE-4B6F-893C-62658875D1E6}" name="Column8624" dataDxfId="7892"/>
    <tableColumn id="8641" xr3:uid="{15B1E693-1FE6-4C35-BBEC-84030BD172FC}" name="Column8625" dataDxfId="7891"/>
    <tableColumn id="8642" xr3:uid="{484A2055-B937-4A03-B196-045857E5F57B}" name="Column8626" dataDxfId="7890"/>
    <tableColumn id="8643" xr3:uid="{0B9BC46E-7178-4BB7-87A6-2970941EFDF3}" name="Column8627" dataDxfId="7889"/>
    <tableColumn id="8644" xr3:uid="{8DB357B8-1810-4566-93FD-6C4829A97018}" name="Column8628" dataDxfId="7888"/>
    <tableColumn id="8645" xr3:uid="{71B4FB6B-09C6-4613-AF31-6DDFBA5E3903}" name="Column8629" dataDxfId="7887"/>
    <tableColumn id="8646" xr3:uid="{9345CB82-FC64-4044-85C2-8D67A44F9606}" name="Column8630" dataDxfId="7886"/>
    <tableColumn id="8647" xr3:uid="{A7920FF9-2140-4BF5-A90E-1C0AF71DA9C8}" name="Column8631" dataDxfId="7885"/>
    <tableColumn id="8648" xr3:uid="{E28E2966-B1C7-4E4E-9754-2598AE624F94}" name="Column8632" dataDxfId="7884"/>
    <tableColumn id="8649" xr3:uid="{33FE1241-D609-43EC-8BFE-AB314B3C1951}" name="Column8633" dataDxfId="7883"/>
    <tableColumn id="8650" xr3:uid="{0C412E3C-675A-453F-B7CD-1F32A0EAF2D3}" name="Column8634" dataDxfId="7882"/>
    <tableColumn id="8651" xr3:uid="{DD0CD401-75A9-4755-B4E5-3620F5B44C77}" name="Column8635" dataDxfId="7881"/>
    <tableColumn id="8652" xr3:uid="{8C2B588D-7951-4968-9739-1CAC1F6E4741}" name="Column8636" dataDxfId="7880"/>
    <tableColumn id="8653" xr3:uid="{86B422E3-5B01-4EE7-A5A1-31191857EB35}" name="Column8637" dataDxfId="7879"/>
    <tableColumn id="8654" xr3:uid="{E9BBC238-977A-4DD0-A84B-DA3DCDE42D34}" name="Column8638" dataDxfId="7878"/>
    <tableColumn id="8655" xr3:uid="{052816A4-7203-4FE7-BDDC-404606A5129E}" name="Column8639" dataDxfId="7877"/>
    <tableColumn id="8656" xr3:uid="{84F2CED2-3320-4D55-ACC2-240F738F0FFE}" name="Column8640" dataDxfId="7876"/>
    <tableColumn id="8657" xr3:uid="{85229275-48B7-4417-BDB3-853DA8C6F5A3}" name="Column8641" dataDxfId="7875"/>
    <tableColumn id="8658" xr3:uid="{D0E5C901-355A-4128-9051-00ECBF4311DE}" name="Column8642" dataDxfId="7874"/>
    <tableColumn id="8659" xr3:uid="{CB2915F2-0338-4CA6-8563-EAA71B4CA947}" name="Column8643" dataDxfId="7873"/>
    <tableColumn id="8660" xr3:uid="{A09A4893-9845-4F21-820A-0EB9D3481F35}" name="Column8644" dataDxfId="7872"/>
    <tableColumn id="8661" xr3:uid="{C1326CD2-9B46-4940-8769-8B40FA92D596}" name="Column8645" dataDxfId="7871"/>
    <tableColumn id="8662" xr3:uid="{9D9B1B80-39B6-430F-9A83-F62FD142CFA3}" name="Column8646" dataDxfId="7870"/>
    <tableColumn id="8663" xr3:uid="{A1A3E8C4-7D0A-43BA-BEF1-3B874A421867}" name="Column8647" dataDxfId="7869"/>
    <tableColumn id="8664" xr3:uid="{F340C966-F237-4100-970C-C0EC971FCD97}" name="Column8648" dataDxfId="7868"/>
    <tableColumn id="8665" xr3:uid="{9A5ED375-C6CC-4C7C-8B0F-93C5BF6A4CB1}" name="Column8649" dataDxfId="7867"/>
    <tableColumn id="8666" xr3:uid="{AEE760AC-D4A6-4554-9250-11206641BEAC}" name="Column8650" dataDxfId="7866"/>
    <tableColumn id="8667" xr3:uid="{6F9AD06B-845A-42C9-855B-F3007E026758}" name="Column8651" dataDxfId="7865"/>
    <tableColumn id="8668" xr3:uid="{85AA1D52-0213-465B-86CA-8DE2CA14AE9C}" name="Column8652" dataDxfId="7864"/>
    <tableColumn id="8669" xr3:uid="{A91B1E43-521D-4E3B-8741-7BB160AFECCC}" name="Column8653" dataDxfId="7863"/>
    <tableColumn id="8670" xr3:uid="{6E07CFE7-39D9-456D-8762-2F0D3B37D168}" name="Column8654" dataDxfId="7862"/>
    <tableColumn id="8671" xr3:uid="{9FBDA2AB-B6F4-4180-A65F-183AF38A0327}" name="Column8655" dataDxfId="7861"/>
    <tableColumn id="8672" xr3:uid="{F6F84F72-EFB3-4002-859F-8E7ED5D9D3D3}" name="Column8656" dataDxfId="7860"/>
    <tableColumn id="8673" xr3:uid="{7D788C6A-9ACF-4848-B96B-E259B03A4712}" name="Column8657" dataDxfId="7859"/>
    <tableColumn id="8674" xr3:uid="{0704E8C4-75B8-4CE9-8E34-5A7A1CADAC83}" name="Column8658" dataDxfId="7858"/>
    <tableColumn id="8675" xr3:uid="{4CCB5B83-7B05-41D6-BC71-93D7E895073E}" name="Column8659" dataDxfId="7857"/>
    <tableColumn id="8676" xr3:uid="{08577F07-7E4A-48EE-ADB6-EDE18FD58980}" name="Column8660" dataDxfId="7856"/>
    <tableColumn id="8677" xr3:uid="{0F19FDED-4D93-4847-B623-42FBF753BB01}" name="Column8661" dataDxfId="7855"/>
    <tableColumn id="8678" xr3:uid="{0A0717A4-340E-4E86-9928-044872A517FC}" name="Column8662" dataDxfId="7854"/>
    <tableColumn id="8679" xr3:uid="{3B9BB574-1230-478B-B71F-5600557CC826}" name="Column8663" dataDxfId="7853"/>
    <tableColumn id="8680" xr3:uid="{AC76D073-05E9-4D52-AAB9-F22747127E8D}" name="Column8664" dataDxfId="7852"/>
    <tableColumn id="8681" xr3:uid="{63740A99-9F1E-49BF-B6BA-31B1F26C0BC7}" name="Column8665" dataDxfId="7851"/>
    <tableColumn id="8682" xr3:uid="{D8897003-35B0-4608-8474-E9F9EAC83D4C}" name="Column8666" dataDxfId="7850"/>
    <tableColumn id="8683" xr3:uid="{A84F1DC2-AA23-4E46-A5A7-4A513037C1E1}" name="Column8667" dataDxfId="7849"/>
    <tableColumn id="8684" xr3:uid="{4EC6425F-6A08-4660-84FF-7E3F5A0D9883}" name="Column8668" dataDxfId="7848"/>
    <tableColumn id="8685" xr3:uid="{65C26722-50C2-458F-AB72-808C45B093E7}" name="Column8669" dataDxfId="7847"/>
    <tableColumn id="8686" xr3:uid="{44C2B370-839B-4BFA-AC37-F69A870CE673}" name="Column8670" dataDxfId="7846"/>
    <tableColumn id="8687" xr3:uid="{EC3389F4-ADEF-4559-B4C4-34444A63158C}" name="Column8671" dataDxfId="7845"/>
    <tableColumn id="8688" xr3:uid="{0869B41E-D804-4F8A-8D51-D87318583303}" name="Column8672" dataDxfId="7844"/>
    <tableColumn id="8689" xr3:uid="{8C10F6E5-BCED-4EB9-B2B4-ED7F78D27640}" name="Column8673" dataDxfId="7843"/>
    <tableColumn id="8690" xr3:uid="{4F50B073-F302-4226-84D8-637C368C9054}" name="Column8674" dataDxfId="7842"/>
    <tableColumn id="8691" xr3:uid="{75A5288B-D9F9-4BC5-937A-F7A6073857DE}" name="Column8675" dataDxfId="7841"/>
    <tableColumn id="8692" xr3:uid="{D6B1714A-E4C8-4064-85EA-DF3E2C2A568A}" name="Column8676" dataDxfId="7840"/>
    <tableColumn id="8693" xr3:uid="{A0FA1F1C-261C-4A61-9A02-75F0386D8E6C}" name="Column8677" dataDxfId="7839"/>
    <tableColumn id="8694" xr3:uid="{5E09867E-3643-46C7-8CEB-FF33AEA0134F}" name="Column8678" dataDxfId="7838"/>
    <tableColumn id="8695" xr3:uid="{C2168374-24C8-4F94-86D2-D8EFAB5DF2A7}" name="Column8679" dataDxfId="7837"/>
    <tableColumn id="8696" xr3:uid="{BF4264A6-A673-4BAE-AD15-130183739B9A}" name="Column8680" dataDxfId="7836"/>
    <tableColumn id="8697" xr3:uid="{CE97C050-0D15-4B3F-B43F-B3CB833740F7}" name="Column8681" dataDxfId="7835"/>
    <tableColumn id="8698" xr3:uid="{D4B8123B-C6EE-45DE-B303-A26B2D01CC76}" name="Column8682" dataDxfId="7834"/>
    <tableColumn id="8699" xr3:uid="{44700B80-CFFB-4049-9125-7ADEC8EC07E4}" name="Column8683" dataDxfId="7833"/>
    <tableColumn id="8700" xr3:uid="{E7F84F02-CA5A-457D-ABA0-411CE85C8804}" name="Column8684" dataDxfId="7832"/>
    <tableColumn id="8701" xr3:uid="{405CE325-2DC8-4E51-B21E-733D64F4D253}" name="Column8685" dataDxfId="7831"/>
    <tableColumn id="8702" xr3:uid="{730F932D-2BBA-4F59-ABF6-B6F2DAA46D81}" name="Column8686" dataDxfId="7830"/>
    <tableColumn id="8703" xr3:uid="{3BAC5064-9CD1-4656-970C-A7BD85C3BA99}" name="Column8687" dataDxfId="7829"/>
    <tableColumn id="8704" xr3:uid="{4A86F149-0F11-451A-BAA5-417316F87883}" name="Column8688" dataDxfId="7828"/>
    <tableColumn id="8705" xr3:uid="{4B646B70-D656-4FD8-970E-1A008F902768}" name="Column8689" dataDxfId="7827"/>
    <tableColumn id="8706" xr3:uid="{BE3F9A33-B3F8-4B45-95E4-141037F9F0BA}" name="Column8690" dataDxfId="7826"/>
    <tableColumn id="8707" xr3:uid="{E95905C8-2A46-45AC-965E-5B93D74F96A0}" name="Column8691" dataDxfId="7825"/>
    <tableColumn id="8708" xr3:uid="{A913FDC6-D0CD-45E0-B78B-9FCB6F61A56B}" name="Column8692" dataDxfId="7824"/>
    <tableColumn id="8709" xr3:uid="{DFB383B5-C906-4DCA-90E8-87CD8CC5AC0A}" name="Column8693" dataDxfId="7823"/>
    <tableColumn id="8710" xr3:uid="{2681D448-36F9-46AF-840B-4710FAB5EBE7}" name="Column8694" dataDxfId="7822"/>
    <tableColumn id="8711" xr3:uid="{A06DA5BE-F87D-4D51-8E76-D1756A7D7EA1}" name="Column8695" dataDxfId="7821"/>
    <tableColumn id="8712" xr3:uid="{FAF0DE54-BD8E-481B-9A45-D3F64FB37B22}" name="Column8696" dataDxfId="7820"/>
    <tableColumn id="8713" xr3:uid="{2E257C3D-035C-46FD-858A-2B7B20F9E2FC}" name="Column8697" dataDxfId="7819"/>
    <tableColumn id="8714" xr3:uid="{1981F292-EF64-4AF6-8945-A9BFFD1F4B00}" name="Column8698" dataDxfId="7818"/>
    <tableColumn id="8715" xr3:uid="{5E302CE5-CF18-4F22-A065-C5D2368CFA8D}" name="Column8699" dataDxfId="7817"/>
    <tableColumn id="8716" xr3:uid="{24EE68F1-98D0-4D1D-A66C-A880D3950203}" name="Column8700" dataDxfId="7816"/>
    <tableColumn id="8717" xr3:uid="{79CCA34B-3438-4A40-9B78-B71D151F7F1F}" name="Column8701" dataDxfId="7815"/>
    <tableColumn id="8718" xr3:uid="{84BD183E-46B5-4A4D-9B8A-856014CA355C}" name="Column8702" dataDxfId="7814"/>
    <tableColumn id="8719" xr3:uid="{8F8728CE-4407-4843-A3C9-9EAC5A5ECFC4}" name="Column8703" dataDxfId="7813"/>
    <tableColumn id="8720" xr3:uid="{D5A34F54-8097-4794-BA16-D4D432506CB8}" name="Column8704" dataDxfId="7812"/>
    <tableColumn id="8721" xr3:uid="{478DEA18-F444-4366-8B97-F23175193A14}" name="Column8705" dataDxfId="7811"/>
    <tableColumn id="8722" xr3:uid="{3CACD593-639A-4177-964C-F0044F1FB10A}" name="Column8706" dataDxfId="7810"/>
    <tableColumn id="8723" xr3:uid="{20023A90-C174-4176-B7C5-EF654C60C72C}" name="Column8707" dataDxfId="7809"/>
    <tableColumn id="8724" xr3:uid="{53A9339A-F37B-48D6-8C7D-109F133E8B7A}" name="Column8708" dataDxfId="7808"/>
    <tableColumn id="8725" xr3:uid="{6CB76B18-B6B8-4D1C-9B17-FCADC226CD65}" name="Column8709" dataDxfId="7807"/>
    <tableColumn id="8726" xr3:uid="{9FE11B87-93DE-4C04-8BA5-5DD337C45968}" name="Column8710" dataDxfId="7806"/>
    <tableColumn id="8727" xr3:uid="{47AF1D5A-931A-4B78-8B13-5A18F27438F6}" name="Column8711" dataDxfId="7805"/>
    <tableColumn id="8728" xr3:uid="{F6E5CE9C-8879-449D-91B6-F3183B5C84CF}" name="Column8712" dataDxfId="7804"/>
    <tableColumn id="8729" xr3:uid="{CD9F8190-CE5D-4568-80B6-88DC9CF16655}" name="Column8713" dataDxfId="7803"/>
    <tableColumn id="8730" xr3:uid="{F4C8E81F-0140-41EC-B33F-99BAC0228539}" name="Column8714" dataDxfId="7802"/>
    <tableColumn id="8731" xr3:uid="{58C18A2A-5D30-4676-9804-9166063252C0}" name="Column8715" dataDxfId="7801"/>
    <tableColumn id="8732" xr3:uid="{C81A25FC-4A46-445E-AB14-3F153B448B2D}" name="Column8716" dataDxfId="7800"/>
    <tableColumn id="8733" xr3:uid="{B8DDC519-7AB9-4868-89CB-98F31A520801}" name="Column8717" dataDxfId="7799"/>
    <tableColumn id="8734" xr3:uid="{E4299116-D78F-4626-92AC-4DA63E7260AF}" name="Column8718" dataDxfId="7798"/>
    <tableColumn id="8735" xr3:uid="{811DAF77-05D4-4DB4-A05A-4F5FA0C767E5}" name="Column8719" dataDxfId="7797"/>
    <tableColumn id="8736" xr3:uid="{9107E34E-6CE9-4CAB-AEB1-F9A690482776}" name="Column8720" dataDxfId="7796"/>
    <tableColumn id="8737" xr3:uid="{A3DD777E-C1C3-4FAE-8A4B-8D901A6C1C86}" name="Column8721" dataDxfId="7795"/>
    <tableColumn id="8738" xr3:uid="{6A8806DF-AE2F-4AC7-87CA-738D7F274164}" name="Column8722" dataDxfId="7794"/>
    <tableColumn id="8739" xr3:uid="{FF2DD82D-65D9-44BB-AF89-A82645357A6C}" name="Column8723" dataDxfId="7793"/>
    <tableColumn id="8740" xr3:uid="{54E9433C-AF07-4462-B018-2CDDDF0E1C02}" name="Column8724" dataDxfId="7792"/>
    <tableColumn id="8741" xr3:uid="{06A3793F-585A-4DAE-B485-A05A6F96E45C}" name="Column8725" dataDxfId="7791"/>
    <tableColumn id="8742" xr3:uid="{B79B4501-4E7A-4351-9722-9D750ADEE65B}" name="Column8726" dataDxfId="7790"/>
    <tableColumn id="8743" xr3:uid="{BB041E0E-E374-4BB5-8008-5F49482428E8}" name="Column8727" dataDxfId="7789"/>
    <tableColumn id="8744" xr3:uid="{D21F52C6-1538-41B6-B211-04634522E139}" name="Column8728" dataDxfId="7788"/>
    <tableColumn id="8745" xr3:uid="{2A9C1E2A-B459-4CA5-80E6-D30B1EE3D1F2}" name="Column8729" dataDxfId="7787"/>
    <tableColumn id="8746" xr3:uid="{FEFECABE-AA5D-4474-89A8-6ED2D532532A}" name="Column8730" dataDxfId="7786"/>
    <tableColumn id="8747" xr3:uid="{C8409409-4E0A-420B-B556-F6914952B9C1}" name="Column8731" dataDxfId="7785"/>
    <tableColumn id="8748" xr3:uid="{A71374CC-DE08-43BB-9684-88E4FC1FB6D9}" name="Column8732" dataDxfId="7784"/>
    <tableColumn id="8749" xr3:uid="{8637525F-10F3-4D2D-980D-6550BF4DADB2}" name="Column8733" dataDxfId="7783"/>
    <tableColumn id="8750" xr3:uid="{998480EC-DCE5-406D-980E-ADD23AA8B103}" name="Column8734" dataDxfId="7782"/>
    <tableColumn id="8751" xr3:uid="{9BE1181F-74B5-49CB-B5AD-D5506D3A6EBF}" name="Column8735" dataDxfId="7781"/>
    <tableColumn id="8752" xr3:uid="{5FEE3856-EE54-45A5-A46A-2E2E3EF55ED7}" name="Column8736" dataDxfId="7780"/>
    <tableColumn id="8753" xr3:uid="{D042F3A1-C33A-429D-AF4C-81A892206D96}" name="Column8737" dataDxfId="7779"/>
    <tableColumn id="8754" xr3:uid="{3252FF48-13DF-4DE9-8D1E-8694E7EAB8EC}" name="Column8738" dataDxfId="7778"/>
    <tableColumn id="8755" xr3:uid="{5939863E-B98F-4FBC-B62B-D8319C890535}" name="Column8739" dataDxfId="7777"/>
    <tableColumn id="8756" xr3:uid="{12B95BF9-4135-4FFF-B5E4-1D9351905A30}" name="Column8740" dataDxfId="7776"/>
    <tableColumn id="8757" xr3:uid="{B253B2DB-9268-45F5-832A-345DA82FCECF}" name="Column8741" dataDxfId="7775"/>
    <tableColumn id="8758" xr3:uid="{B96F95D8-3C79-4320-9E08-AB28DB604904}" name="Column8742" dataDxfId="7774"/>
    <tableColumn id="8759" xr3:uid="{488107B2-AB2F-4F1A-A5BF-1A1ABFD03D56}" name="Column8743" dataDxfId="7773"/>
    <tableColumn id="8760" xr3:uid="{9402C1FA-1EDB-40E4-93C4-258FCD217F19}" name="Column8744" dataDxfId="7772"/>
    <tableColumn id="8761" xr3:uid="{4B591366-160E-4B07-A352-5C2B8C825BCB}" name="Column8745" dataDxfId="7771"/>
    <tableColumn id="8762" xr3:uid="{F14D01CB-AB80-4DE4-A86D-D48CB9F3D3AA}" name="Column8746" dataDxfId="7770"/>
    <tableColumn id="8763" xr3:uid="{8FECB88D-AED6-4161-AE7D-1E3F90BDBCB2}" name="Column8747" dataDxfId="7769"/>
    <tableColumn id="8764" xr3:uid="{4EC90E42-6258-466A-A7DA-85618AD9665F}" name="Column8748" dataDxfId="7768"/>
    <tableColumn id="8765" xr3:uid="{166C3E98-5594-4323-BE83-5D03C27864D1}" name="Column8749" dataDxfId="7767"/>
    <tableColumn id="8766" xr3:uid="{E0BC09CB-B7A6-49CF-933E-14516933C42B}" name="Column8750" dataDxfId="7766"/>
    <tableColumn id="8767" xr3:uid="{4272B825-AFC4-48B0-AE84-96FFC1DC9E5C}" name="Column8751" dataDxfId="7765"/>
    <tableColumn id="8768" xr3:uid="{35E91AC6-4E01-406C-A819-CAB9984D0AD0}" name="Column8752" dataDxfId="7764"/>
    <tableColumn id="8769" xr3:uid="{00447EA3-51CB-4F7B-8B66-678C45687052}" name="Column8753" dataDxfId="7763"/>
    <tableColumn id="8770" xr3:uid="{66EB2993-C09D-4F66-AD6D-59AC106FF581}" name="Column8754" dataDxfId="7762"/>
    <tableColumn id="8771" xr3:uid="{1DDDE5B1-66A5-464C-AAC7-1A7C2420AB0D}" name="Column8755" dataDxfId="7761"/>
    <tableColumn id="8772" xr3:uid="{5088E3E4-367B-4953-B841-4C5679CC3822}" name="Column8756" dataDxfId="7760"/>
    <tableColumn id="8773" xr3:uid="{2E6AA72C-A6DF-4244-BCE0-427DE75C5CCA}" name="Column8757" dataDxfId="7759"/>
    <tableColumn id="8774" xr3:uid="{0FCCF456-A9BA-4A40-B0B1-0C098A71F14B}" name="Column8758" dataDxfId="7758"/>
    <tableColumn id="8775" xr3:uid="{BC8D6CF3-A0E9-47EB-89D2-01BDE150A9D0}" name="Column8759" dataDxfId="7757"/>
    <tableColumn id="8776" xr3:uid="{92BC5E57-DDB6-44E8-B7C3-DAEE1888D140}" name="Column8760" dataDxfId="7756"/>
    <tableColumn id="8777" xr3:uid="{0AF795BB-1B88-48E6-BE82-63E5D9B6EEC8}" name="Column8761" dataDxfId="7755"/>
    <tableColumn id="8778" xr3:uid="{38B48D00-E2B0-4350-91C5-34168971442C}" name="Column8762" dataDxfId="7754"/>
    <tableColumn id="8779" xr3:uid="{97FE8ACD-C9D5-46E1-84BC-0CD12DB83943}" name="Column8763" dataDxfId="7753"/>
    <tableColumn id="8780" xr3:uid="{DF25FE55-7581-4AA9-A5EB-9A6EC8146643}" name="Column8764" dataDxfId="7752"/>
    <tableColumn id="8781" xr3:uid="{6C204B01-B9A7-4081-8803-97540BC8EFBD}" name="Column8765" dataDxfId="7751"/>
    <tableColumn id="8782" xr3:uid="{34B872EA-59EF-4CA2-9D8F-240CDEEA488E}" name="Column8766" dataDxfId="7750"/>
    <tableColumn id="8783" xr3:uid="{1FA813DB-683A-4DCC-8069-22A0B2C40BB4}" name="Column8767" dataDxfId="7749"/>
    <tableColumn id="8784" xr3:uid="{718F36D9-2C9F-41FE-A7A9-469F0A8A1DAE}" name="Column8768" dataDxfId="7748"/>
    <tableColumn id="8785" xr3:uid="{A6A47FC7-13FA-4E0B-9D65-EBF5F9DBEA57}" name="Column8769" dataDxfId="7747"/>
    <tableColumn id="8786" xr3:uid="{35A3C47D-FD47-4A44-9CB3-9BFBEA348832}" name="Column8770" dataDxfId="7746"/>
    <tableColumn id="8787" xr3:uid="{43FFD057-0D65-4AD3-ACFF-FEBF202FDBED}" name="Column8771" dataDxfId="7745"/>
    <tableColumn id="8788" xr3:uid="{2D509DDE-A111-42AF-AD04-66DDF4373FB5}" name="Column8772" dataDxfId="7744"/>
    <tableColumn id="8789" xr3:uid="{FA85CF28-624E-400E-85FC-D8CE9D878D01}" name="Column8773" dataDxfId="7743"/>
    <tableColumn id="8790" xr3:uid="{9DF3A0B5-7899-4084-B439-15D32246223F}" name="Column8774" dataDxfId="7742"/>
    <tableColumn id="8791" xr3:uid="{5D9CE1D0-1248-43D5-A3AD-5D5555E6B14E}" name="Column8775" dataDxfId="7741"/>
    <tableColumn id="8792" xr3:uid="{B3661F63-2E6B-4D9A-8EE2-1B8BF6CFE9F0}" name="Column8776" dataDxfId="7740"/>
    <tableColumn id="8793" xr3:uid="{81B0A0BA-97CD-4CAA-B78A-F2F702F9265E}" name="Column8777" dataDxfId="7739"/>
    <tableColumn id="8794" xr3:uid="{881D020C-B020-42CB-A995-ADEAD4B20299}" name="Column8778" dataDxfId="7738"/>
    <tableColumn id="8795" xr3:uid="{D251A06A-4E8C-4595-8AE1-F94FE3198495}" name="Column8779" dataDxfId="7737"/>
    <tableColumn id="8796" xr3:uid="{DB73C903-B034-4962-B2FF-0CF56B3C7CFC}" name="Column8780" dataDxfId="7736"/>
    <tableColumn id="8797" xr3:uid="{313134E5-DC7B-4B7B-95B8-A6C9411A1807}" name="Column8781" dataDxfId="7735"/>
    <tableColumn id="8798" xr3:uid="{1D6E3A6A-846B-428B-85AF-28D6C9CDC216}" name="Column8782" dataDxfId="7734"/>
    <tableColumn id="8799" xr3:uid="{9EA19F0B-0ED9-40FE-9922-9B8582BF6783}" name="Column8783" dataDxfId="7733"/>
    <tableColumn id="8800" xr3:uid="{BB7E1D06-A609-40C5-BD67-9BCA098A8B8E}" name="Column8784" dataDxfId="7732"/>
    <tableColumn id="8801" xr3:uid="{D39759C7-244E-4C79-9422-C47CED40BE6D}" name="Column8785" dataDxfId="7731"/>
    <tableColumn id="8802" xr3:uid="{B3B0AE3C-5878-41B2-9112-3DD8BA23B374}" name="Column8786" dataDxfId="7730"/>
    <tableColumn id="8803" xr3:uid="{03886C5C-A09F-46D0-BF4A-05B7FC0D05FA}" name="Column8787" dataDxfId="7729"/>
    <tableColumn id="8804" xr3:uid="{77D4C6FF-4987-48D6-A24C-F373CDEF1E2A}" name="Column8788" dataDxfId="7728"/>
    <tableColumn id="8805" xr3:uid="{CE53735F-2CCD-4AC7-A3BE-E8EFF67AC088}" name="Column8789" dataDxfId="7727"/>
    <tableColumn id="8806" xr3:uid="{E5AA9D0C-8AF0-4D2D-B2B2-C5A040A9F48B}" name="Column8790" dataDxfId="7726"/>
    <tableColumn id="8807" xr3:uid="{B8252763-5892-4E28-AC66-9C12132CA168}" name="Column8791" dataDxfId="7725"/>
    <tableColumn id="8808" xr3:uid="{55764BD3-4921-4882-89E8-3A7FFFD27B4F}" name="Column8792" dataDxfId="7724"/>
    <tableColumn id="8809" xr3:uid="{3A58EB34-D4B0-461A-8D10-56A220FD573E}" name="Column8793" dataDxfId="7723"/>
    <tableColumn id="8810" xr3:uid="{274290D1-854E-4D08-90A9-034C2DFFA441}" name="Column8794" dataDxfId="7722"/>
    <tableColumn id="8811" xr3:uid="{6AEB7753-DD93-4948-8993-199A95ED28FF}" name="Column8795" dataDxfId="7721"/>
    <tableColumn id="8812" xr3:uid="{CBFF04DA-968C-4E93-A4BC-D6D834E7D5B7}" name="Column8796" dataDxfId="7720"/>
    <tableColumn id="8813" xr3:uid="{2CF28BF9-9AE6-49DF-A013-AF1709C12E4F}" name="Column8797" dataDxfId="7719"/>
    <tableColumn id="8814" xr3:uid="{BB90556C-6709-4D21-88B1-D2177F7369BE}" name="Column8798" dataDxfId="7718"/>
    <tableColumn id="8815" xr3:uid="{120E933F-D65E-4578-8F9D-853C5C6EC37B}" name="Column8799" dataDxfId="7717"/>
    <tableColumn id="8816" xr3:uid="{B2CA6BA9-9D50-4C49-93E5-95775EA0FC8E}" name="Column8800" dataDxfId="7716"/>
    <tableColumn id="8817" xr3:uid="{394C4DFC-92CC-40AC-9C90-689ECFAFCD5E}" name="Column8801" dataDxfId="7715"/>
    <tableColumn id="8818" xr3:uid="{24B82184-7363-411D-B86D-40B105CD2DEF}" name="Column8802" dataDxfId="7714"/>
    <tableColumn id="8819" xr3:uid="{4A956FF0-20A8-4B94-B5E4-55A073DD22A8}" name="Column8803" dataDxfId="7713"/>
    <tableColumn id="8820" xr3:uid="{F7467694-0A02-4FF8-92EE-62DDBF5DE346}" name="Column8804" dataDxfId="7712"/>
    <tableColumn id="8821" xr3:uid="{0840876C-334E-4914-B154-9A7D90F12DDE}" name="Column8805" dataDxfId="7711"/>
    <tableColumn id="8822" xr3:uid="{58181D0B-C91E-4237-A567-643B64449751}" name="Column8806" dataDxfId="7710"/>
    <tableColumn id="8823" xr3:uid="{6EE65BCD-9F10-4289-96B3-40E42733F7A7}" name="Column8807" dataDxfId="7709"/>
    <tableColumn id="8824" xr3:uid="{FA01F75A-9CDA-46AE-9CAB-6B9ABCD01DE3}" name="Column8808" dataDxfId="7708"/>
    <tableColumn id="8825" xr3:uid="{17F7281A-EF06-4692-A20A-238B93D87FDC}" name="Column8809" dataDxfId="7707"/>
    <tableColumn id="8826" xr3:uid="{52A3DBCD-127D-49A7-87F4-7417584ACD4C}" name="Column8810" dataDxfId="7706"/>
    <tableColumn id="8827" xr3:uid="{F17B2839-9234-45A1-9B99-2A2848679CC9}" name="Column8811" dataDxfId="7705"/>
    <tableColumn id="8828" xr3:uid="{B3E9E5DA-1F3E-4E35-A016-3A4B0C6FF039}" name="Column8812" dataDxfId="7704"/>
    <tableColumn id="8829" xr3:uid="{91B65470-F2D6-4761-A696-2EBBDFA57CF6}" name="Column8813" dataDxfId="7703"/>
    <tableColumn id="8830" xr3:uid="{939E614F-1BBF-44F5-A635-3864C5A404B9}" name="Column8814" dataDxfId="7702"/>
    <tableColumn id="8831" xr3:uid="{34359B58-E36C-4B46-BD18-44FAB4A6DC5B}" name="Column8815" dataDxfId="7701"/>
    <tableColumn id="8832" xr3:uid="{C1F5A4F3-55B3-46D6-8824-0B308D24A686}" name="Column8816" dataDxfId="7700"/>
    <tableColumn id="8833" xr3:uid="{94AFF4E4-042B-4920-B678-89F8E1EC07B7}" name="Column8817" dataDxfId="7699"/>
    <tableColumn id="8834" xr3:uid="{0006188E-3A84-412F-B5FF-7E3C230B3BE3}" name="Column8818" dataDxfId="7698"/>
    <tableColumn id="8835" xr3:uid="{42D3D30A-F7B9-4A2F-AB2A-E9E7209BE42B}" name="Column8819" dataDxfId="7697"/>
    <tableColumn id="8836" xr3:uid="{95BF3F81-41B4-4197-BEB8-8333D45F243F}" name="Column8820" dataDxfId="7696"/>
    <tableColumn id="8837" xr3:uid="{31E094BC-3AD5-40D7-9073-43C62C681111}" name="Column8821" dataDxfId="7695"/>
    <tableColumn id="8838" xr3:uid="{6F087CC9-B2A0-45E1-919A-0027F40F25DF}" name="Column8822" dataDxfId="7694"/>
    <tableColumn id="8839" xr3:uid="{E35296E3-D3B1-4EFF-BF51-591A07EEA159}" name="Column8823" dataDxfId="7693"/>
    <tableColumn id="8840" xr3:uid="{4FFCE7FD-F190-4DCB-9473-9292E20EF6CA}" name="Column8824" dataDxfId="7692"/>
    <tableColumn id="8841" xr3:uid="{50D8C469-CA8D-40D1-83A3-885D684A0526}" name="Column8825" dataDxfId="7691"/>
    <tableColumn id="8842" xr3:uid="{4CE88530-040F-419D-A687-00B76FE34AED}" name="Column8826" dataDxfId="7690"/>
    <tableColumn id="8843" xr3:uid="{7FBFDD92-A934-4CBA-950D-C70058D9D6A3}" name="Column8827" dataDxfId="7689"/>
    <tableColumn id="8844" xr3:uid="{B51B207B-6862-4352-9C66-51B16D24311F}" name="Column8828" dataDxfId="7688"/>
    <tableColumn id="8845" xr3:uid="{4DB0F0F9-236A-4128-9472-AE06A8F1EC02}" name="Column8829" dataDxfId="7687"/>
    <tableColumn id="8846" xr3:uid="{0FE3F45F-501B-4302-89FC-893C9B18304E}" name="Column8830" dataDxfId="7686"/>
    <tableColumn id="8847" xr3:uid="{82CF21D6-9B5C-40A2-83DB-61EE37803DC8}" name="Column8831" dataDxfId="7685"/>
    <tableColumn id="8848" xr3:uid="{4A65C788-D75C-4D38-8589-FE2AC7F32093}" name="Column8832" dataDxfId="7684"/>
    <tableColumn id="8849" xr3:uid="{33AABF73-66ED-46E6-A446-06C2B9516BB9}" name="Column8833" dataDxfId="7683"/>
    <tableColumn id="8850" xr3:uid="{D6C40AFC-64A7-44B7-82A4-D1811BC2745C}" name="Column8834" dataDxfId="7682"/>
    <tableColumn id="8851" xr3:uid="{40173510-9C4B-45E3-B9B9-8E8C1AE29480}" name="Column8835" dataDxfId="7681"/>
    <tableColumn id="8852" xr3:uid="{045F6D36-B810-47BA-B62F-D9C954698B61}" name="Column8836" dataDxfId="7680"/>
    <tableColumn id="8853" xr3:uid="{A1F514FD-A81B-4A2D-A307-1FDB654826C1}" name="Column8837" dataDxfId="7679"/>
    <tableColumn id="8854" xr3:uid="{E6312983-B879-4861-82A9-A527D9535F6D}" name="Column8838" dataDxfId="7678"/>
    <tableColumn id="8855" xr3:uid="{33B0DEBE-17D4-417D-AF80-194DB73F4233}" name="Column8839" dataDxfId="7677"/>
    <tableColumn id="8856" xr3:uid="{1F5A5855-C462-4574-9B70-736ABD8986A7}" name="Column8840" dataDxfId="7676"/>
    <tableColumn id="8857" xr3:uid="{2D9E0487-7E9C-4B01-B619-1549233C8A27}" name="Column8841" dataDxfId="7675"/>
    <tableColumn id="8858" xr3:uid="{E389E6B0-F619-4AC9-B2E5-0064B88F6F7D}" name="Column8842" dataDxfId="7674"/>
    <tableColumn id="8859" xr3:uid="{792CF2F8-DB7E-4B86-B4C3-28E8F35D133D}" name="Column8843" dataDxfId="7673"/>
    <tableColumn id="8860" xr3:uid="{BAA4B1D3-D313-43A7-A59C-40C25D9FB6A3}" name="Column8844" dataDxfId="7672"/>
    <tableColumn id="8861" xr3:uid="{0F8BCE88-C71F-4E55-9029-F55BFA7662D8}" name="Column8845" dataDxfId="7671"/>
    <tableColumn id="8862" xr3:uid="{CA9233C4-3CAF-4039-AFF6-86B852866052}" name="Column8846" dataDxfId="7670"/>
    <tableColumn id="8863" xr3:uid="{67A4DC90-9F9E-4D10-9C97-AFDAF538694A}" name="Column8847" dataDxfId="7669"/>
    <tableColumn id="8864" xr3:uid="{F80EC1FA-2F2F-4DCB-96D1-4271E1F14335}" name="Column8848" dataDxfId="7668"/>
    <tableColumn id="8865" xr3:uid="{C38859EB-19CF-4398-8B35-5797672EA354}" name="Column8849" dataDxfId="7667"/>
    <tableColumn id="8866" xr3:uid="{85776FDE-679F-486E-94BB-25C2A12ECF99}" name="Column8850" dataDxfId="7666"/>
    <tableColumn id="8867" xr3:uid="{EA225850-D31C-4018-ABF2-93ED04500608}" name="Column8851" dataDxfId="7665"/>
    <tableColumn id="8868" xr3:uid="{B7DE860E-AC02-46EA-B813-A91650FD06C6}" name="Column8852" dataDxfId="7664"/>
    <tableColumn id="8869" xr3:uid="{3590A649-E0E0-4AC8-9FA5-7861AE39EE19}" name="Column8853" dataDxfId="7663"/>
    <tableColumn id="8870" xr3:uid="{927AD1E3-9400-4706-8934-5396A5460041}" name="Column8854" dataDxfId="7662"/>
    <tableColumn id="8871" xr3:uid="{E70D7126-F500-4430-B6B2-FF2B295423E7}" name="Column8855" dataDxfId="7661"/>
    <tableColumn id="8872" xr3:uid="{77D24FB2-ABC7-4C61-AC43-A6ECD59EEAF7}" name="Column8856" dataDxfId="7660"/>
    <tableColumn id="8873" xr3:uid="{96D431F4-CBAC-49F6-B81E-EC203DB8C2E3}" name="Column8857" dataDxfId="7659"/>
    <tableColumn id="8874" xr3:uid="{DA018464-2C4C-4CB4-9DDF-3DA96D323C21}" name="Column8858" dataDxfId="7658"/>
    <tableColumn id="8875" xr3:uid="{C9D75A5B-8909-4AEB-B98F-8F89851379AB}" name="Column8859" dataDxfId="7657"/>
    <tableColumn id="8876" xr3:uid="{68F12DB0-CA9D-437C-8CEB-9D0104C568A0}" name="Column8860" dataDxfId="7656"/>
    <tableColumn id="8877" xr3:uid="{90A8B871-AFB7-4F7C-B474-C35E0749278E}" name="Column8861" dataDxfId="7655"/>
    <tableColumn id="8878" xr3:uid="{DDE32A8A-B393-4710-B52B-474958E1ED14}" name="Column8862" dataDxfId="7654"/>
    <tableColumn id="8879" xr3:uid="{E89F8B22-F6C6-4EF6-8E0E-D235BFCCF5BF}" name="Column8863" dataDxfId="7653"/>
    <tableColumn id="8880" xr3:uid="{09AC9700-2C64-49B3-9E1C-D9422FCF4E1F}" name="Column8864" dataDxfId="7652"/>
    <tableColumn id="8881" xr3:uid="{447FC23B-819C-4E85-9922-F82BA0B42AB8}" name="Column8865" dataDxfId="7651"/>
    <tableColumn id="8882" xr3:uid="{D9F5CD75-A85E-40F6-BB61-AC929418116F}" name="Column8866" dataDxfId="7650"/>
    <tableColumn id="8883" xr3:uid="{C65979CA-18C6-4141-A821-5865852F7752}" name="Column8867" dataDxfId="7649"/>
    <tableColumn id="8884" xr3:uid="{C27D9D2D-B561-4257-AD61-C8BAC8085A77}" name="Column8868" dataDxfId="7648"/>
    <tableColumn id="8885" xr3:uid="{3D880132-C75F-4CD1-8D2A-D914169DE09B}" name="Column8869" dataDxfId="7647"/>
    <tableColumn id="8886" xr3:uid="{BCB910EC-298B-4D70-B2A1-DD5F5122292C}" name="Column8870" dataDxfId="7646"/>
    <tableColumn id="8887" xr3:uid="{1F873FB1-76C0-4EAE-83AA-7B72E8883444}" name="Column8871" dataDxfId="7645"/>
    <tableColumn id="8888" xr3:uid="{8DAEA9CB-9B24-4199-AFDF-0CBEA16E8724}" name="Column8872" dataDxfId="7644"/>
    <tableColumn id="8889" xr3:uid="{892EC3E8-A878-4260-8D38-6C34D987EE8E}" name="Column8873" dataDxfId="7643"/>
    <tableColumn id="8890" xr3:uid="{20AED314-D340-433E-9665-48ECB1818B4F}" name="Column8874" dataDxfId="7642"/>
    <tableColumn id="8891" xr3:uid="{4C6F641A-F42B-44AE-A500-AC7AA3D692B8}" name="Column8875" dataDxfId="7641"/>
    <tableColumn id="8892" xr3:uid="{9ABC6C3B-64DC-4718-94FB-7B5C17D0E47D}" name="Column8876" dataDxfId="7640"/>
    <tableColumn id="8893" xr3:uid="{E5697415-B29A-4F5C-8F83-FAC7343DF9B0}" name="Column8877" dataDxfId="7639"/>
    <tableColumn id="8894" xr3:uid="{FE26C5BF-CD2C-43FC-AEAD-E23BC7E3B811}" name="Column8878" dataDxfId="7638"/>
    <tableColumn id="8895" xr3:uid="{190B9965-3CC5-497B-9096-3E32A08C10CC}" name="Column8879" dataDxfId="7637"/>
    <tableColumn id="8896" xr3:uid="{26CB2856-F5CF-44DF-BA88-C9F45FF00C91}" name="Column8880" dataDxfId="7636"/>
    <tableColumn id="8897" xr3:uid="{1B9D2277-4F29-409A-AD58-AE964A37A4BD}" name="Column8881" dataDxfId="7635"/>
    <tableColumn id="8898" xr3:uid="{F2211814-0F79-4E44-86B9-62A13EEEB252}" name="Column8882" dataDxfId="7634"/>
    <tableColumn id="8899" xr3:uid="{95C6FC19-3AF5-48B2-A16E-B822F3EE7616}" name="Column8883" dataDxfId="7633"/>
    <tableColumn id="8900" xr3:uid="{F703545A-CB13-4C2D-B08A-A6340E082DA9}" name="Column8884" dataDxfId="7632"/>
    <tableColumn id="8901" xr3:uid="{C2B2A6B8-6BF4-4715-B0D5-764DEDDEF3B6}" name="Column8885" dataDxfId="7631"/>
    <tableColumn id="8902" xr3:uid="{EA0170AA-AA1D-409B-895B-ED4B16C972DE}" name="Column8886" dataDxfId="7630"/>
    <tableColumn id="8903" xr3:uid="{2684C4C3-551B-44EE-8089-C76A8CAC8A62}" name="Column8887" dataDxfId="7629"/>
    <tableColumn id="8904" xr3:uid="{C0EA5653-E599-4BF5-96E3-E2135773A479}" name="Column8888" dataDxfId="7628"/>
    <tableColumn id="8905" xr3:uid="{243358C8-DBBD-4356-BD19-551CCE488F84}" name="Column8889" dataDxfId="7627"/>
    <tableColumn id="8906" xr3:uid="{48AE8468-D4C5-4644-8EB6-A84493156D93}" name="Column8890" dataDxfId="7626"/>
    <tableColumn id="8907" xr3:uid="{1778E132-06A2-428E-92FF-7171F9DADD35}" name="Column8891" dataDxfId="7625"/>
    <tableColumn id="8908" xr3:uid="{59650381-527B-4F35-8332-9FA72F2E2F35}" name="Column8892" dataDxfId="7624"/>
    <tableColumn id="8909" xr3:uid="{475D75FD-A925-4C3C-A828-B5296004EA68}" name="Column8893" dataDxfId="7623"/>
    <tableColumn id="8910" xr3:uid="{299B9329-50CF-402A-A834-237224874315}" name="Column8894" dataDxfId="7622"/>
    <tableColumn id="8911" xr3:uid="{902F5F1E-52F6-48F4-9D12-F983B5A05F1C}" name="Column8895" dataDxfId="7621"/>
    <tableColumn id="8912" xr3:uid="{8FC85DEB-213B-4E23-B11C-8463DAFF6539}" name="Column8896" dataDxfId="7620"/>
    <tableColumn id="8913" xr3:uid="{006B53FD-7CF7-4050-9B06-22C26F71B969}" name="Column8897" dataDxfId="7619"/>
    <tableColumn id="8914" xr3:uid="{98BFDE0C-D38B-482C-AC24-285888592B13}" name="Column8898" dataDxfId="7618"/>
    <tableColumn id="8915" xr3:uid="{96B8207F-6CA4-419D-9C42-8F461F1EA6D7}" name="Column8899" dataDxfId="7617"/>
    <tableColumn id="8916" xr3:uid="{E4002EEA-6BB4-4A02-AAF2-81EE157F6A10}" name="Column8900" dataDxfId="7616"/>
    <tableColumn id="8917" xr3:uid="{3C7F0188-915F-419F-95BA-CD9D6050B107}" name="Column8901" dataDxfId="7615"/>
    <tableColumn id="8918" xr3:uid="{A3A979E1-FB1A-4C5B-BE02-AEE3D9F310C3}" name="Column8902" dataDxfId="7614"/>
    <tableColumn id="8919" xr3:uid="{07477451-6511-40F7-BEE1-E264067DC8E3}" name="Column8903" dataDxfId="7613"/>
    <tableColumn id="8920" xr3:uid="{16246103-6652-4849-8233-2BFF527DC886}" name="Column8904" dataDxfId="7612"/>
    <tableColumn id="8921" xr3:uid="{22ECF09D-3F08-44C0-A14C-B8551D15D044}" name="Column8905" dataDxfId="7611"/>
    <tableColumn id="8922" xr3:uid="{7F2E7D92-A3D0-4948-95A4-76E9AA393D67}" name="Column8906" dataDxfId="7610"/>
    <tableColumn id="8923" xr3:uid="{84282418-7427-4465-89BB-1280AE6FBA40}" name="Column8907" dataDxfId="7609"/>
    <tableColumn id="8924" xr3:uid="{D38A422B-C89B-45E8-8E11-043FD2091D3F}" name="Column8908" dataDxfId="7608"/>
    <tableColumn id="8925" xr3:uid="{DD028CEC-6F99-4669-B209-073ED28C564E}" name="Column8909" dataDxfId="7607"/>
    <tableColumn id="8926" xr3:uid="{7C204AD2-1083-4BBD-B846-4301694906F3}" name="Column8910" dataDxfId="7606"/>
    <tableColumn id="8927" xr3:uid="{4C59BB79-9E26-4120-BD40-F8BCA8BB7239}" name="Column8911" dataDxfId="7605"/>
    <tableColumn id="8928" xr3:uid="{BA993280-76BA-4063-BB77-564C6332B4E3}" name="Column8912" dataDxfId="7604"/>
    <tableColumn id="8929" xr3:uid="{101A6A97-1DCF-4522-A4CA-CCD9913FDADA}" name="Column8913" dataDxfId="7603"/>
    <tableColumn id="8930" xr3:uid="{433C0EF2-3F25-456D-BDAA-9C4113D1A505}" name="Column8914" dataDxfId="7602"/>
    <tableColumn id="8931" xr3:uid="{8EC60B29-48ED-4D01-B311-8F936D6B6DA8}" name="Column8915" dataDxfId="7601"/>
    <tableColumn id="8932" xr3:uid="{840E896C-2743-46EA-9660-D0DB9977174D}" name="Column8916" dataDxfId="7600"/>
    <tableColumn id="8933" xr3:uid="{DB1C83C9-E085-42F8-B514-B9826843894A}" name="Column8917" dataDxfId="7599"/>
    <tableColumn id="8934" xr3:uid="{221447AD-CA05-4601-87A7-82F0C5D79A19}" name="Column8918" dataDxfId="7598"/>
    <tableColumn id="8935" xr3:uid="{B95F837F-E858-4990-905B-A80C1377532D}" name="Column8919" dataDxfId="7597"/>
    <tableColumn id="8936" xr3:uid="{219C7371-7104-4B3C-B9DF-08543490D1B2}" name="Column8920" dataDxfId="7596"/>
    <tableColumn id="8937" xr3:uid="{B121EF2A-477A-465E-8AB1-DF824053BF6F}" name="Column8921" dataDxfId="7595"/>
    <tableColumn id="8938" xr3:uid="{A25A472D-1602-43F9-95FC-A7353FC4A361}" name="Column8922" dataDxfId="7594"/>
    <tableColumn id="8939" xr3:uid="{879396CA-EB09-49A5-A7E5-0F59A84E41BF}" name="Column8923" dataDxfId="7593"/>
    <tableColumn id="8940" xr3:uid="{CC774AF3-2B35-4EB2-8B5A-4C13145AE3AC}" name="Column8924" dataDxfId="7592"/>
    <tableColumn id="8941" xr3:uid="{B5E4E46E-7C72-4E31-91C0-2DA33F990932}" name="Column8925" dataDxfId="7591"/>
    <tableColumn id="8942" xr3:uid="{74452967-16A9-458A-A92D-FD8A8035C115}" name="Column8926" dataDxfId="7590"/>
    <tableColumn id="8943" xr3:uid="{629238FF-7AA6-440C-AEDD-80EF6B3CE6C9}" name="Column8927" dataDxfId="7589"/>
    <tableColumn id="8944" xr3:uid="{87AD559E-80AA-4A36-B543-B9F58A3A2B41}" name="Column8928" dataDxfId="7588"/>
    <tableColumn id="8945" xr3:uid="{CFCBB3F3-57DA-4CA1-8F34-D91987BF05F5}" name="Column8929" dataDxfId="7587"/>
    <tableColumn id="8946" xr3:uid="{FFC3BF2A-EF9B-4AB3-A275-8741238AF726}" name="Column8930" dataDxfId="7586"/>
    <tableColumn id="8947" xr3:uid="{6BA7818A-892A-4F1F-980A-A612C6E83FD9}" name="Column8931" dataDxfId="7585"/>
    <tableColumn id="8948" xr3:uid="{1E1F4087-A11F-494F-B087-8FA2F89EA400}" name="Column8932" dataDxfId="7584"/>
    <tableColumn id="8949" xr3:uid="{9CFF2C07-8039-4F8A-A4A6-D9A521F23D4E}" name="Column8933" dataDxfId="7583"/>
    <tableColumn id="8950" xr3:uid="{5E965213-459B-4ADC-ADE0-149D9FBD26C3}" name="Column8934" dataDxfId="7582"/>
    <tableColumn id="8951" xr3:uid="{819E53D9-B06A-4175-9FB1-CBE7467C67F8}" name="Column8935" dataDxfId="7581"/>
    <tableColumn id="8952" xr3:uid="{442D9416-E0C3-43A1-B2BA-4B1F36A18079}" name="Column8936" dataDxfId="7580"/>
    <tableColumn id="8953" xr3:uid="{B77CFFF8-77EA-4605-951A-432AFC5CD41B}" name="Column8937" dataDxfId="7579"/>
    <tableColumn id="8954" xr3:uid="{0331A967-556E-484D-BD00-AE1C542515E9}" name="Column8938" dataDxfId="7578"/>
    <tableColumn id="8955" xr3:uid="{4BE24C60-1DAE-498D-9BAC-B79CF011A8F6}" name="Column8939" dataDxfId="7577"/>
    <tableColumn id="8956" xr3:uid="{992D7ACA-1BC5-4F10-BC64-85066867C1A6}" name="Column8940" dataDxfId="7576"/>
    <tableColumn id="8957" xr3:uid="{E74AFA6F-8BC1-4F08-9F75-D4B5927A0701}" name="Column8941" dataDxfId="7575"/>
    <tableColumn id="8958" xr3:uid="{AFA0826F-C1DE-45C5-916E-25336994EC66}" name="Column8942" dataDxfId="7574"/>
    <tableColumn id="8959" xr3:uid="{581CC725-961F-4A1D-9CE7-4032800B78A5}" name="Column8943" dataDxfId="7573"/>
    <tableColumn id="8960" xr3:uid="{091B9F3E-F893-4629-9A94-2D4FC3C17367}" name="Column8944" dataDxfId="7572"/>
    <tableColumn id="8961" xr3:uid="{B6D106E1-212D-4EFC-A26A-A04F265761EA}" name="Column8945" dataDxfId="7571"/>
    <tableColumn id="8962" xr3:uid="{17D1C540-5CBE-4CB1-90FE-3C68E639CCE2}" name="Column8946" dataDxfId="7570"/>
    <tableColumn id="8963" xr3:uid="{3D910ED9-1E25-4750-B6EA-81B727DFF427}" name="Column8947" dataDxfId="7569"/>
    <tableColumn id="8964" xr3:uid="{E9C3F6CF-EC9E-491B-8282-F7FB29F865EE}" name="Column8948" dataDxfId="7568"/>
    <tableColumn id="8965" xr3:uid="{ED690F81-FA4B-47C6-BB14-5E05EFC9AF75}" name="Column8949" dataDxfId="7567"/>
    <tableColumn id="8966" xr3:uid="{E7752250-5CC8-4179-8F58-C993F5CAC335}" name="Column8950" dataDxfId="7566"/>
    <tableColumn id="8967" xr3:uid="{7D4D3BEB-E0F9-44CE-8478-03DCE3152A22}" name="Column8951" dataDxfId="7565"/>
    <tableColumn id="8968" xr3:uid="{ACEDE21F-12FD-4500-9805-D6BAC3846ADF}" name="Column8952" dataDxfId="7564"/>
    <tableColumn id="8969" xr3:uid="{7EC84443-6AB9-4491-AB6D-035ACD63536E}" name="Column8953" dataDxfId="7563"/>
    <tableColumn id="8970" xr3:uid="{DE522A01-0DCF-4F68-B08F-ECF6DF9D71C1}" name="Column8954" dataDxfId="7562"/>
    <tableColumn id="8971" xr3:uid="{40AF75E7-100D-4FA4-BCC5-3B5FC6865363}" name="Column8955" dataDxfId="7561"/>
    <tableColumn id="8972" xr3:uid="{0A54B9E5-C448-415D-8B69-E1868D0386BD}" name="Column8956" dataDxfId="7560"/>
    <tableColumn id="8973" xr3:uid="{DE851132-BAD7-426F-BB78-375FE6173BBC}" name="Column8957" dataDxfId="7559"/>
    <tableColumn id="8974" xr3:uid="{944034F4-4444-40B9-87CB-4754C71B860A}" name="Column8958" dataDxfId="7558"/>
    <tableColumn id="8975" xr3:uid="{66A3CE2B-4A70-4128-8A4F-5C1C36897C78}" name="Column8959" dataDxfId="7557"/>
    <tableColumn id="8976" xr3:uid="{DC481C42-C7ED-48F3-8246-82A733940DD2}" name="Column8960" dataDxfId="7556"/>
    <tableColumn id="8977" xr3:uid="{9C6B9A33-C034-4115-BC49-8E637799EA88}" name="Column8961" dataDxfId="7555"/>
    <tableColumn id="8978" xr3:uid="{0066F17B-FCE5-4534-A969-CD01E8901636}" name="Column8962" dataDxfId="7554"/>
    <tableColumn id="8979" xr3:uid="{E459A557-0C14-444C-B712-A0CE944C94D1}" name="Column8963" dataDxfId="7553"/>
    <tableColumn id="8980" xr3:uid="{15632169-F20A-4F6E-83C5-58C4E1DEADA6}" name="Column8964" dataDxfId="7552"/>
    <tableColumn id="8981" xr3:uid="{59505304-9C96-485A-A633-325455EEA681}" name="Column8965" dataDxfId="7551"/>
    <tableColumn id="8982" xr3:uid="{D2E2B814-2BBA-4661-98AA-2FF8B7692939}" name="Column8966" dataDxfId="7550"/>
    <tableColumn id="8983" xr3:uid="{199BDE83-B387-4B64-AAFD-5AC6C05DBF5E}" name="Column8967" dataDxfId="7549"/>
    <tableColumn id="8984" xr3:uid="{703C7428-E652-444C-89A5-829500ADA4B1}" name="Column8968" dataDxfId="7548"/>
    <tableColumn id="8985" xr3:uid="{EEC7BDE7-4E37-427A-A291-9F4C457B2C62}" name="Column8969" dataDxfId="7547"/>
    <tableColumn id="8986" xr3:uid="{DBF2874E-0FA1-4082-A491-27CF87E24026}" name="Column8970" dataDxfId="7546"/>
    <tableColumn id="8987" xr3:uid="{4D27DB3A-3DE8-4CC5-924B-1C086A653333}" name="Column8971" dataDxfId="7545"/>
    <tableColumn id="8988" xr3:uid="{252035D7-B571-4052-90F6-A6E8016F1A43}" name="Column8972" dataDxfId="7544"/>
    <tableColumn id="8989" xr3:uid="{FB52A942-AE5B-4E14-9241-24AEF2A89363}" name="Column8973" dataDxfId="7543"/>
    <tableColumn id="8990" xr3:uid="{1EB8A2FB-5CAF-407C-AF68-458200003899}" name="Column8974" dataDxfId="7542"/>
    <tableColumn id="8991" xr3:uid="{CDFFBC9C-4744-4286-A44E-76F0F1199033}" name="Column8975" dataDxfId="7541"/>
    <tableColumn id="8992" xr3:uid="{C445F9E5-AB5E-471C-A600-69A6DC6CC3E0}" name="Column8976" dataDxfId="7540"/>
    <tableColumn id="8993" xr3:uid="{5650B466-ED2F-4836-9E2A-0D6EE4A178C8}" name="Column8977" dataDxfId="7539"/>
    <tableColumn id="8994" xr3:uid="{A0E5A35C-C144-4D48-BFDD-9AD7D798590E}" name="Column8978" dataDxfId="7538"/>
    <tableColumn id="8995" xr3:uid="{63E65842-83D0-41C8-B71D-483849323CA0}" name="Column8979" dataDxfId="7537"/>
    <tableColumn id="8996" xr3:uid="{845E5429-B869-450A-96AF-EC6661615348}" name="Column8980" dataDxfId="7536"/>
    <tableColumn id="8997" xr3:uid="{A7D8B8A9-5034-405F-88E1-E3C805697B30}" name="Column8981" dataDxfId="7535"/>
    <tableColumn id="8998" xr3:uid="{94A1D71D-BAAE-4CD9-A754-E9345A0A25E8}" name="Column8982" dataDxfId="7534"/>
    <tableColumn id="8999" xr3:uid="{6FC6ABD3-A1E6-47E5-BAC8-B71129414222}" name="Column8983" dataDxfId="7533"/>
    <tableColumn id="9000" xr3:uid="{1DF2FBE3-770E-4BBB-B47A-C75B281958AC}" name="Column8984" dataDxfId="7532"/>
    <tableColumn id="9001" xr3:uid="{5E613DA5-73BE-4436-8C75-3AF295992EC8}" name="Column8985" dataDxfId="7531"/>
    <tableColumn id="9002" xr3:uid="{7C568437-40ED-4E1A-9FB4-FAE9C23F0CFB}" name="Column8986" dataDxfId="7530"/>
    <tableColumn id="9003" xr3:uid="{8C97D05F-F1E1-494B-A9D6-ECC29FE52E27}" name="Column8987" dataDxfId="7529"/>
    <tableColumn id="9004" xr3:uid="{517A5099-FEE0-4D07-B733-9AF96C602F79}" name="Column8988" dataDxfId="7528"/>
    <tableColumn id="9005" xr3:uid="{5B4B6D3E-DDD2-4943-87BE-99A2F06C51FE}" name="Column8989" dataDxfId="7527"/>
    <tableColumn id="9006" xr3:uid="{9FE3E5AC-985F-491B-A43E-36A5E6E36399}" name="Column8990" dataDxfId="7526"/>
    <tableColumn id="9007" xr3:uid="{639ED707-1CDB-4D85-AC9C-5E83A9D6DDF5}" name="Column8991" dataDxfId="7525"/>
    <tableColumn id="9008" xr3:uid="{984A315D-BA21-4361-8685-DFDE79FA2E32}" name="Column8992" dataDxfId="7524"/>
    <tableColumn id="9009" xr3:uid="{050CB707-4C1D-441C-8EE3-2380CCAD0B45}" name="Column8993" dataDxfId="7523"/>
    <tableColumn id="9010" xr3:uid="{8897E42F-9F10-4F37-B9F6-F3D923F0FE43}" name="Column8994" dataDxfId="7522"/>
    <tableColumn id="9011" xr3:uid="{142F858A-63F0-48CE-86CD-4AE444D7E079}" name="Column8995" dataDxfId="7521"/>
    <tableColumn id="9012" xr3:uid="{B265B133-E0E1-4E91-B196-589B6B85D611}" name="Column8996" dataDxfId="7520"/>
    <tableColumn id="9013" xr3:uid="{4E80AA18-8E78-47A4-9F39-7CEDA09A28B4}" name="Column8997" dataDxfId="7519"/>
    <tableColumn id="9014" xr3:uid="{CC3EB092-6567-41B0-980F-6649A5F5C0F6}" name="Column8998" dataDxfId="7518"/>
    <tableColumn id="9015" xr3:uid="{EF618ECC-1836-4BFC-AB09-F5314FADDFBF}" name="Column8999" dataDxfId="7517"/>
    <tableColumn id="9016" xr3:uid="{57C989B9-64A8-4EE3-936D-3A0CE0C51930}" name="Column9000" dataDxfId="7516"/>
    <tableColumn id="9017" xr3:uid="{F23AA7E1-4ABD-4CDF-A87D-D0180582F0E9}" name="Column9001" dataDxfId="7515"/>
    <tableColumn id="9018" xr3:uid="{20DAFD70-3A21-4F16-BD8B-547859341F35}" name="Column9002" dataDxfId="7514"/>
    <tableColumn id="9019" xr3:uid="{B383FE26-BCFE-4D04-9A21-C86BA9E37B81}" name="Column9003" dataDxfId="7513"/>
    <tableColumn id="9020" xr3:uid="{926DD58A-514B-4407-9812-61DACB132EE4}" name="Column9004" dataDxfId="7512"/>
    <tableColumn id="9021" xr3:uid="{D8A8E324-CF29-4E33-8F62-A8C1BDE61BFB}" name="Column9005" dataDxfId="7511"/>
    <tableColumn id="9022" xr3:uid="{87C8A6BD-A50E-4AA7-8076-FB653D0D6274}" name="Column9006" dataDxfId="7510"/>
    <tableColumn id="9023" xr3:uid="{37C4BE37-FDB7-4106-9DCB-2D61DCA93E5D}" name="Column9007" dataDxfId="7509"/>
    <tableColumn id="9024" xr3:uid="{974D0123-8C63-4DC5-B209-CE9AAFBC5B07}" name="Column9008" dataDxfId="7508"/>
    <tableColumn id="9025" xr3:uid="{A63721CB-69CB-4282-AD60-73E83E2B002C}" name="Column9009" dataDxfId="7507"/>
    <tableColumn id="9026" xr3:uid="{E16339DB-FAD2-4E3C-A506-26484C117060}" name="Column9010" dataDxfId="7506"/>
    <tableColumn id="9027" xr3:uid="{AD55A3F4-8DF0-4367-A160-BA9A0DE14046}" name="Column9011" dataDxfId="7505"/>
    <tableColumn id="9028" xr3:uid="{F8929578-4A29-4D12-9474-8739550423C0}" name="Column9012" dataDxfId="7504"/>
    <tableColumn id="9029" xr3:uid="{A0DEFFE0-1478-4D04-94F2-27202EE90E5E}" name="Column9013" dataDxfId="7503"/>
    <tableColumn id="9030" xr3:uid="{32A9EBB0-063E-4990-868B-605A5EA94812}" name="Column9014" dataDxfId="7502"/>
    <tableColumn id="9031" xr3:uid="{7D224567-6339-408A-B2A9-9C474D6605D9}" name="Column9015" dataDxfId="7501"/>
    <tableColumn id="9032" xr3:uid="{69811EFA-0A1B-4A6B-9609-A2154A43AAA1}" name="Column9016" dataDxfId="7500"/>
    <tableColumn id="9033" xr3:uid="{4DA24948-FE69-459F-85C9-F6F2823F1258}" name="Column9017" dataDxfId="7499"/>
    <tableColumn id="9034" xr3:uid="{244225B5-9799-4782-AE3D-0C2845F27D6E}" name="Column9018" dataDxfId="7498"/>
    <tableColumn id="9035" xr3:uid="{7BD4DB1B-8155-4B37-9BC0-062BF90011A2}" name="Column9019" dataDxfId="7497"/>
    <tableColumn id="9036" xr3:uid="{496E3850-B5A0-4B83-BCE7-FE843D20C181}" name="Column9020" dataDxfId="7496"/>
    <tableColumn id="9037" xr3:uid="{05773719-9A4D-4684-AE9E-AEBEDA954CA4}" name="Column9021" dataDxfId="7495"/>
    <tableColumn id="9038" xr3:uid="{6E8421EA-AC5C-404B-AD4D-57B375A27A8E}" name="Column9022" dataDxfId="7494"/>
    <tableColumn id="9039" xr3:uid="{D97F6905-9AA3-4E53-8DB4-21C75F7B5902}" name="Column9023" dataDxfId="7493"/>
    <tableColumn id="9040" xr3:uid="{19B74729-260C-4410-AAFF-3EA59701BF4C}" name="Column9024" dataDxfId="7492"/>
    <tableColumn id="9041" xr3:uid="{ED620CD4-BC03-47F0-8A7B-F15286735EB5}" name="Column9025" dataDxfId="7491"/>
    <tableColumn id="9042" xr3:uid="{4E9AF9F1-5F62-45B3-AF38-B43C1720F507}" name="Column9026" dataDxfId="7490"/>
    <tableColumn id="9043" xr3:uid="{F2A2A24D-9606-4953-BD7A-4D7474D87366}" name="Column9027" dataDxfId="7489"/>
    <tableColumn id="9044" xr3:uid="{3CE8E27D-8FAC-44D0-A6B7-3B66CA9A7F23}" name="Column9028" dataDxfId="7488"/>
    <tableColumn id="9045" xr3:uid="{171A605E-A0AF-445E-9766-DE1CD2A8D668}" name="Column9029" dataDxfId="7487"/>
    <tableColumn id="9046" xr3:uid="{9569CDD2-F74F-4141-8A4A-27BD49346E4E}" name="Column9030" dataDxfId="7486"/>
    <tableColumn id="9047" xr3:uid="{9EDDD506-9A30-468D-B85C-B4D5144CDBAA}" name="Column9031" dataDxfId="7485"/>
    <tableColumn id="9048" xr3:uid="{1BD69AD5-42C5-4B8D-9920-7B32244F6224}" name="Column9032" dataDxfId="7484"/>
    <tableColumn id="9049" xr3:uid="{D4F69838-2812-4DED-9216-A3973E53917C}" name="Column9033" dataDxfId="7483"/>
    <tableColumn id="9050" xr3:uid="{CB2E5E93-2938-43E7-8B0B-E994F5CAEC21}" name="Column9034" dataDxfId="7482"/>
    <tableColumn id="9051" xr3:uid="{F09FD306-5152-49CB-B64E-DF1B49F5D3FD}" name="Column9035" dataDxfId="7481"/>
    <tableColumn id="9052" xr3:uid="{F5DDFD8F-E1A0-49C5-BD5B-A965A0E839EA}" name="Column9036" dataDxfId="7480"/>
    <tableColumn id="9053" xr3:uid="{B33BFA2B-5982-4890-8130-9BCA51E22377}" name="Column9037" dataDxfId="7479"/>
    <tableColumn id="9054" xr3:uid="{18AD7C80-BBD7-46B4-9260-0E46B55E245A}" name="Column9038" dataDxfId="7478"/>
    <tableColumn id="9055" xr3:uid="{69BF847E-28BA-499B-BBD1-F670451D373A}" name="Column9039" dataDxfId="7477"/>
    <tableColumn id="9056" xr3:uid="{BBABABA9-9CD8-4622-84D6-5E11BC16A0EE}" name="Column9040" dataDxfId="7476"/>
    <tableColumn id="9057" xr3:uid="{3EEC6192-C33D-411B-9198-FDBCA8E09068}" name="Column9041" dataDxfId="7475"/>
    <tableColumn id="9058" xr3:uid="{41D5DC30-B1E9-4443-8538-E79E50E8FF56}" name="Column9042" dataDxfId="7474"/>
    <tableColumn id="9059" xr3:uid="{51603788-060A-4FEA-B1DB-48CDFAE100E6}" name="Column9043" dataDxfId="7473"/>
    <tableColumn id="9060" xr3:uid="{F2276A5C-E627-4B1E-8B4B-FCD416B194FC}" name="Column9044" dataDxfId="7472"/>
    <tableColumn id="9061" xr3:uid="{7920E414-16C3-4DCB-9893-B0D5DEAAD85D}" name="Column9045" dataDxfId="7471"/>
    <tableColumn id="9062" xr3:uid="{3E1FA689-ECA1-4945-BCF2-3E4DB25BBA21}" name="Column9046" dataDxfId="7470"/>
    <tableColumn id="9063" xr3:uid="{B7EC9169-9CE6-4ED1-A844-62E9847063A4}" name="Column9047" dataDxfId="7469"/>
    <tableColumn id="9064" xr3:uid="{C0E0123A-3456-4E45-B458-41387EAEF723}" name="Column9048" dataDxfId="7468"/>
    <tableColumn id="9065" xr3:uid="{BF003799-09F7-44E9-A556-C0EC421B50A6}" name="Column9049" dataDxfId="7467"/>
    <tableColumn id="9066" xr3:uid="{0E2C153A-F983-4D9F-A54F-024714D94149}" name="Column9050" dataDxfId="7466"/>
    <tableColumn id="9067" xr3:uid="{C9200448-8567-4F2D-9CC0-3B4E8C7BC257}" name="Column9051" dataDxfId="7465"/>
    <tableColumn id="9068" xr3:uid="{B746E3F7-47A1-43FE-9FC1-070CAD54BC65}" name="Column9052" dataDxfId="7464"/>
    <tableColumn id="9069" xr3:uid="{B9D50FFA-1A5A-4E3E-A020-648A6A8DA9D3}" name="Column9053" dataDxfId="7463"/>
    <tableColumn id="9070" xr3:uid="{BD55FF25-A78A-4764-931B-77275A51BB20}" name="Column9054" dataDxfId="7462"/>
    <tableColumn id="9071" xr3:uid="{04383F2D-1AF9-480A-9023-2707FB4489F7}" name="Column9055" dataDxfId="7461"/>
    <tableColumn id="9072" xr3:uid="{1EF9F2BA-AC4D-41F1-BB40-43A2D0D16988}" name="Column9056" dataDxfId="7460"/>
    <tableColumn id="9073" xr3:uid="{76081759-D22A-4622-BD6E-3857B2D7B6FE}" name="Column9057" dataDxfId="7459"/>
    <tableColumn id="9074" xr3:uid="{F09D563C-72AC-4CA8-B604-A3703F29DF34}" name="Column9058" dataDxfId="7458"/>
    <tableColumn id="9075" xr3:uid="{C193A77A-74A8-4851-911B-AC31F7FA9187}" name="Column9059" dataDxfId="7457"/>
    <tableColumn id="9076" xr3:uid="{5BAEC0FC-872F-43AD-98D1-320F06AD05FA}" name="Column9060" dataDxfId="7456"/>
    <tableColumn id="9077" xr3:uid="{CD4111B1-BBE8-4927-930A-4A9D01EA1D11}" name="Column9061" dataDxfId="7455"/>
    <tableColumn id="9078" xr3:uid="{96EA15D4-D5FF-4839-A678-DA4D7CFEE0A6}" name="Column9062" dataDxfId="7454"/>
    <tableColumn id="9079" xr3:uid="{277A934D-8238-4AA0-96E3-004D32DCA157}" name="Column9063" dataDxfId="7453"/>
    <tableColumn id="9080" xr3:uid="{9C418324-3F5C-4572-AD1D-99E45526A64C}" name="Column9064" dataDxfId="7452"/>
    <tableColumn id="9081" xr3:uid="{3F0E61EC-2A47-43D0-BAB1-A137BEE61240}" name="Column9065" dataDxfId="7451"/>
    <tableColumn id="9082" xr3:uid="{6B60BFCE-CE36-4F1D-BCDB-EEA000CF7EB8}" name="Column9066" dataDxfId="7450"/>
    <tableColumn id="9083" xr3:uid="{67E29794-FBD5-4F8D-93B6-A223DD348F8E}" name="Column9067" dataDxfId="7449"/>
    <tableColumn id="9084" xr3:uid="{72328634-879A-4C15-9935-E86094F2C103}" name="Column9068" dataDxfId="7448"/>
    <tableColumn id="9085" xr3:uid="{2F1B3E5E-BE98-4C89-B0B4-86F2A73F5E02}" name="Column9069" dataDxfId="7447"/>
    <tableColumn id="9086" xr3:uid="{D7AD673E-9F2B-46B4-8C8B-2A5B638A2174}" name="Column9070" dataDxfId="7446"/>
    <tableColumn id="9087" xr3:uid="{BCBFE783-3CD5-4B36-9B9E-30C6137303D1}" name="Column9071" dataDxfId="7445"/>
    <tableColumn id="9088" xr3:uid="{C713C338-CAE6-4177-A295-2DBF56114A2D}" name="Column9072" dataDxfId="7444"/>
    <tableColumn id="9089" xr3:uid="{508AE103-3E83-4A99-AFE0-A8BFD1D671AC}" name="Column9073" dataDxfId="7443"/>
    <tableColumn id="9090" xr3:uid="{8771C019-1E20-4669-8D77-5DAF4344B041}" name="Column9074" dataDxfId="7442"/>
    <tableColumn id="9091" xr3:uid="{1915241C-DA45-4244-BD7F-6C85B1D60984}" name="Column9075" dataDxfId="7441"/>
    <tableColumn id="9092" xr3:uid="{7FC557EA-5C1D-4967-9983-0A796A816AEC}" name="Column9076" dataDxfId="7440"/>
    <tableColumn id="9093" xr3:uid="{F2D0655A-47D0-494F-A8BA-3AB57B26B3C6}" name="Column9077" dataDxfId="7439"/>
    <tableColumn id="9094" xr3:uid="{0AD46448-9329-41CF-8599-973AE0369658}" name="Column9078" dataDxfId="7438"/>
    <tableColumn id="9095" xr3:uid="{6DEBF4DB-FCEC-4769-8688-1580AECF93D7}" name="Column9079" dataDxfId="7437"/>
    <tableColumn id="9096" xr3:uid="{36E2DCC8-99D2-473E-9881-45C1B04FEE78}" name="Column9080" dataDxfId="7436"/>
    <tableColumn id="9097" xr3:uid="{60C52675-AB4E-47CB-B4AA-81E6B2926FCE}" name="Column9081" dataDxfId="7435"/>
    <tableColumn id="9098" xr3:uid="{C0FB31BD-561B-4829-8A42-227A0BE6297F}" name="Column9082" dataDxfId="7434"/>
    <tableColumn id="9099" xr3:uid="{77942C69-8E84-459E-8F2C-131DC2F52D62}" name="Column9083" dataDxfId="7433"/>
    <tableColumn id="9100" xr3:uid="{44FA382F-E995-4F84-BC2C-F1CC9E4BF297}" name="Column9084" dataDxfId="7432"/>
    <tableColumn id="9101" xr3:uid="{A2396902-A371-4CAC-9980-AE101D988886}" name="Column9085" dataDxfId="7431"/>
    <tableColumn id="9102" xr3:uid="{842CE9EF-FD78-4FC0-933D-CC0899E51EE5}" name="Column9086" dataDxfId="7430"/>
    <tableColumn id="9103" xr3:uid="{66BC9619-8BB8-4A2B-85D2-A7D5BB0CFE73}" name="Column9087" dataDxfId="7429"/>
    <tableColumn id="9104" xr3:uid="{41584847-32DE-4F8E-B4EE-FF6E082D633D}" name="Column9088" dataDxfId="7428"/>
    <tableColumn id="9105" xr3:uid="{C9F1860C-22EA-4F4F-8275-59C5553A5C0D}" name="Column9089" dataDxfId="7427"/>
    <tableColumn id="9106" xr3:uid="{FDD1ED4E-27D9-4178-93D8-82E368FF5E0D}" name="Column9090" dataDxfId="7426"/>
    <tableColumn id="9107" xr3:uid="{BFD85B73-6002-433B-BE22-B43BA2D95363}" name="Column9091" dataDxfId="7425"/>
    <tableColumn id="9108" xr3:uid="{A3FBBD7A-9FB5-498A-A5FB-147E7BC15FB7}" name="Column9092" dataDxfId="7424"/>
    <tableColumn id="9109" xr3:uid="{8FA09A47-0045-4206-89EE-EDA19D540BF2}" name="Column9093" dataDxfId="7423"/>
    <tableColumn id="9110" xr3:uid="{9795B791-983E-4784-A4C7-FB25C564EF29}" name="Column9094" dataDxfId="7422"/>
    <tableColumn id="9111" xr3:uid="{59CF88C4-902D-49AB-BF7F-5C4BC4506A32}" name="Column9095" dataDxfId="7421"/>
    <tableColumn id="9112" xr3:uid="{B95B29BB-32CB-4297-94FC-952E0FD31455}" name="Column9096" dataDxfId="7420"/>
    <tableColumn id="9113" xr3:uid="{5A7E90F0-1450-4C89-A08D-E5B09E3D8576}" name="Column9097" dataDxfId="7419"/>
    <tableColumn id="9114" xr3:uid="{38F95805-5C68-414B-A95C-4FE2512F9ACC}" name="Column9098" dataDxfId="7418"/>
    <tableColumn id="9115" xr3:uid="{73D72F5E-E036-4B34-A75C-EFF8C833D577}" name="Column9099" dataDxfId="7417"/>
    <tableColumn id="9116" xr3:uid="{8369C61D-E087-44E7-A9D5-A49EA7E0F61E}" name="Column9100" dataDxfId="7416"/>
    <tableColumn id="9117" xr3:uid="{0BA6B287-E1E5-4CA1-A26F-43265993C8D2}" name="Column9101" dataDxfId="7415"/>
    <tableColumn id="9118" xr3:uid="{E9E397A2-74B8-425E-B720-BD1EBAE4C842}" name="Column9102" dataDxfId="7414"/>
    <tableColumn id="9119" xr3:uid="{9804F001-BA4B-407F-A21B-DF5845F8692F}" name="Column9103" dataDxfId="7413"/>
    <tableColumn id="9120" xr3:uid="{1FE21C3E-4F7F-4CD7-8983-10EAF32E9249}" name="Column9104" dataDxfId="7412"/>
    <tableColumn id="9121" xr3:uid="{CC786946-7CCA-4360-B974-D7FB3F81D557}" name="Column9105" dataDxfId="7411"/>
    <tableColumn id="9122" xr3:uid="{0DF9C0EE-11B5-4BF2-989A-E82982022147}" name="Column9106" dataDxfId="7410"/>
    <tableColumn id="9123" xr3:uid="{AF8990B9-19DC-4F36-A0B4-DE13BAB08175}" name="Column9107" dataDxfId="7409"/>
    <tableColumn id="9124" xr3:uid="{82FC6EDC-9ADA-4530-B18B-AFA8FBF2484F}" name="Column9108" dataDxfId="7408"/>
    <tableColumn id="9125" xr3:uid="{0D9BBD7C-676C-4E8B-9D7C-C9A603E0199E}" name="Column9109" dataDxfId="7407"/>
    <tableColumn id="9126" xr3:uid="{996FB7D0-1006-4B5E-8A83-B164899C3D01}" name="Column9110" dataDxfId="7406"/>
    <tableColumn id="9127" xr3:uid="{1F09DA78-852B-4B3C-907E-40CB48E55E4E}" name="Column9111" dataDxfId="7405"/>
    <tableColumn id="9128" xr3:uid="{ED752FAD-25BD-45E0-A2D3-C2EEE55985FA}" name="Column9112" dataDxfId="7404"/>
    <tableColumn id="9129" xr3:uid="{45F6947C-8816-4AA1-924E-C0B9CCD7C756}" name="Column9113" dataDxfId="7403"/>
    <tableColumn id="9130" xr3:uid="{FF3A55B9-8997-4CEF-9113-9F9D19C13125}" name="Column9114" dataDxfId="7402"/>
    <tableColumn id="9131" xr3:uid="{0EB69E9A-3798-4EE0-B24A-B8C9CE4EDE19}" name="Column9115" dataDxfId="7401"/>
    <tableColumn id="9132" xr3:uid="{EE31B2D0-CA2E-40AF-A654-AF05A7C37358}" name="Column9116" dataDxfId="7400"/>
    <tableColumn id="9133" xr3:uid="{A38310AA-D743-4DE7-B5B5-90AC9C9338C3}" name="Column9117" dataDxfId="7399"/>
    <tableColumn id="9134" xr3:uid="{E817E1A6-C0F0-41B0-B44A-8244A8734042}" name="Column9118" dataDxfId="7398"/>
    <tableColumn id="9135" xr3:uid="{A2C5E1F6-8EF0-4276-A460-C7A532D52597}" name="Column9119" dataDxfId="7397"/>
    <tableColumn id="9136" xr3:uid="{FC2106B5-1314-42EC-8AE2-2D5AF018B350}" name="Column9120" dataDxfId="7396"/>
    <tableColumn id="9137" xr3:uid="{04FF2488-5888-42E3-8A9D-DB0F2D944989}" name="Column9121" dataDxfId="7395"/>
    <tableColumn id="9138" xr3:uid="{98D5A207-8A39-4F69-A0CB-42679929137E}" name="Column9122" dataDxfId="7394"/>
    <tableColumn id="9139" xr3:uid="{1920E71F-7C91-4DF9-9D38-868CD800E0F8}" name="Column9123" dataDxfId="7393"/>
    <tableColumn id="9140" xr3:uid="{17337215-EE9E-44A3-824D-8B3C179FD737}" name="Column9124" dataDxfId="7392"/>
    <tableColumn id="9141" xr3:uid="{9D305A88-2133-4ED2-AC09-702EACD98C7A}" name="Column9125" dataDxfId="7391"/>
    <tableColumn id="9142" xr3:uid="{409D9FF6-C26B-4D20-953E-B245D7839823}" name="Column9126" dataDxfId="7390"/>
    <tableColumn id="9143" xr3:uid="{232A7882-DC48-4E9F-93A1-BD409993E0E9}" name="Column9127" dataDxfId="7389"/>
    <tableColumn id="9144" xr3:uid="{57848EE8-8181-4172-B59A-7AE5F4033938}" name="Column9128" dataDxfId="7388"/>
    <tableColumn id="9145" xr3:uid="{95684975-6181-4161-8D4E-FF132CB0E418}" name="Column9129" dataDxfId="7387"/>
    <tableColumn id="9146" xr3:uid="{7FC93D4D-F7F5-4B65-BF66-B1D1E9122B6D}" name="Column9130" dataDxfId="7386"/>
    <tableColumn id="9147" xr3:uid="{D7244EE7-67A3-41FC-8EEC-41DC0B22C982}" name="Column9131" dataDxfId="7385"/>
    <tableColumn id="9148" xr3:uid="{42550319-B360-4728-BF6C-B58DA4552254}" name="Column9132" dataDxfId="7384"/>
    <tableColumn id="9149" xr3:uid="{5A918DE2-6691-4D25-A3BE-73759CBAE262}" name="Column9133" dataDxfId="7383"/>
    <tableColumn id="9150" xr3:uid="{2A7C8FFA-4E25-4D96-8392-26087477F2BD}" name="Column9134" dataDxfId="7382"/>
    <tableColumn id="9151" xr3:uid="{FB8196CE-84E8-48D1-AFFE-43B81B285961}" name="Column9135" dataDxfId="7381"/>
    <tableColumn id="9152" xr3:uid="{69EE121F-840D-4A4D-9B1B-37CF2B544210}" name="Column9136" dataDxfId="7380"/>
    <tableColumn id="9153" xr3:uid="{7B9A953B-FCC0-4DDE-A65E-C3F531FA285E}" name="Column9137" dataDxfId="7379"/>
    <tableColumn id="9154" xr3:uid="{D1CB3156-E890-40F5-8EF2-82B9E2CD4095}" name="Column9138" dataDxfId="7378"/>
    <tableColumn id="9155" xr3:uid="{A60C66DD-D5B2-4587-ABB9-693A194D9631}" name="Column9139" dataDxfId="7377"/>
    <tableColumn id="9156" xr3:uid="{66F6E5FA-E5B7-418C-85B2-E9B7942BD324}" name="Column9140" dataDxfId="7376"/>
    <tableColumn id="9157" xr3:uid="{432C821D-BFB9-4391-B152-E8529F863489}" name="Column9141" dataDxfId="7375"/>
    <tableColumn id="9158" xr3:uid="{2FC2ADEA-259A-4DC2-B82E-700714748137}" name="Column9142" dataDxfId="7374"/>
    <tableColumn id="9159" xr3:uid="{D21A131B-4D37-44D0-8B74-5F6610A6C6FD}" name="Column9143" dataDxfId="7373"/>
    <tableColumn id="9160" xr3:uid="{AF465EB4-1107-45A6-81B2-05C66133CE10}" name="Column9144" dataDxfId="7372"/>
    <tableColumn id="9161" xr3:uid="{4C574AF2-7C14-4370-A3C7-FBDB6AAE47DD}" name="Column9145" dataDxfId="7371"/>
    <tableColumn id="9162" xr3:uid="{80AEA3CE-8907-4750-946E-21CE9FB956F3}" name="Column9146" dataDxfId="7370"/>
    <tableColumn id="9163" xr3:uid="{B6FD302C-EE94-4FD2-93E0-A0C93968CC99}" name="Column9147" dataDxfId="7369"/>
    <tableColumn id="9164" xr3:uid="{505C728B-B37D-43FC-B32D-7ADBDB4371F6}" name="Column9148" dataDxfId="7368"/>
    <tableColumn id="9165" xr3:uid="{A5E93CB6-2E67-4C4B-B05E-83C88FA02AF0}" name="Column9149" dataDxfId="7367"/>
    <tableColumn id="9166" xr3:uid="{9D9F9282-8B81-4906-A40B-C00757044AC8}" name="Column9150" dataDxfId="7366"/>
    <tableColumn id="9167" xr3:uid="{DDBB1DA0-A688-4368-80FB-6BF9C2697BB5}" name="Column9151" dataDxfId="7365"/>
    <tableColumn id="9168" xr3:uid="{1966CE63-C49A-4FD8-9693-49F7B0BFD529}" name="Column9152" dataDxfId="7364"/>
    <tableColumn id="9169" xr3:uid="{16E61668-C5BE-48BC-B458-E56654B0A4F1}" name="Column9153" dataDxfId="7363"/>
    <tableColumn id="9170" xr3:uid="{E73FD95B-F251-4FB6-B87B-8A134725B63D}" name="Column9154" dataDxfId="7362"/>
    <tableColumn id="9171" xr3:uid="{8C11D26B-9E63-4822-9CF4-89B894A52DC8}" name="Column9155" dataDxfId="7361"/>
    <tableColumn id="9172" xr3:uid="{5C3DFF8B-DA47-440D-A32B-796097D78A08}" name="Column9156" dataDxfId="7360"/>
    <tableColumn id="9173" xr3:uid="{F848F7F1-DBE4-464A-B6F7-99B94F20E175}" name="Column9157" dataDxfId="7359"/>
    <tableColumn id="9174" xr3:uid="{9681864F-4FA9-41EB-B975-3AF5442F801D}" name="Column9158" dataDxfId="7358"/>
    <tableColumn id="9175" xr3:uid="{D92F780D-7456-4D8A-B436-F14D983C8D9B}" name="Column9159" dataDxfId="7357"/>
    <tableColumn id="9176" xr3:uid="{7C2F378E-9417-421D-A0D9-95CC3FCA22AF}" name="Column9160" dataDxfId="7356"/>
    <tableColumn id="9177" xr3:uid="{4EF9DB65-A494-428D-8751-C436CBC72DEF}" name="Column9161" dataDxfId="7355"/>
    <tableColumn id="9178" xr3:uid="{F7782B75-1FBB-447C-9F94-09B6F7E9ADD7}" name="Column9162" dataDxfId="7354"/>
    <tableColumn id="9179" xr3:uid="{B57D0EE0-21D4-498C-BD2D-9B06AB26D053}" name="Column9163" dataDxfId="7353"/>
    <tableColumn id="9180" xr3:uid="{DD39041A-8C5B-4DCE-B0F3-3F7876D32E15}" name="Column9164" dataDxfId="7352"/>
    <tableColumn id="9181" xr3:uid="{8432227F-FF07-4188-910D-1A3025604D9B}" name="Column9165" dataDxfId="7351"/>
    <tableColumn id="9182" xr3:uid="{C293FEAD-A1E3-47DF-AACE-2A57D6DD81B0}" name="Column9166" dataDxfId="7350"/>
    <tableColumn id="9183" xr3:uid="{4ABA8C59-FEA4-45CE-AC8B-CAF278C9C198}" name="Column9167" dataDxfId="7349"/>
    <tableColumn id="9184" xr3:uid="{80B375B7-7234-4C85-9B36-11CE1184D52A}" name="Column9168" dataDxfId="7348"/>
    <tableColumn id="9185" xr3:uid="{55274CB8-91D0-4DF7-B8D2-2A328679AD98}" name="Column9169" dataDxfId="7347"/>
    <tableColumn id="9186" xr3:uid="{3981DDBF-53C9-428B-808F-057DA7F9853A}" name="Column9170" dataDxfId="7346"/>
    <tableColumn id="9187" xr3:uid="{394D38B1-2736-4998-B6B7-B15BEF8F9ABE}" name="Column9171" dataDxfId="7345"/>
    <tableColumn id="9188" xr3:uid="{42B92229-193B-4EEA-906E-1937FE9548AB}" name="Column9172" dataDxfId="7344"/>
    <tableColumn id="9189" xr3:uid="{EB91F5F9-8F27-4C37-9E4D-1592AAD0A7CD}" name="Column9173" dataDxfId="7343"/>
    <tableColumn id="9190" xr3:uid="{BF909834-6232-40A7-A1CE-9AA0F861F146}" name="Column9174" dataDxfId="7342"/>
    <tableColumn id="9191" xr3:uid="{DF5E0211-0556-4A28-AD11-85BBB2EB171C}" name="Column9175" dataDxfId="7341"/>
    <tableColumn id="9192" xr3:uid="{77CE9941-5290-4445-A417-038C9119F2CD}" name="Column9176" dataDxfId="7340"/>
    <tableColumn id="9193" xr3:uid="{DB3CE1C3-469F-49E0-9A5F-D4E0F72D0EFA}" name="Column9177" dataDxfId="7339"/>
    <tableColumn id="9194" xr3:uid="{0B01B477-6AA1-4F3A-A89D-32F75A866063}" name="Column9178" dataDxfId="7338"/>
    <tableColumn id="9195" xr3:uid="{C38BB606-3323-4352-A4F8-CE49E94C12EE}" name="Column9179" dataDxfId="7337"/>
    <tableColumn id="9196" xr3:uid="{92640ED8-2FFF-4561-BE8A-B302097B5544}" name="Column9180" dataDxfId="7336"/>
    <tableColumn id="9197" xr3:uid="{EC2BE374-799F-4ABC-BE1F-1EB3478D549D}" name="Column9181" dataDxfId="7335"/>
    <tableColumn id="9198" xr3:uid="{E82A97C7-2E9D-42E2-85A8-282405AA08D3}" name="Column9182" dataDxfId="7334"/>
    <tableColumn id="9199" xr3:uid="{60635F18-E93F-406B-9B52-634B3A565829}" name="Column9183" dataDxfId="7333"/>
    <tableColumn id="9200" xr3:uid="{5644FF51-251E-4A21-85B2-BAB1C4B07863}" name="Column9184" dataDxfId="7332"/>
    <tableColumn id="9201" xr3:uid="{47C90509-49E3-4FDF-8B3A-124CE9FA8CDF}" name="Column9185" dataDxfId="7331"/>
    <tableColumn id="9202" xr3:uid="{C3729861-93B5-4AC2-8B83-89E821E2DF2F}" name="Column9186" dataDxfId="7330"/>
    <tableColumn id="9203" xr3:uid="{BB527373-0FC9-49AD-BB50-23F863931B7B}" name="Column9187" dataDxfId="7329"/>
    <tableColumn id="9204" xr3:uid="{8C122D24-F902-43E9-BB77-77CC96C2B4A0}" name="Column9188" dataDxfId="7328"/>
    <tableColumn id="9205" xr3:uid="{614D5100-2162-48F9-8A66-C9614C2E7634}" name="Column9189" dataDxfId="7327"/>
    <tableColumn id="9206" xr3:uid="{681BC050-749B-4190-AE1D-4057173A14C8}" name="Column9190" dataDxfId="7326"/>
    <tableColumn id="9207" xr3:uid="{5B8ED307-991B-4994-B9E7-16D185437369}" name="Column9191" dataDxfId="7325"/>
    <tableColumn id="9208" xr3:uid="{336882E0-931D-4D51-B3EF-D9EB6F3E5CCE}" name="Column9192" dataDxfId="7324"/>
    <tableColumn id="9209" xr3:uid="{6B606B00-D54B-4A60-9669-574EE3F2B664}" name="Column9193" dataDxfId="7323"/>
    <tableColumn id="9210" xr3:uid="{6062B2E3-184B-40AD-9E3B-8DA94EAB07C0}" name="Column9194" dataDxfId="7322"/>
    <tableColumn id="9211" xr3:uid="{7267C772-0828-486D-AB20-3D4EBAE8C62E}" name="Column9195" dataDxfId="7321"/>
    <tableColumn id="9212" xr3:uid="{353DB7A3-FF99-4CBB-9E59-968BD7FF2747}" name="Column9196" dataDxfId="7320"/>
    <tableColumn id="9213" xr3:uid="{9FC0F33F-1283-494E-AAE4-40E4BA2BA2D2}" name="Column9197" dataDxfId="7319"/>
    <tableColumn id="9214" xr3:uid="{DBF7C712-9272-4BC0-AC70-E738A25768E7}" name="Column9198" dataDxfId="7318"/>
    <tableColumn id="9215" xr3:uid="{2518FFA2-D9C7-4AFA-8177-22EA4E7A7073}" name="Column9199" dataDxfId="7317"/>
    <tableColumn id="9216" xr3:uid="{9AA2CAE3-E1FA-4E57-B7FD-3C18877B2F10}" name="Column9200" dataDxfId="7316"/>
    <tableColumn id="9217" xr3:uid="{93CF3ACB-F6F8-4EEF-9031-36A565F6DC44}" name="Column9201" dataDxfId="7315"/>
    <tableColumn id="9218" xr3:uid="{9A9889C7-E8BF-4AA8-9E47-09DFEC2F4259}" name="Column9202" dataDxfId="7314"/>
    <tableColumn id="9219" xr3:uid="{A7EED909-BCFB-415C-AF1F-F9773349E205}" name="Column9203" dataDxfId="7313"/>
    <tableColumn id="9220" xr3:uid="{F8795DB7-A4C6-404A-939C-242846E77218}" name="Column9204" dataDxfId="7312"/>
    <tableColumn id="9221" xr3:uid="{5FD15762-5967-4906-9BE9-0745A1A0CC71}" name="Column9205" dataDxfId="7311"/>
    <tableColumn id="9222" xr3:uid="{CEA23738-83CA-4773-8F3D-8FB8933FC87F}" name="Column9206" dataDxfId="7310"/>
    <tableColumn id="9223" xr3:uid="{B85E3300-85EF-4899-A840-1309C7FD46CC}" name="Column9207" dataDxfId="7309"/>
    <tableColumn id="9224" xr3:uid="{0890037B-F7E0-4402-BFD0-ABF8DD6B3325}" name="Column9208" dataDxfId="7308"/>
    <tableColumn id="9225" xr3:uid="{9E04A275-6B01-4697-8DBC-DF371710EABB}" name="Column9209" dataDxfId="7307"/>
    <tableColumn id="9226" xr3:uid="{401E1955-3E71-4D53-AAE1-24BA011F4391}" name="Column9210" dataDxfId="7306"/>
    <tableColumn id="9227" xr3:uid="{44A1A16A-6889-4E18-8857-BCD978D4F205}" name="Column9211" dataDxfId="7305"/>
    <tableColumn id="9228" xr3:uid="{9EBB871B-969A-41E7-B6AE-6BE813C0A503}" name="Column9212" dataDxfId="7304"/>
    <tableColumn id="9229" xr3:uid="{15869FBE-CE6C-4E07-9FF5-BCA9C3C1C9E2}" name="Column9213" dataDxfId="7303"/>
    <tableColumn id="9230" xr3:uid="{8F98D98E-4DBE-4AF7-A483-64CF99DDA6C2}" name="Column9214" dataDxfId="7302"/>
    <tableColumn id="9231" xr3:uid="{065A8395-DAB5-457D-8DC2-7D57886D0BC6}" name="Column9215" dataDxfId="7301"/>
    <tableColumn id="9232" xr3:uid="{5A362EE6-1D08-4F38-961B-632AE8CE0793}" name="Column9216" dataDxfId="7300"/>
    <tableColumn id="9233" xr3:uid="{63C809B1-501F-4E93-8B6A-48775A1FFD3B}" name="Column9217" dataDxfId="7299"/>
    <tableColumn id="9234" xr3:uid="{E39E8E30-966D-44D4-92F8-CB2872866427}" name="Column9218" dataDxfId="7298"/>
    <tableColumn id="9235" xr3:uid="{21B3D7B4-0BC9-4D62-89AB-17D2396D321A}" name="Column9219" dataDxfId="7297"/>
    <tableColumn id="9236" xr3:uid="{2A2C4257-69BA-4BE1-BA9C-128150F0900E}" name="Column9220" dataDxfId="7296"/>
    <tableColumn id="9237" xr3:uid="{E0DAA661-8E7D-49DA-981E-B3CBC630ACE5}" name="Column9221" dataDxfId="7295"/>
    <tableColumn id="9238" xr3:uid="{EF6B8A2F-E955-41D6-9E34-9FBC11CEBF33}" name="Column9222" dataDxfId="7294"/>
    <tableColumn id="9239" xr3:uid="{3A1E61C4-BAE2-432C-9E12-9AEEAAF93398}" name="Column9223" dataDxfId="7293"/>
    <tableColumn id="9240" xr3:uid="{2BF89432-A9C0-465C-9829-9B5E4E0648E9}" name="Column9224" dataDxfId="7292"/>
    <tableColumn id="9241" xr3:uid="{DDE24536-7B3F-41B8-91FE-79E346C0E148}" name="Column9225" dataDxfId="7291"/>
    <tableColumn id="9242" xr3:uid="{72AC983C-B8EA-4F67-9E98-30BA410B6EA8}" name="Column9226" dataDxfId="7290"/>
    <tableColumn id="9243" xr3:uid="{2FB668FA-FBBD-4BBE-AEE2-C9646904CADB}" name="Column9227" dataDxfId="7289"/>
    <tableColumn id="9244" xr3:uid="{27CD1875-5F20-4AE3-89E6-4A31BF1BC90D}" name="Column9228" dataDxfId="7288"/>
    <tableColumn id="9245" xr3:uid="{0D1CF64E-BFE5-483D-99C4-34B3A3509CE7}" name="Column9229" dataDxfId="7287"/>
    <tableColumn id="9246" xr3:uid="{A368BA82-A5EB-4536-A059-15EF3FEB4761}" name="Column9230" dataDxfId="7286"/>
    <tableColumn id="9247" xr3:uid="{8B17440B-5E28-49B5-AA30-0D53945C2F8D}" name="Column9231" dataDxfId="7285"/>
    <tableColumn id="9248" xr3:uid="{9112F52D-F694-4FF4-87F2-6A3C5E93E1BD}" name="Column9232" dataDxfId="7284"/>
    <tableColumn id="9249" xr3:uid="{39B1020F-1A2D-428E-83F5-FDAA708ACDC7}" name="Column9233" dataDxfId="7283"/>
    <tableColumn id="9250" xr3:uid="{C541AD70-4DEF-4124-96F9-87094C6F7953}" name="Column9234" dataDxfId="7282"/>
    <tableColumn id="9251" xr3:uid="{B01E7DA3-FCAC-4A7D-90F0-D9FAB368A462}" name="Column9235" dataDxfId="7281"/>
    <tableColumn id="9252" xr3:uid="{603B0017-A505-476F-8CC8-6ED744825AF1}" name="Column9236" dataDxfId="7280"/>
    <tableColumn id="9253" xr3:uid="{FDCD0F91-2EE8-4FFA-B05A-5E93E6E68428}" name="Column9237" dataDxfId="7279"/>
    <tableColumn id="9254" xr3:uid="{EFCC0AB2-B871-4A58-968E-27BD052C9DF3}" name="Column9238" dataDxfId="7278"/>
    <tableColumn id="9255" xr3:uid="{91BC2217-DA84-47C1-85A5-CEFBF91FFB4B}" name="Column9239" dataDxfId="7277"/>
    <tableColumn id="9256" xr3:uid="{8AA757ED-82A6-4729-9203-2E511D8F957D}" name="Column9240" dataDxfId="7276"/>
    <tableColumn id="9257" xr3:uid="{3C99CD60-74B3-4504-9AE7-35A9BD132A81}" name="Column9241" dataDxfId="7275"/>
    <tableColumn id="9258" xr3:uid="{6C8A8DAA-EAB6-4015-A397-F344C7139F14}" name="Column9242" dataDxfId="7274"/>
    <tableColumn id="9259" xr3:uid="{77673CD2-EBB7-46A6-877B-B8B75F6F6544}" name="Column9243" dataDxfId="7273"/>
    <tableColumn id="9260" xr3:uid="{332993C2-1789-4AB4-B4FF-039291F9A321}" name="Column9244" dataDxfId="7272"/>
    <tableColumn id="9261" xr3:uid="{DB1CB90A-BF5C-477F-9D7A-49D7BE12F6B5}" name="Column9245" dataDxfId="7271"/>
    <tableColumn id="9262" xr3:uid="{95CF13CB-F440-4E56-82F2-14BF797BDABF}" name="Column9246" dataDxfId="7270"/>
    <tableColumn id="9263" xr3:uid="{5937E57B-1949-49FE-A901-9308F2CEB7F0}" name="Column9247" dataDxfId="7269"/>
    <tableColumn id="9264" xr3:uid="{7A89C70C-33CA-4FF1-8785-C26FE278EBB5}" name="Column9248" dataDxfId="7268"/>
    <tableColumn id="9265" xr3:uid="{11DC441A-644E-48E2-88C9-BC9B7C1A079A}" name="Column9249" dataDxfId="7267"/>
    <tableColumn id="9266" xr3:uid="{DA0D182C-1E8B-4DED-888C-BD1F0BBC2567}" name="Column9250" dataDxfId="7266"/>
    <tableColumn id="9267" xr3:uid="{B4854038-3C8D-40ED-BE8E-433A5483CACD}" name="Column9251" dataDxfId="7265"/>
    <tableColumn id="9268" xr3:uid="{821F9C94-AC78-4D0C-B2B5-CA5C023E48C9}" name="Column9252" dataDxfId="7264"/>
    <tableColumn id="9269" xr3:uid="{AFFF598A-E46E-4402-8FBA-AE94AAD9761C}" name="Column9253" dataDxfId="7263"/>
    <tableColumn id="9270" xr3:uid="{7758A7BE-86FE-482E-BF76-CFBF7C75A81B}" name="Column9254" dataDxfId="7262"/>
    <tableColumn id="9271" xr3:uid="{1916E0A9-AE4D-44BB-B771-CDF2643F4F83}" name="Column9255" dataDxfId="7261"/>
    <tableColumn id="9272" xr3:uid="{35F30FE5-CBE8-4BC0-9669-358A025043E0}" name="Column9256" dataDxfId="7260"/>
    <tableColumn id="9273" xr3:uid="{C642CBD9-08E3-4959-AB9D-D8A3CAA91F4A}" name="Column9257" dataDxfId="7259"/>
    <tableColumn id="9274" xr3:uid="{03380D59-C67B-4C92-8F73-91C8766DD21B}" name="Column9258" dataDxfId="7258"/>
    <tableColumn id="9275" xr3:uid="{C9ECDB54-E9DF-41BC-A764-3D5642F63801}" name="Column9259" dataDxfId="7257"/>
    <tableColumn id="9276" xr3:uid="{6567B693-59CF-4AA7-8159-DDCCD006E186}" name="Column9260" dataDxfId="7256"/>
    <tableColumn id="9277" xr3:uid="{A3C15296-B452-4BD5-91D7-AF3FA2A0E1FA}" name="Column9261" dataDxfId="7255"/>
    <tableColumn id="9278" xr3:uid="{93BEEF26-74E7-4C13-8217-DA392AD9EE03}" name="Column9262" dataDxfId="7254"/>
    <tableColumn id="9279" xr3:uid="{5782D272-2214-4958-83CB-0505FCCCA214}" name="Column9263" dataDxfId="7253"/>
    <tableColumn id="9280" xr3:uid="{8E0835E1-67B2-4C0C-9EAF-0EFB15456A54}" name="Column9264" dataDxfId="7252"/>
    <tableColumn id="9281" xr3:uid="{0A79E2F8-A628-416C-B9C6-0AF0EEBF6D87}" name="Column9265" dataDxfId="7251"/>
    <tableColumn id="9282" xr3:uid="{C271D6B9-ED2A-4994-A5BE-E6A419C9E9B2}" name="Column9266" dataDxfId="7250"/>
    <tableColumn id="9283" xr3:uid="{88D4436B-A014-4422-80E9-FB5DC43A170D}" name="Column9267" dataDxfId="7249"/>
    <tableColumn id="9284" xr3:uid="{311FE86F-BDD6-4044-B6AA-AC2168028C48}" name="Column9268" dataDxfId="7248"/>
    <tableColumn id="9285" xr3:uid="{C5F14E34-40C4-436B-B022-5303DFD0C80B}" name="Column9269" dataDxfId="7247"/>
    <tableColumn id="9286" xr3:uid="{C40C8267-1811-4FCA-A574-95C44B62B2AA}" name="Column9270" dataDxfId="7246"/>
    <tableColumn id="9287" xr3:uid="{B9F76F27-A723-4E3E-BFFB-64653CC20A39}" name="Column9271" dataDxfId="7245"/>
    <tableColumn id="9288" xr3:uid="{52C560FD-92E7-4B99-AA9D-CF3A3E681B7D}" name="Column9272" dataDxfId="7244"/>
    <tableColumn id="9289" xr3:uid="{07562574-08F1-4D34-99C8-A5E8219DA748}" name="Column9273" dataDxfId="7243"/>
    <tableColumn id="9290" xr3:uid="{2F61FC0B-A54E-49D5-8482-5E7EC88E75AD}" name="Column9274" dataDxfId="7242"/>
    <tableColumn id="9291" xr3:uid="{E6C82212-925D-45E9-9C27-D5E885BD83E6}" name="Column9275" dataDxfId="7241"/>
    <tableColumn id="9292" xr3:uid="{537C6348-15EF-4BD4-884B-2CD1EBFC5D0F}" name="Column9276" dataDxfId="7240"/>
    <tableColumn id="9293" xr3:uid="{E45E3149-7517-472C-9480-4613A9FF30A3}" name="Column9277" dataDxfId="7239"/>
    <tableColumn id="9294" xr3:uid="{2DB0B8E1-8C67-411D-BB1D-4807EF58B8E1}" name="Column9278" dataDxfId="7238"/>
    <tableColumn id="9295" xr3:uid="{04E01D31-6FC7-4EFB-8A30-8E8F8F9E2DE1}" name="Column9279" dataDxfId="7237"/>
    <tableColumn id="9296" xr3:uid="{029B94A3-4E49-4001-B628-848E8BE4A27B}" name="Column9280" dataDxfId="7236"/>
    <tableColumn id="9297" xr3:uid="{F1EE114F-0168-4057-9F73-1D914B47883A}" name="Column9281" dataDxfId="7235"/>
    <tableColumn id="9298" xr3:uid="{97A42FDF-9B90-4CEF-A8EA-81A3070850A1}" name="Column9282" dataDxfId="7234"/>
    <tableColumn id="9299" xr3:uid="{F5123FB2-0370-4BE3-B24F-B4C81F37E2F1}" name="Column9283" dataDxfId="7233"/>
    <tableColumn id="9300" xr3:uid="{683E220A-EE5E-4D24-9CE2-4872DCEC325C}" name="Column9284" dataDxfId="7232"/>
    <tableColumn id="9301" xr3:uid="{A8615B9D-45A3-4B1C-AEB9-41230A0E4219}" name="Column9285" dataDxfId="7231"/>
    <tableColumn id="9302" xr3:uid="{320C777A-2533-4C1F-8F94-B94167344FDE}" name="Column9286" dataDxfId="7230"/>
    <tableColumn id="9303" xr3:uid="{8D178884-7808-417D-A9BA-582CDFBF7A70}" name="Column9287" dataDxfId="7229"/>
    <tableColumn id="9304" xr3:uid="{EB947F72-7565-4007-A74D-9CA6F6A7E168}" name="Column9288" dataDxfId="7228"/>
    <tableColumn id="9305" xr3:uid="{AE5880AF-9283-4205-90DD-D55EB965498D}" name="Column9289" dataDxfId="7227"/>
    <tableColumn id="9306" xr3:uid="{E0E4E13F-6190-4B2D-A55D-21ACBC846632}" name="Column9290" dataDxfId="7226"/>
    <tableColumn id="9307" xr3:uid="{8ADA824A-A28F-466D-A220-1EA1EC9263E8}" name="Column9291" dataDxfId="7225"/>
    <tableColumn id="9308" xr3:uid="{9795DB55-64E9-4099-8703-A7C6CA14CC19}" name="Column9292" dataDxfId="7224"/>
    <tableColumn id="9309" xr3:uid="{66F2A0D8-406F-47C6-BF87-07C91C95D1FD}" name="Column9293" dataDxfId="7223"/>
    <tableColumn id="9310" xr3:uid="{75A643C1-E8FA-4B26-A65E-FE5B107DF2E8}" name="Column9294" dataDxfId="7222"/>
    <tableColumn id="9311" xr3:uid="{D048207A-05BB-4D58-A9D2-0E539C600753}" name="Column9295" dataDxfId="7221"/>
    <tableColumn id="9312" xr3:uid="{657488A4-3750-4DC9-A595-4ECB5651A321}" name="Column9296" dataDxfId="7220"/>
    <tableColumn id="9313" xr3:uid="{8C14FB09-C46C-4C34-958F-AC9192075C7C}" name="Column9297" dataDxfId="7219"/>
    <tableColumn id="9314" xr3:uid="{5A878F84-B41A-405F-8F9E-910D441D4CCE}" name="Column9298" dataDxfId="7218"/>
    <tableColumn id="9315" xr3:uid="{D8D21D05-B242-47F1-884F-82B7735E17F1}" name="Column9299" dataDxfId="7217"/>
    <tableColumn id="9316" xr3:uid="{04C20EB7-94A1-41E3-B752-6F38CDEDA88B}" name="Column9300" dataDxfId="7216"/>
    <tableColumn id="9317" xr3:uid="{EBC9908F-4BD4-4E93-97A7-0AAFFDED6A27}" name="Column9301" dataDxfId="7215"/>
    <tableColumn id="9318" xr3:uid="{16E2A5F9-6ACC-494D-892D-97A6B587525A}" name="Column9302" dataDxfId="7214"/>
    <tableColumn id="9319" xr3:uid="{D46B7986-88AA-4EA4-A107-85D0858E5053}" name="Column9303" dataDxfId="7213"/>
    <tableColumn id="9320" xr3:uid="{7E25D2D8-6E60-4502-8187-3A126DB22277}" name="Column9304" dataDxfId="7212"/>
    <tableColumn id="9321" xr3:uid="{57191065-587A-454B-9AA5-3143042E5FAC}" name="Column9305" dataDxfId="7211"/>
    <tableColumn id="9322" xr3:uid="{674C07D6-931C-4EFA-A0D0-2F8E31D212A2}" name="Column9306" dataDxfId="7210"/>
    <tableColumn id="9323" xr3:uid="{43ED5F91-5C39-4F5D-BB0E-531AD304E00C}" name="Column9307" dataDxfId="7209"/>
    <tableColumn id="9324" xr3:uid="{2FCEFC14-3F1A-4333-A539-6450A259C24B}" name="Column9308" dataDxfId="7208"/>
    <tableColumn id="9325" xr3:uid="{44376FC5-D171-4B9A-B195-84CC63EA22F4}" name="Column9309" dataDxfId="7207"/>
    <tableColumn id="9326" xr3:uid="{D7405662-C0D8-4643-A7F9-66C7628CBE7D}" name="Column9310" dataDxfId="7206"/>
    <tableColumn id="9327" xr3:uid="{63D398E2-936E-4B53-BCD4-424929C1C788}" name="Column9311" dataDxfId="7205"/>
    <tableColumn id="9328" xr3:uid="{68ECFB43-3CF2-4F3F-9107-5BCA1FDE41A0}" name="Column9312" dataDxfId="7204"/>
    <tableColumn id="9329" xr3:uid="{6666DA22-D49F-4F55-8015-78E703D57E63}" name="Column9313" dataDxfId="7203"/>
    <tableColumn id="9330" xr3:uid="{DAB26C3C-EFC2-4467-B74F-8C797DCEFE51}" name="Column9314" dataDxfId="7202"/>
    <tableColumn id="9331" xr3:uid="{9416560E-AF94-41E9-A0B8-3E5A68C748BD}" name="Column9315" dataDxfId="7201"/>
    <tableColumn id="9332" xr3:uid="{542FFB0B-3CD8-44A2-95EB-329742F38DD9}" name="Column9316" dataDxfId="7200"/>
    <tableColumn id="9333" xr3:uid="{49FA3E57-2395-4BD5-A974-EDEBA3AB09DA}" name="Column9317" dataDxfId="7199"/>
    <tableColumn id="9334" xr3:uid="{2ACF4F59-B2BD-4B33-874C-C55468B81604}" name="Column9318" dataDxfId="7198"/>
    <tableColumn id="9335" xr3:uid="{0F842390-D3D5-445F-95A3-D64F15D0F296}" name="Column9319" dataDxfId="7197"/>
    <tableColumn id="9336" xr3:uid="{6CA47C39-AE40-44C6-A068-16669D21B3C9}" name="Column9320" dataDxfId="7196"/>
    <tableColumn id="9337" xr3:uid="{90A9FF86-1BB6-49A3-93E6-55AE29C9C576}" name="Column9321" dataDxfId="7195"/>
    <tableColumn id="9338" xr3:uid="{B2E2D85E-6DED-495D-94F9-8601F1420623}" name="Column9322" dataDxfId="7194"/>
    <tableColumn id="9339" xr3:uid="{5929832F-3BDE-4321-8D43-E45201FBF99E}" name="Column9323" dataDxfId="7193"/>
    <tableColumn id="9340" xr3:uid="{3827BC27-FED1-4102-A39E-94AAB0D1565A}" name="Column9324" dataDxfId="7192"/>
    <tableColumn id="9341" xr3:uid="{AFA4A740-D43B-4FEA-BA8F-310D94FDF15B}" name="Column9325" dataDxfId="7191"/>
    <tableColumn id="9342" xr3:uid="{6B17E86E-DC98-4939-89F5-C85F6F54AECB}" name="Column9326" dataDxfId="7190"/>
    <tableColumn id="9343" xr3:uid="{C1FF467A-C2BA-42F1-8BCD-2F92D4851EAB}" name="Column9327" dataDxfId="7189"/>
    <tableColumn id="9344" xr3:uid="{04E3FA20-4A7F-47C3-8C91-9D3D44D7EA6B}" name="Column9328" dataDxfId="7188"/>
    <tableColumn id="9345" xr3:uid="{BD080D72-C170-48DC-AFD3-8A92AE805813}" name="Column9329" dataDxfId="7187"/>
    <tableColumn id="9346" xr3:uid="{348C240E-7E7B-48C3-8F96-44E555D91540}" name="Column9330" dataDxfId="7186"/>
    <tableColumn id="9347" xr3:uid="{F0699085-04BD-4CAB-8363-EA98E2C66C62}" name="Column9331" dataDxfId="7185"/>
    <tableColumn id="9348" xr3:uid="{DCD4EBE6-BF6F-4082-B8A2-8FE9C6680A08}" name="Column9332" dataDxfId="7184"/>
    <tableColumn id="9349" xr3:uid="{60AD90EF-06BB-4448-9D1C-0956FEE2B7D4}" name="Column9333" dataDxfId="7183"/>
    <tableColumn id="9350" xr3:uid="{A441499A-BA7A-4D10-8D94-863E86792038}" name="Column9334" dataDxfId="7182"/>
    <tableColumn id="9351" xr3:uid="{73D695C5-D0BD-4717-BDF1-185F70FD93E9}" name="Column9335" dataDxfId="7181"/>
    <tableColumn id="9352" xr3:uid="{A3F5C9AE-2EA9-44F3-86D5-389A4AF746AE}" name="Column9336" dataDxfId="7180"/>
    <tableColumn id="9353" xr3:uid="{F957281E-BC67-477E-9C36-4C583DB742CD}" name="Column9337" dataDxfId="7179"/>
    <tableColumn id="9354" xr3:uid="{7E0816C1-D611-4496-9EA6-DD77A9A44FE4}" name="Column9338" dataDxfId="7178"/>
    <tableColumn id="9355" xr3:uid="{403B8F34-DA63-4D4B-9156-0FBB40D6DEB7}" name="Column9339" dataDxfId="7177"/>
    <tableColumn id="9356" xr3:uid="{8EE44136-60EF-42F4-9ED0-47DEA6EAE012}" name="Column9340" dataDxfId="7176"/>
    <tableColumn id="9357" xr3:uid="{3AE8E39B-94C9-4D03-8A55-675CE4F4C18D}" name="Column9341" dataDxfId="7175"/>
    <tableColumn id="9358" xr3:uid="{0B6C4102-9C6F-4120-9E83-58F7CF270BDA}" name="Column9342" dataDxfId="7174"/>
    <tableColumn id="9359" xr3:uid="{64F67AA7-DBDA-46E7-AE20-73543F0DDA38}" name="Column9343" dataDxfId="7173"/>
    <tableColumn id="9360" xr3:uid="{2CD4A6CE-C267-4261-8C08-CCC9206D0AFD}" name="Column9344" dataDxfId="7172"/>
    <tableColumn id="9361" xr3:uid="{4D0B1E4E-88DD-42D0-8604-1A91C5896825}" name="Column9345" dataDxfId="7171"/>
    <tableColumn id="9362" xr3:uid="{BBFC2C0C-DE9E-4EDA-A0FF-356FCB03B3E7}" name="Column9346" dataDxfId="7170"/>
    <tableColumn id="9363" xr3:uid="{65E93902-A115-47E0-8A8F-BB49705333B9}" name="Column9347" dataDxfId="7169"/>
    <tableColumn id="9364" xr3:uid="{4BCB750B-2815-413B-A806-DD6603B09CB6}" name="Column9348" dataDxfId="7168"/>
    <tableColumn id="9365" xr3:uid="{947F95FF-548F-4D97-84CB-2867D8B70B01}" name="Column9349" dataDxfId="7167"/>
    <tableColumn id="9366" xr3:uid="{FE52ED6B-D1F4-4F43-8ADD-578A2D1C798C}" name="Column9350" dataDxfId="7166"/>
    <tableColumn id="9367" xr3:uid="{C74B09C8-6F62-4C1B-AF53-D86C73418794}" name="Column9351" dataDxfId="7165"/>
    <tableColumn id="9368" xr3:uid="{C8797145-0F1E-4C01-9C16-FA53E23F8ECA}" name="Column9352" dataDxfId="7164"/>
    <tableColumn id="9369" xr3:uid="{167F89AF-2778-4C74-9C0A-C1ED9C6C1067}" name="Column9353" dataDxfId="7163"/>
    <tableColumn id="9370" xr3:uid="{F61889E0-4C0A-4B77-96CB-CF9559667B81}" name="Column9354" dataDxfId="7162"/>
    <tableColumn id="9371" xr3:uid="{384235E3-6F0D-4A2E-8CE2-545B034BC35F}" name="Column9355" dataDxfId="7161"/>
    <tableColumn id="9372" xr3:uid="{3C21CB9E-9C1C-483D-9264-8A32B4EFCFA4}" name="Column9356" dataDxfId="7160"/>
    <tableColumn id="9373" xr3:uid="{6C38D89C-8326-49F7-9B88-DB90F0E9B083}" name="Column9357" dataDxfId="7159"/>
    <tableColumn id="9374" xr3:uid="{8AD02DFA-EFD6-41B6-84F3-283F2CD4D5BA}" name="Column9358" dataDxfId="7158"/>
    <tableColumn id="9375" xr3:uid="{77085EBB-BEB1-4B75-BF1F-6D5F9C7BA272}" name="Column9359" dataDxfId="7157"/>
    <tableColumn id="9376" xr3:uid="{16CD19DE-CE44-4838-A893-2785F9E116E8}" name="Column9360" dataDxfId="7156"/>
    <tableColumn id="9377" xr3:uid="{99394C44-C359-44E6-AB8F-6E87A6AFA90E}" name="Column9361" dataDxfId="7155"/>
    <tableColumn id="9378" xr3:uid="{3622147E-3DE4-4B9C-A879-72A7E649ACC6}" name="Column9362" dataDxfId="7154"/>
    <tableColumn id="9379" xr3:uid="{932CE93E-D65D-4738-9DFA-F074370E84B6}" name="Column9363" dataDxfId="7153"/>
    <tableColumn id="9380" xr3:uid="{35619177-668B-4D33-94D1-53079B4DF19E}" name="Column9364" dataDxfId="7152"/>
    <tableColumn id="9381" xr3:uid="{6CDA8451-C29D-48FE-AB4F-295EF882800D}" name="Column9365" dataDxfId="7151"/>
    <tableColumn id="9382" xr3:uid="{1CEEF5E8-3695-416A-BC08-D855DBD853B5}" name="Column9366" dataDxfId="7150"/>
    <tableColumn id="9383" xr3:uid="{90AB6589-05DF-43B9-80D4-7347E9D6B98D}" name="Column9367" dataDxfId="7149"/>
    <tableColumn id="9384" xr3:uid="{6CD80E24-6071-4E9D-AF00-74230297D511}" name="Column9368" dataDxfId="7148"/>
    <tableColumn id="9385" xr3:uid="{FE6BAAB7-0FC3-4CAD-9F2C-F64A05098E35}" name="Column9369" dataDxfId="7147"/>
    <tableColumn id="9386" xr3:uid="{69A95361-8E1E-4BAF-97FF-13B9B2D18CA5}" name="Column9370" dataDxfId="7146"/>
    <tableColumn id="9387" xr3:uid="{C1B574E0-7EF4-4499-99F0-B3D4FCEF6B87}" name="Column9371" dataDxfId="7145"/>
    <tableColumn id="9388" xr3:uid="{23A0D640-EB88-4729-863C-1D2547EF44FC}" name="Column9372" dataDxfId="7144"/>
    <tableColumn id="9389" xr3:uid="{1FDA3416-EB6C-4892-BEAA-52C926FABF22}" name="Column9373" dataDxfId="7143"/>
    <tableColumn id="9390" xr3:uid="{0804FE93-F0C9-477D-AB44-FCD649D92823}" name="Column9374" dataDxfId="7142"/>
    <tableColumn id="9391" xr3:uid="{E717F3B9-3AD7-421E-A2BC-8144173BDF2B}" name="Column9375" dataDxfId="7141"/>
    <tableColumn id="9392" xr3:uid="{BD3F04C4-AD64-456E-9261-1368A623AFDF}" name="Column9376" dataDxfId="7140"/>
    <tableColumn id="9393" xr3:uid="{9E2810AC-EE50-4606-9EF6-CC15BBE0F4ED}" name="Column9377" dataDxfId="7139"/>
    <tableColumn id="9394" xr3:uid="{9A97F541-8FBD-42F3-8EF6-AF758B05D70F}" name="Column9378" dataDxfId="7138"/>
    <tableColumn id="9395" xr3:uid="{6803C947-33A5-45A1-8512-08566E1847BF}" name="Column9379" dataDxfId="7137"/>
    <tableColumn id="9396" xr3:uid="{C15111C5-8DC4-4DF1-8383-5EFB638173E7}" name="Column9380" dataDxfId="7136"/>
    <tableColumn id="9397" xr3:uid="{E8E7C2C0-8AA5-4C56-9279-4F4078063B38}" name="Column9381" dataDxfId="7135"/>
    <tableColumn id="9398" xr3:uid="{A88AF9A6-7EB9-446B-92A4-5DBD4FB89D8F}" name="Column9382" dataDxfId="7134"/>
    <tableColumn id="9399" xr3:uid="{1C831424-9014-41E9-81DD-6A8EA7F27FA4}" name="Column9383" dataDxfId="7133"/>
    <tableColumn id="9400" xr3:uid="{62AE0B74-F73B-4053-AD13-D99F5FB736E7}" name="Column9384" dataDxfId="7132"/>
    <tableColumn id="9401" xr3:uid="{911E8F07-A7A9-4650-9294-9C829E67BAEE}" name="Column9385" dataDxfId="7131"/>
    <tableColumn id="9402" xr3:uid="{0F1D955D-3BFC-4685-BEC3-D4151F70728F}" name="Column9386" dataDxfId="7130"/>
    <tableColumn id="9403" xr3:uid="{F41D5C19-DEF4-4F58-9BB3-11B9754BA3D8}" name="Column9387" dataDxfId="7129"/>
    <tableColumn id="9404" xr3:uid="{FA670760-8E10-48EE-A0C1-F54EC4C63FC2}" name="Column9388" dataDxfId="7128"/>
    <tableColumn id="9405" xr3:uid="{3DC910D4-0D37-4B8C-AF16-37B0EB016DE6}" name="Column9389" dataDxfId="7127"/>
    <tableColumn id="9406" xr3:uid="{ECCEA366-923F-4A17-89CF-D55242D82032}" name="Column9390" dataDxfId="7126"/>
    <tableColumn id="9407" xr3:uid="{6CF299AC-A9AF-4EE3-8EF2-84980717AF80}" name="Column9391" dataDxfId="7125"/>
    <tableColumn id="9408" xr3:uid="{FA9D9B5F-ED1F-4BFA-AFB8-EBE55E479CEB}" name="Column9392" dataDxfId="7124"/>
    <tableColumn id="9409" xr3:uid="{2A996B43-A63A-4E8B-8B0F-CF457CC9E33F}" name="Column9393" dataDxfId="7123"/>
    <tableColumn id="9410" xr3:uid="{CDE2A50C-A19A-46B4-B929-EFA99B372E18}" name="Column9394" dataDxfId="7122"/>
    <tableColumn id="9411" xr3:uid="{905FE7DA-5BA2-4940-BB2C-CDE39C60351C}" name="Column9395" dataDxfId="7121"/>
    <tableColumn id="9412" xr3:uid="{B9E36356-BFD7-4E3F-9E78-1AB39ED4652B}" name="Column9396" dataDxfId="7120"/>
    <tableColumn id="9413" xr3:uid="{D3F0D4FE-A2EC-4615-B5DE-C53FF6794DA0}" name="Column9397" dataDxfId="7119"/>
    <tableColumn id="9414" xr3:uid="{3642873E-D339-431B-BA98-80B498EF6D9D}" name="Column9398" dataDxfId="7118"/>
    <tableColumn id="9415" xr3:uid="{4060B80E-605F-46E4-919D-715DA3F2A514}" name="Column9399" dataDxfId="7117"/>
    <tableColumn id="9416" xr3:uid="{5ECEA195-C850-4EA9-A29E-8E25F080F9AC}" name="Column9400" dataDxfId="7116"/>
    <tableColumn id="9417" xr3:uid="{A675372A-91F3-4E3E-9992-90634E716FCD}" name="Column9401" dataDxfId="7115"/>
    <tableColumn id="9418" xr3:uid="{35B37D44-462C-4DEF-A87C-53D95FE24FB8}" name="Column9402" dataDxfId="7114"/>
    <tableColumn id="9419" xr3:uid="{C21071E1-3E59-4E47-916F-7967AAFB8941}" name="Column9403" dataDxfId="7113"/>
    <tableColumn id="9420" xr3:uid="{5E4473F0-8188-4316-94DF-09886FA118AF}" name="Column9404" dataDxfId="7112"/>
    <tableColumn id="9421" xr3:uid="{03E75FF0-B943-4825-B347-E6B564FE6E23}" name="Column9405" dataDxfId="7111"/>
    <tableColumn id="9422" xr3:uid="{A756CDB5-75F3-4D4A-A116-98EF85E9D63D}" name="Column9406" dataDxfId="7110"/>
    <tableColumn id="9423" xr3:uid="{F192206E-2473-4F87-B125-5F28CC0BAAE4}" name="Column9407" dataDxfId="7109"/>
    <tableColumn id="9424" xr3:uid="{2E103687-B0D8-4981-992E-F706AFCC1F26}" name="Column9408" dataDxfId="7108"/>
    <tableColumn id="9425" xr3:uid="{F5C8DADB-D559-4A04-9CA8-16FFD74497F0}" name="Column9409" dataDxfId="7107"/>
    <tableColumn id="9426" xr3:uid="{0AE8A875-0545-41C2-A559-5A4312E75093}" name="Column9410" dataDxfId="7106"/>
    <tableColumn id="9427" xr3:uid="{C6440B7C-8E9F-4F81-A129-BCA086495F15}" name="Column9411" dataDxfId="7105"/>
    <tableColumn id="9428" xr3:uid="{F9AFAA42-E1CA-4097-909C-0A5279C69A21}" name="Column9412" dataDxfId="7104"/>
    <tableColumn id="9429" xr3:uid="{C06CE198-7666-4C6F-BFE9-CC6D58BFE52A}" name="Column9413" dataDxfId="7103"/>
    <tableColumn id="9430" xr3:uid="{8D031A16-7C64-45D1-A5AE-BDB12C05D639}" name="Column9414" dataDxfId="7102"/>
    <tableColumn id="9431" xr3:uid="{D7BD9E80-5861-4AC1-8045-98E0CBC1ACA6}" name="Column9415" dataDxfId="7101"/>
    <tableColumn id="9432" xr3:uid="{A9173D4D-4E80-4513-9A1D-C85FEFEFC957}" name="Column9416" dataDxfId="7100"/>
    <tableColumn id="9433" xr3:uid="{AC8ABB0A-0670-46DC-8743-9544883DB3DA}" name="Column9417" dataDxfId="7099"/>
    <tableColumn id="9434" xr3:uid="{D53F4858-30D9-413A-8979-35EABF9D0BE3}" name="Column9418" dataDxfId="7098"/>
    <tableColumn id="9435" xr3:uid="{1604EB3C-7368-46FC-879A-9D439A156517}" name="Column9419" dataDxfId="7097"/>
    <tableColumn id="9436" xr3:uid="{6C2F8B80-421C-49F2-9EF9-39DE5FEC7647}" name="Column9420" dataDxfId="7096"/>
    <tableColumn id="9437" xr3:uid="{6841208C-80BF-4FAA-B9FD-3B0741B3E7B8}" name="Column9421" dataDxfId="7095"/>
    <tableColumn id="9438" xr3:uid="{1BA4CBDA-4F64-439E-8257-BEB1F899EE48}" name="Column9422" dataDxfId="7094"/>
    <tableColumn id="9439" xr3:uid="{82516CB1-0414-41E3-A3B4-0FEAD12ECEF0}" name="Column9423" dataDxfId="7093"/>
    <tableColumn id="9440" xr3:uid="{4708DA85-C64D-4E2C-AE92-0F81FAF0F1C8}" name="Column9424" dataDxfId="7092"/>
    <tableColumn id="9441" xr3:uid="{3F9250D3-D0D1-4CE1-8F1E-403F6BD8BC96}" name="Column9425" dataDxfId="7091"/>
    <tableColumn id="9442" xr3:uid="{CAFF3ACB-6020-4FD6-A122-D9E4581D797A}" name="Column9426" dataDxfId="7090"/>
    <tableColumn id="9443" xr3:uid="{B5EAB653-2A2B-4155-8067-D53CE7348AEA}" name="Column9427" dataDxfId="7089"/>
    <tableColumn id="9444" xr3:uid="{86CE8BE8-6E8E-4449-A973-C5217C838249}" name="Column9428" dataDxfId="7088"/>
    <tableColumn id="9445" xr3:uid="{6B2FC981-11C9-46CB-84B2-E6AD0E769AC3}" name="Column9429" dataDxfId="7087"/>
    <tableColumn id="9446" xr3:uid="{A3C7D860-BD71-4955-ABDF-4699656BACBF}" name="Column9430" dataDxfId="7086"/>
    <tableColumn id="9447" xr3:uid="{1EF02280-1AB5-483E-938F-08EE0F6B3F8A}" name="Column9431" dataDxfId="7085"/>
    <tableColumn id="9448" xr3:uid="{1A4C32BF-2E1A-4768-95D5-C7C9CB4DFE6E}" name="Column9432" dataDxfId="7084"/>
    <tableColumn id="9449" xr3:uid="{2C42094F-959D-4428-AB82-326278D44A5F}" name="Column9433" dataDxfId="7083"/>
    <tableColumn id="9450" xr3:uid="{1CE905BC-70C2-44DB-BBB6-4375D5C2BA59}" name="Column9434" dataDxfId="7082"/>
    <tableColumn id="9451" xr3:uid="{A75C70E7-59C4-44E7-8648-5D5CD1EB648A}" name="Column9435" dataDxfId="7081"/>
    <tableColumn id="9452" xr3:uid="{1E6A1E47-4BD6-4418-93A9-5D995F6228C8}" name="Column9436" dataDxfId="7080"/>
    <tableColumn id="9453" xr3:uid="{46BE1EF3-3186-4540-A8ED-2D2A727CB658}" name="Column9437" dataDxfId="7079"/>
    <tableColumn id="9454" xr3:uid="{97CB1544-6461-4ADD-83A0-416D1F621947}" name="Column9438" dataDxfId="7078"/>
    <tableColumn id="9455" xr3:uid="{57B74011-0D78-4FE9-959B-AB99AE53F9DD}" name="Column9439" dataDxfId="7077"/>
    <tableColumn id="9456" xr3:uid="{1A717A8E-0E5C-4764-99A9-1471EE0D2AA3}" name="Column9440" dataDxfId="7076"/>
    <tableColumn id="9457" xr3:uid="{F85FBE83-7F6E-4B78-B4C9-C43AC6011F14}" name="Column9441" dataDxfId="7075"/>
    <tableColumn id="9458" xr3:uid="{CDA0FC2C-D74C-41C9-BB36-A6484B034C7C}" name="Column9442" dataDxfId="7074"/>
    <tableColumn id="9459" xr3:uid="{142D70BC-851B-4E2E-84CB-0D0E2BB11308}" name="Column9443" dataDxfId="7073"/>
    <tableColumn id="9460" xr3:uid="{EEFBA3AC-90F9-4AB8-B2ED-F06AAF2F5EEF}" name="Column9444" dataDxfId="7072"/>
    <tableColumn id="9461" xr3:uid="{F5B9F820-4B57-4F06-80B8-A0169944C1A7}" name="Column9445" dataDxfId="7071"/>
    <tableColumn id="9462" xr3:uid="{AE9BE5F8-B5A0-4284-80AB-448B9899B9D6}" name="Column9446" dataDxfId="7070"/>
    <tableColumn id="9463" xr3:uid="{5EF270C9-5256-4C50-9DFE-79D84E6E2C83}" name="Column9447" dataDxfId="7069"/>
    <tableColumn id="9464" xr3:uid="{E0C61F17-9F0B-4B2A-968E-4071BA89D1DE}" name="Column9448" dataDxfId="7068"/>
    <tableColumn id="9465" xr3:uid="{1144FB24-71AA-4870-A5A5-9AB1A903F6EB}" name="Column9449" dataDxfId="7067"/>
    <tableColumn id="9466" xr3:uid="{604F3835-A689-48E8-B19E-EF8F9FEEA419}" name="Column9450" dataDxfId="7066"/>
    <tableColumn id="9467" xr3:uid="{FD800F20-1B59-479D-A0D6-E42F3B09464D}" name="Column9451" dataDxfId="7065"/>
    <tableColumn id="9468" xr3:uid="{2D851073-AC7F-4421-8888-05B9DFAA81FF}" name="Column9452" dataDxfId="7064"/>
    <tableColumn id="9469" xr3:uid="{6BF5E61F-CFBE-4659-9FD8-3CFA4E630DEE}" name="Column9453" dataDxfId="7063"/>
    <tableColumn id="9470" xr3:uid="{06A13A30-3F0A-4B50-88A6-75E510E03D8A}" name="Column9454" dataDxfId="7062"/>
    <tableColumn id="9471" xr3:uid="{2F1AC9F0-1EB2-409E-B383-20CB8B4B9672}" name="Column9455" dataDxfId="7061"/>
    <tableColumn id="9472" xr3:uid="{4F2BD2AA-984D-4C8E-8E27-8EE3F347AB04}" name="Column9456" dataDxfId="7060"/>
    <tableColumn id="9473" xr3:uid="{0A396FF0-E0EC-49EB-82C9-6F96D1A0F38A}" name="Column9457" dataDxfId="7059"/>
    <tableColumn id="9474" xr3:uid="{8BAEFE35-D6DB-403F-A0E3-60DBA6FB61B0}" name="Column9458" dataDxfId="7058"/>
    <tableColumn id="9475" xr3:uid="{0C603512-B048-46C6-9791-D3D4EEC32732}" name="Column9459" dataDxfId="7057"/>
    <tableColumn id="9476" xr3:uid="{128DC5F3-8F41-454D-84E6-FC178FAD5B30}" name="Column9460" dataDxfId="7056"/>
    <tableColumn id="9477" xr3:uid="{9FBF5E8E-CC72-451B-9B8C-09DBCB75D773}" name="Column9461" dataDxfId="7055"/>
    <tableColumn id="9478" xr3:uid="{D4CE3DF4-1A40-4F5B-8BC8-652652274F27}" name="Column9462" dataDxfId="7054"/>
    <tableColumn id="9479" xr3:uid="{813241C1-BDAF-4FAE-A969-6250D971DF78}" name="Column9463" dataDxfId="7053"/>
    <tableColumn id="9480" xr3:uid="{601AA8F9-D5CC-4CA9-B32B-404DD687A171}" name="Column9464" dataDxfId="7052"/>
    <tableColumn id="9481" xr3:uid="{3E1D2746-137A-4872-A864-C56938B9570B}" name="Column9465" dataDxfId="7051"/>
    <tableColumn id="9482" xr3:uid="{42A54F92-CC9F-4E14-9617-A91188A5530D}" name="Column9466" dataDxfId="7050"/>
    <tableColumn id="9483" xr3:uid="{2A1F00A5-19AE-47CF-ADED-2DE397AC8CDE}" name="Column9467" dataDxfId="7049"/>
    <tableColumn id="9484" xr3:uid="{C25B4867-15B7-427D-B318-C69E220375AC}" name="Column9468" dataDxfId="7048"/>
    <tableColumn id="9485" xr3:uid="{3CC21E1C-8E03-40A5-A8C1-48834D171E1C}" name="Column9469" dataDxfId="7047"/>
    <tableColumn id="9486" xr3:uid="{830FD168-96ED-4853-8C3B-5D5E1FAB6D28}" name="Column9470" dataDxfId="7046"/>
    <tableColumn id="9487" xr3:uid="{4D8716C5-FDD3-4B59-9A9B-DF76A30BBC32}" name="Column9471" dataDxfId="7045"/>
    <tableColumn id="9488" xr3:uid="{AE511DF7-4A63-4168-8045-73915610036B}" name="Column9472" dataDxfId="7044"/>
    <tableColumn id="9489" xr3:uid="{BE578303-AA31-4840-BF24-4F9C4ACC4964}" name="Column9473" dataDxfId="7043"/>
    <tableColumn id="9490" xr3:uid="{16F8B7D3-1952-486D-9469-56B382DE3810}" name="Column9474" dataDxfId="7042"/>
    <tableColumn id="9491" xr3:uid="{C3B38AB3-080A-4898-B137-32B373C1EC88}" name="Column9475" dataDxfId="7041"/>
    <tableColumn id="9492" xr3:uid="{926F3025-7445-4173-B03B-34552EB86208}" name="Column9476" dataDxfId="7040"/>
    <tableColumn id="9493" xr3:uid="{AF7945D1-8263-4CF2-8D4F-9AA80C7DE991}" name="Column9477" dataDxfId="7039"/>
    <tableColumn id="9494" xr3:uid="{7D80EB30-3613-4667-ABF9-5919BC903460}" name="Column9478" dataDxfId="7038"/>
    <tableColumn id="9495" xr3:uid="{6F40A975-10F4-4C17-BD5B-91F64E47A303}" name="Column9479" dataDxfId="7037"/>
    <tableColumn id="9496" xr3:uid="{CAA313A1-10A5-49DF-893D-FFD9356BDE8E}" name="Column9480" dataDxfId="7036"/>
    <tableColumn id="9497" xr3:uid="{A838A4D9-8923-48BA-A40D-E62843109A8A}" name="Column9481" dataDxfId="7035"/>
    <tableColumn id="9498" xr3:uid="{D309C5A3-A4C9-42EA-92DE-104378E5CC4B}" name="Column9482" dataDxfId="7034"/>
    <tableColumn id="9499" xr3:uid="{96536BDB-70A4-4E50-AF9F-785BBD5C356C}" name="Column9483" dataDxfId="7033"/>
    <tableColumn id="9500" xr3:uid="{52A6DF73-9AA0-490B-8577-3C160C5FB183}" name="Column9484" dataDxfId="7032"/>
    <tableColumn id="9501" xr3:uid="{ED2FFF3B-9F54-47B4-AFBE-7CB6D0659849}" name="Column9485" dataDxfId="7031"/>
    <tableColumn id="9502" xr3:uid="{C09CA8A3-9633-45D7-B56F-F2BDC33D85B7}" name="Column9486" dataDxfId="7030"/>
    <tableColumn id="9503" xr3:uid="{6D0660A7-4E6C-4F39-A11F-F87547F54013}" name="Column9487" dataDxfId="7029"/>
    <tableColumn id="9504" xr3:uid="{8460C6AD-AA5C-46B6-9A83-CF2010B4E1E1}" name="Column9488" dataDxfId="7028"/>
    <tableColumn id="9505" xr3:uid="{2CF853EA-6C42-4B62-A688-4CCB9F5B4366}" name="Column9489" dataDxfId="7027"/>
    <tableColumn id="9506" xr3:uid="{0E688378-FF6E-4939-946A-A470CF19FC24}" name="Column9490" dataDxfId="7026"/>
    <tableColumn id="9507" xr3:uid="{4FA3DF22-E50E-4C15-BD8B-EDD367978935}" name="Column9491" dataDxfId="7025"/>
    <tableColumn id="9508" xr3:uid="{B68F5C14-899C-44A8-AEC0-94A5A4AF4A63}" name="Column9492" dataDxfId="7024"/>
    <tableColumn id="9509" xr3:uid="{EEFE9F6F-595D-41AE-8A41-B28E24C71692}" name="Column9493" dataDxfId="7023"/>
    <tableColumn id="9510" xr3:uid="{32903022-8D47-4401-907B-A99ED059F3E6}" name="Column9494" dataDxfId="7022"/>
    <tableColumn id="9511" xr3:uid="{63DEB620-1E88-451A-9072-F9C33FBDCBC7}" name="Column9495" dataDxfId="7021"/>
    <tableColumn id="9512" xr3:uid="{7466806B-4D57-4DB9-922C-1D01ED4681CA}" name="Column9496" dataDxfId="7020"/>
    <tableColumn id="9513" xr3:uid="{D7818314-33AA-48D1-85E8-FBFCCCB4F02A}" name="Column9497" dataDxfId="7019"/>
    <tableColumn id="9514" xr3:uid="{90B78BCF-10BF-485B-96C8-04A964935EA7}" name="Column9498" dataDxfId="7018"/>
    <tableColumn id="9515" xr3:uid="{FBAEFA00-EBDC-4602-923E-D0EFD212147C}" name="Column9499" dataDxfId="7017"/>
    <tableColumn id="9516" xr3:uid="{C763CA04-BB10-4084-842A-5D1AD856E714}" name="Column9500" dataDxfId="7016"/>
    <tableColumn id="9517" xr3:uid="{D658ECD8-B25C-4F25-B6E3-42BD85941849}" name="Column9501" dataDxfId="7015"/>
    <tableColumn id="9518" xr3:uid="{D8943214-64DB-4B99-ABFE-C43A27383EBA}" name="Column9502" dataDxfId="7014"/>
    <tableColumn id="9519" xr3:uid="{FEB94394-4357-4E8A-9918-D93B77F940F0}" name="Column9503" dataDxfId="7013"/>
    <tableColumn id="9520" xr3:uid="{BC4B1F1C-C61F-49AB-AFFC-D05C01C05C44}" name="Column9504" dataDxfId="7012"/>
    <tableColumn id="9521" xr3:uid="{98F8BD3E-0875-4C17-9274-251F93DB2F22}" name="Column9505" dataDxfId="7011"/>
    <tableColumn id="9522" xr3:uid="{32E9EDBD-DCC1-4227-8EF8-243BFC4D51FB}" name="Column9506" dataDxfId="7010"/>
    <tableColumn id="9523" xr3:uid="{8C7A7CD1-85DB-446D-9E7D-319508147C1C}" name="Column9507" dataDxfId="7009"/>
    <tableColumn id="9524" xr3:uid="{25413786-7556-40B3-B605-59AFDBF604F2}" name="Column9508" dataDxfId="7008"/>
    <tableColumn id="9525" xr3:uid="{6D09AABF-E394-494D-94EA-287E1E409CB6}" name="Column9509" dataDxfId="7007"/>
    <tableColumn id="9526" xr3:uid="{88B3B5E5-4471-42C9-AD03-6EEC6EE6BB79}" name="Column9510" dataDxfId="7006"/>
    <tableColumn id="9527" xr3:uid="{5729A10F-BBDA-4B33-808B-444C52C3D743}" name="Column9511" dataDxfId="7005"/>
    <tableColumn id="9528" xr3:uid="{A9F78D98-56DF-44F9-B55D-6D609883F91B}" name="Column9512" dataDxfId="7004"/>
    <tableColumn id="9529" xr3:uid="{8C1C1545-AF93-4210-8B08-964AF5C945E2}" name="Column9513" dataDxfId="7003"/>
    <tableColumn id="9530" xr3:uid="{159C5BDA-BFBF-4132-9138-91A962C5BC33}" name="Column9514" dataDxfId="7002"/>
    <tableColumn id="9531" xr3:uid="{1E68033B-6F8D-4371-8123-7EE7C5168091}" name="Column9515" dataDxfId="7001"/>
    <tableColumn id="9532" xr3:uid="{50418ABB-1F52-490A-A455-3D725672AC3E}" name="Column9516" dataDxfId="7000"/>
    <tableColumn id="9533" xr3:uid="{7888FA64-5A14-4685-9FE6-9258498657A9}" name="Column9517" dataDxfId="6999"/>
    <tableColumn id="9534" xr3:uid="{2258EC0F-E638-49E4-BE1C-C50021DB7D4C}" name="Column9518" dataDxfId="6998"/>
    <tableColumn id="9535" xr3:uid="{271F6A4C-2542-4186-A4F9-EB49FF3144C8}" name="Column9519" dataDxfId="6997"/>
    <tableColumn id="9536" xr3:uid="{EC14520B-13CF-476E-8049-AEE13F05DEA2}" name="Column9520" dataDxfId="6996"/>
    <tableColumn id="9537" xr3:uid="{67AB682E-713B-41FA-AB3F-E8FC2A61C88F}" name="Column9521" dataDxfId="6995"/>
    <tableColumn id="9538" xr3:uid="{076D5605-2904-46A6-8949-8716128FF2C6}" name="Column9522" dataDxfId="6994"/>
    <tableColumn id="9539" xr3:uid="{1CC51BB6-C484-407F-90BB-6259EAED3FAD}" name="Column9523" dataDxfId="6993"/>
    <tableColumn id="9540" xr3:uid="{3F76696D-3221-4F52-B5EB-4BA416CB727B}" name="Column9524" dataDxfId="6992"/>
    <tableColumn id="9541" xr3:uid="{47327D93-8D5E-4693-B25B-ADDB958156B2}" name="Column9525" dataDxfId="6991"/>
    <tableColumn id="9542" xr3:uid="{FE7C6D0F-3B0A-4FCD-9B8E-025B3BA63BC7}" name="Column9526" dataDxfId="6990"/>
    <tableColumn id="9543" xr3:uid="{387012E8-B436-480A-ACD0-DF9E7BE05D7A}" name="Column9527" dataDxfId="6989"/>
    <tableColumn id="9544" xr3:uid="{928A6C49-4342-4AB9-AF02-DEE4D5CB8C08}" name="Column9528" dataDxfId="6988"/>
    <tableColumn id="9545" xr3:uid="{9F11D169-E668-426D-BF09-5FF625DA195D}" name="Column9529" dataDxfId="6987"/>
    <tableColumn id="9546" xr3:uid="{C7AEEAC4-A806-4587-8D15-F08E20F2730F}" name="Column9530" dataDxfId="6986"/>
    <tableColumn id="9547" xr3:uid="{BD170CF1-C8BD-4311-8614-FC4E6161AEC2}" name="Column9531" dataDxfId="6985"/>
    <tableColumn id="9548" xr3:uid="{56727E0E-468B-4B02-B792-2AF5703DD69E}" name="Column9532" dataDxfId="6984"/>
    <tableColumn id="9549" xr3:uid="{293218B7-7EF1-4189-A8E9-C4BFC18346BA}" name="Column9533" dataDxfId="6983"/>
    <tableColumn id="9550" xr3:uid="{8CC0EE1D-029B-4A50-A6CE-50E417959292}" name="Column9534" dataDxfId="6982"/>
    <tableColumn id="9551" xr3:uid="{14FA6429-B7EB-4462-BEC0-6561F04BC46A}" name="Column9535" dataDxfId="6981"/>
    <tableColumn id="9552" xr3:uid="{6DD1A2AC-ECC8-4727-8894-0905FBC52C13}" name="Column9536" dataDxfId="6980"/>
    <tableColumn id="9553" xr3:uid="{343C02AF-7AEE-4E25-8EE7-A97D95F3FCD4}" name="Column9537" dataDxfId="6979"/>
    <tableColumn id="9554" xr3:uid="{4B1C00B3-062D-4FF4-A6D0-1801C78F4D9C}" name="Column9538" dataDxfId="6978"/>
    <tableColumn id="9555" xr3:uid="{58BC6039-EA7F-44CF-AD6E-1EF73E3735BF}" name="Column9539" dataDxfId="6977"/>
    <tableColumn id="9556" xr3:uid="{9DD87994-AB10-45BD-B9B1-2F7C0C9CE608}" name="Column9540" dataDxfId="6976"/>
    <tableColumn id="9557" xr3:uid="{A60B6CB1-4BF1-45D0-820F-107443F873BA}" name="Column9541" dataDxfId="6975"/>
    <tableColumn id="9558" xr3:uid="{0CDCA114-7D95-4BB7-9766-42C30B81774C}" name="Column9542" dataDxfId="6974"/>
    <tableColumn id="9559" xr3:uid="{82C96176-A866-41F0-8BBD-FDE205C7E22A}" name="Column9543" dataDxfId="6973"/>
    <tableColumn id="9560" xr3:uid="{9CC0D6E4-2CA6-4978-9A90-CB96B6E5F364}" name="Column9544" dataDxfId="6972"/>
    <tableColumn id="9561" xr3:uid="{3ECB777E-AD70-4B66-8F14-0A28C29C5196}" name="Column9545" dataDxfId="6971"/>
    <tableColumn id="9562" xr3:uid="{A5A482F5-1A87-411E-A149-E01B42F8B11D}" name="Column9546" dataDxfId="6970"/>
    <tableColumn id="9563" xr3:uid="{62664FF2-E1B8-4AB2-9B18-1396C06E260E}" name="Column9547" dataDxfId="6969"/>
    <tableColumn id="9564" xr3:uid="{39BF8264-476D-45A3-AA03-0243D213A6DD}" name="Column9548" dataDxfId="6968"/>
    <tableColumn id="9565" xr3:uid="{022702A1-0799-451C-8034-3B35C3FF9DC6}" name="Column9549" dataDxfId="6967"/>
    <tableColumn id="9566" xr3:uid="{3AC22EEC-33EA-4A77-B95F-BBC0C37EB4D8}" name="Column9550" dataDxfId="6966"/>
    <tableColumn id="9567" xr3:uid="{6D1CD35B-3BFD-457A-B10D-FA29B5F0BC2A}" name="Column9551" dataDxfId="6965"/>
    <tableColumn id="9568" xr3:uid="{17D9FA51-F15D-471F-83B4-8D8FC985311B}" name="Column9552" dataDxfId="6964"/>
    <tableColumn id="9569" xr3:uid="{3953CB47-E358-454E-8ABE-D26899848847}" name="Column9553" dataDxfId="6963"/>
    <tableColumn id="9570" xr3:uid="{33148FF6-89B2-4216-B017-D6A93DE79F53}" name="Column9554" dataDxfId="6962"/>
    <tableColumn id="9571" xr3:uid="{400E506C-320B-4C7C-A4EE-7D77CC1D303B}" name="Column9555" dataDxfId="6961"/>
    <tableColumn id="9572" xr3:uid="{0C8B3F60-D826-4660-878D-70581B23D7A6}" name="Column9556" dataDxfId="6960"/>
    <tableColumn id="9573" xr3:uid="{39D974C4-1406-4771-BFFF-FE3F9B232EC0}" name="Column9557" dataDxfId="6959"/>
    <tableColumn id="9574" xr3:uid="{388CC035-FF9D-44DC-B4A7-23A24DC11509}" name="Column9558" dataDxfId="6958"/>
    <tableColumn id="9575" xr3:uid="{0FF540C8-BB4F-4A20-9FD5-FD66D920693A}" name="Column9559" dataDxfId="6957"/>
    <tableColumn id="9576" xr3:uid="{87923B4B-D84F-4E66-B240-BA5669C91175}" name="Column9560" dataDxfId="6956"/>
    <tableColumn id="9577" xr3:uid="{4CC339A9-F1AE-472B-A748-D61297930A79}" name="Column9561" dataDxfId="6955"/>
    <tableColumn id="9578" xr3:uid="{3E53EF18-7A9D-4080-8C37-1CCDFFCE5712}" name="Column9562" dataDxfId="6954"/>
    <tableColumn id="9579" xr3:uid="{99986B74-395E-4F99-B923-F7E77CAB9E8B}" name="Column9563" dataDxfId="6953"/>
    <tableColumn id="9580" xr3:uid="{643D7E71-B172-48F5-A5ED-9C10591970EF}" name="Column9564" dataDxfId="6952"/>
    <tableColumn id="9581" xr3:uid="{76B0C607-294E-4CB6-9D58-7BD4D6F9AE9E}" name="Column9565" dataDxfId="6951"/>
    <tableColumn id="9582" xr3:uid="{F598DFEF-16EB-4919-AD9F-F26ADF138004}" name="Column9566" dataDxfId="6950"/>
    <tableColumn id="9583" xr3:uid="{49A1B253-ACA7-4665-87FA-33C5B19DE836}" name="Column9567" dataDxfId="6949"/>
    <tableColumn id="9584" xr3:uid="{A83DE964-4DAB-4218-B97E-4FB724BEE198}" name="Column9568" dataDxfId="6948"/>
    <tableColumn id="9585" xr3:uid="{3134460A-1E33-4CF0-A35A-07C257DDDFB6}" name="Column9569" dataDxfId="6947"/>
    <tableColumn id="9586" xr3:uid="{E90B91E3-0AEE-4E40-B8BE-53D7DB65AFD4}" name="Column9570" dataDxfId="6946"/>
    <tableColumn id="9587" xr3:uid="{C8B09004-2194-4A7D-A373-DCA1257AC282}" name="Column9571" dataDxfId="6945"/>
    <tableColumn id="9588" xr3:uid="{6D8F80E0-29E9-4F2B-8FB9-6F9504741031}" name="Column9572" dataDxfId="6944"/>
    <tableColumn id="9589" xr3:uid="{F30C97F2-8509-4E6C-8A7C-DDB2C3473C40}" name="Column9573" dataDxfId="6943"/>
    <tableColumn id="9590" xr3:uid="{BE1A85EA-E197-4945-B6C5-5E1E38AAB243}" name="Column9574" dataDxfId="6942"/>
    <tableColumn id="9591" xr3:uid="{1AB4D64E-FBAA-494B-93B8-29BCE0726C15}" name="Column9575" dataDxfId="6941"/>
    <tableColumn id="9592" xr3:uid="{A820284C-C9FF-4C04-97BE-C0EA7FE613F2}" name="Column9576" dataDxfId="6940"/>
    <tableColumn id="9593" xr3:uid="{2EF81888-7212-459F-96D2-39D5335C2C73}" name="Column9577" dataDxfId="6939"/>
    <tableColumn id="9594" xr3:uid="{2E650446-0E25-4AC9-BF46-6A21752A6CAF}" name="Column9578" dataDxfId="6938"/>
    <tableColumn id="9595" xr3:uid="{67286452-6AA6-4FBE-B172-35EE2C1FC76D}" name="Column9579" dataDxfId="6937"/>
    <tableColumn id="9596" xr3:uid="{F2BD3499-5450-452F-9776-FD64C0825A5C}" name="Column9580" dataDxfId="6936"/>
    <tableColumn id="9597" xr3:uid="{DA83FFB3-ACA2-4220-9EFE-182594B9D3B1}" name="Column9581" dataDxfId="6935"/>
    <tableColumn id="9598" xr3:uid="{309BED2B-4A47-42DD-84D1-97290B7AD084}" name="Column9582" dataDxfId="6934"/>
    <tableColumn id="9599" xr3:uid="{85FF1858-018C-49EF-8814-A48E41F8BCB7}" name="Column9583" dataDxfId="6933"/>
    <tableColumn id="9600" xr3:uid="{613445A6-F484-4447-9828-AC491C4EE891}" name="Column9584" dataDxfId="6932"/>
    <tableColumn id="9601" xr3:uid="{D194A938-BEED-4377-B840-2C75F753A13F}" name="Column9585" dataDxfId="6931"/>
    <tableColumn id="9602" xr3:uid="{832D8D13-4FA5-4396-AA13-E6F0E552830E}" name="Column9586" dataDxfId="6930"/>
    <tableColumn id="9603" xr3:uid="{23DBD145-1DD0-48FD-B321-5A7C3D227A55}" name="Column9587" dataDxfId="6929"/>
    <tableColumn id="9604" xr3:uid="{CEA6385F-8F2F-402F-A18A-A3867A158345}" name="Column9588" dataDxfId="6928"/>
    <tableColumn id="9605" xr3:uid="{C3359DC4-C428-433C-ACCD-A48B70DD819F}" name="Column9589" dataDxfId="6927"/>
    <tableColumn id="9606" xr3:uid="{FFA55225-5A2F-41BA-B603-144C733F83F9}" name="Column9590" dataDxfId="6926"/>
    <tableColumn id="9607" xr3:uid="{99508880-94D6-453C-8616-6488D9BA9AA2}" name="Column9591" dataDxfId="6925"/>
    <tableColumn id="9608" xr3:uid="{4C33D7B2-F899-4DA0-82B6-A326E1FC1059}" name="Column9592" dataDxfId="6924"/>
    <tableColumn id="9609" xr3:uid="{AE8D481F-6562-4254-AEEC-1975D1CEAAA8}" name="Column9593" dataDxfId="6923"/>
    <tableColumn id="9610" xr3:uid="{C5CC4818-48C4-4C92-A83F-E94B6151F284}" name="Column9594" dataDxfId="6922"/>
    <tableColumn id="9611" xr3:uid="{31A77C2E-1D93-4CB0-8E6A-F43AD75DCB2F}" name="Column9595" dataDxfId="6921"/>
    <tableColumn id="9612" xr3:uid="{B4B98666-0EEC-45D4-BCA3-3A87506C0C13}" name="Column9596" dataDxfId="6920"/>
    <tableColumn id="9613" xr3:uid="{98FA7BD5-6E20-4F8A-A814-DE811795B023}" name="Column9597" dataDxfId="6919"/>
    <tableColumn id="9614" xr3:uid="{EB02491E-0FB2-4E9A-BE8A-9FE5D6F404BF}" name="Column9598" dataDxfId="6918"/>
    <tableColumn id="9615" xr3:uid="{590C088E-48A0-47C0-BD38-2EA3D2C1D9BD}" name="Column9599" dataDxfId="6917"/>
    <tableColumn id="9616" xr3:uid="{9BA0DF63-1B82-4858-A25F-073961AB5775}" name="Column9600" dataDxfId="6916"/>
    <tableColumn id="9617" xr3:uid="{7954F2E3-DCCA-4033-B0FA-CA569C0AB59E}" name="Column9601" dataDxfId="6915"/>
    <tableColumn id="9618" xr3:uid="{976F6028-66B8-4BFB-B935-EE42CA2C68FC}" name="Column9602" dataDxfId="6914"/>
    <tableColumn id="9619" xr3:uid="{81EE3C8C-010C-4A4B-AEB6-2265716CEC0A}" name="Column9603" dataDxfId="6913"/>
    <tableColumn id="9620" xr3:uid="{292933CF-3B4D-4652-848E-F472B8A6EF8A}" name="Column9604" dataDxfId="6912"/>
    <tableColumn id="9621" xr3:uid="{288AB246-663F-40C9-B1F6-80FBDBAFD99B}" name="Column9605" dataDxfId="6911"/>
    <tableColumn id="9622" xr3:uid="{5F641689-7C2F-4317-B722-8BDF86DF12E6}" name="Column9606" dataDxfId="6910"/>
    <tableColumn id="9623" xr3:uid="{4072775E-96B1-4BBC-82E1-75A1F592E45C}" name="Column9607" dataDxfId="6909"/>
    <tableColumn id="9624" xr3:uid="{F1A07F27-04EF-425B-BDCF-352719F30E28}" name="Column9608" dataDxfId="6908"/>
    <tableColumn id="9625" xr3:uid="{9F0F55FC-BAC5-4E58-9F1A-1B4EE9C88C98}" name="Column9609" dataDxfId="6907"/>
    <tableColumn id="9626" xr3:uid="{6474B9B5-6443-49D2-A638-35BC0A9B1232}" name="Column9610" dataDxfId="6906"/>
    <tableColumn id="9627" xr3:uid="{32811295-1819-4331-BF7D-FB4EF223178B}" name="Column9611" dataDxfId="6905"/>
    <tableColumn id="9628" xr3:uid="{D9DC89AF-F545-4015-AD4F-0D96BC50FBBB}" name="Column9612" dataDxfId="6904"/>
    <tableColumn id="9629" xr3:uid="{51DFC8A1-11E9-4C9F-8791-943A6DB59DFB}" name="Column9613" dataDxfId="6903"/>
    <tableColumn id="9630" xr3:uid="{994DE37C-D07C-4FC7-9A54-2556428C1348}" name="Column9614" dataDxfId="6902"/>
    <tableColumn id="9631" xr3:uid="{4A6FBEB7-BA0D-443C-8570-C6D576991AE2}" name="Column9615" dataDxfId="6901"/>
    <tableColumn id="9632" xr3:uid="{E075ECFC-6038-473D-8B17-CEACEC5ABA6E}" name="Column9616" dataDxfId="6900"/>
    <tableColumn id="9633" xr3:uid="{CF4EBF4A-BADB-4A85-A4A0-1BF73F0C873D}" name="Column9617" dataDxfId="6899"/>
    <tableColumn id="9634" xr3:uid="{7A8BA1C7-56A3-4F5C-8F48-E00AC1FA0EFD}" name="Column9618" dataDxfId="6898"/>
    <tableColumn id="9635" xr3:uid="{37E31BE9-4B6E-45CA-89A1-3F0098E9635E}" name="Column9619" dataDxfId="6897"/>
    <tableColumn id="9636" xr3:uid="{0D486FEB-3936-4280-B76C-E4845679604C}" name="Column9620" dataDxfId="6896"/>
    <tableColumn id="9637" xr3:uid="{77EB250A-A783-4395-8E52-B6FD727F2574}" name="Column9621" dataDxfId="6895"/>
    <tableColumn id="9638" xr3:uid="{FFB0B293-354E-4D30-8D79-D4303C5A42E1}" name="Column9622" dataDxfId="6894"/>
    <tableColumn id="9639" xr3:uid="{503D88FA-05DF-495E-B050-1597CD991A8E}" name="Column9623" dataDxfId="6893"/>
    <tableColumn id="9640" xr3:uid="{B350A56C-BF4E-4476-A773-309405899E40}" name="Column9624" dataDxfId="6892"/>
    <tableColumn id="9641" xr3:uid="{D3FDD38E-CE9F-4D6B-AD09-96F91DC8AEB5}" name="Column9625" dataDxfId="6891"/>
    <tableColumn id="9642" xr3:uid="{24CF4950-177B-4F19-972E-610003558D42}" name="Column9626" dataDxfId="6890"/>
    <tableColumn id="9643" xr3:uid="{A066FE9E-5F7B-44D6-A36D-80332A1F4DDF}" name="Column9627" dataDxfId="6889"/>
    <tableColumn id="9644" xr3:uid="{5D528168-F6DF-4DF1-B06A-A757B518BEDB}" name="Column9628" dataDxfId="6888"/>
    <tableColumn id="9645" xr3:uid="{8E5E2E42-E160-4040-A385-EAB71896BAEB}" name="Column9629" dataDxfId="6887"/>
    <tableColumn id="9646" xr3:uid="{8112232F-1E80-4C00-A239-2CDB00C83176}" name="Column9630" dataDxfId="6886"/>
    <tableColumn id="9647" xr3:uid="{26A99FA9-F353-4F97-8DA6-33A321FD7BD2}" name="Column9631" dataDxfId="6885"/>
    <tableColumn id="9648" xr3:uid="{C2DC9DC5-18DA-443E-ABF9-0F9C44A8B859}" name="Column9632" dataDxfId="6884"/>
    <tableColumn id="9649" xr3:uid="{91C97B24-1498-4219-86E4-6489806121CA}" name="Column9633" dataDxfId="6883"/>
    <tableColumn id="9650" xr3:uid="{69CAEB11-86A4-4C77-B70F-08A7B1C2CE60}" name="Column9634" dataDxfId="6882"/>
    <tableColumn id="9651" xr3:uid="{249F3AD7-C23A-48AD-8130-27566BAEF7C8}" name="Column9635" dataDxfId="6881"/>
    <tableColumn id="9652" xr3:uid="{4AE18507-F4D2-4BEC-A150-A9A2BDC6BAED}" name="Column9636" dataDxfId="6880"/>
    <tableColumn id="9653" xr3:uid="{709FDA32-0551-4570-8BFE-0E1FDAAAE02D}" name="Column9637" dataDxfId="6879"/>
    <tableColumn id="9654" xr3:uid="{08730D62-3DE0-4D7B-AAA7-B803A5FB656A}" name="Column9638" dataDxfId="6878"/>
    <tableColumn id="9655" xr3:uid="{45D020EC-64C3-4208-8087-A9963D23C21C}" name="Column9639" dataDxfId="6877"/>
    <tableColumn id="9656" xr3:uid="{E811D7F6-12C9-42A5-85B0-00B88CCACDAF}" name="Column9640" dataDxfId="6876"/>
    <tableColumn id="9657" xr3:uid="{100A29B0-96ED-4ADA-B401-E3C1C9933909}" name="Column9641" dataDxfId="6875"/>
    <tableColumn id="9658" xr3:uid="{1A403523-7280-48BC-8A00-045443AA43B4}" name="Column9642" dataDxfId="6874"/>
    <tableColumn id="9659" xr3:uid="{98728172-7C4A-4941-B351-AE596D0726FD}" name="Column9643" dataDxfId="6873"/>
    <tableColumn id="9660" xr3:uid="{45F51F0D-5EAE-419C-A04D-1DD6CA53BD7E}" name="Column9644" dataDxfId="6872"/>
    <tableColumn id="9661" xr3:uid="{2FA20F6C-A0AF-493B-ADF6-20B430313D07}" name="Column9645" dataDxfId="6871"/>
    <tableColumn id="9662" xr3:uid="{AFB71BC8-C52A-4CC0-8963-F29141EE4B95}" name="Column9646" dataDxfId="6870"/>
    <tableColumn id="9663" xr3:uid="{1494820D-5446-4C00-90D7-12099EC2F199}" name="Column9647" dataDxfId="6869"/>
    <tableColumn id="9664" xr3:uid="{0FB8B987-4C26-40A5-B90D-9471A9947205}" name="Column9648" dataDxfId="6868"/>
    <tableColumn id="9665" xr3:uid="{5CB5C3D1-2026-4026-B751-015ECEF48F6D}" name="Column9649" dataDxfId="6867"/>
    <tableColumn id="9666" xr3:uid="{75ECFB81-A342-4E93-81B7-B21564D6EE67}" name="Column9650" dataDxfId="6866"/>
    <tableColumn id="9667" xr3:uid="{EADBB110-B8E4-4460-A93F-C61BC6D46162}" name="Column9651" dataDxfId="6865"/>
    <tableColumn id="9668" xr3:uid="{5301D411-71FD-4F2A-9EBD-5020F653941E}" name="Column9652" dataDxfId="6864"/>
    <tableColumn id="9669" xr3:uid="{AEEA1D55-5086-4630-84ED-31C559779512}" name="Column9653" dataDxfId="6863"/>
    <tableColumn id="9670" xr3:uid="{02255C32-FD91-4D28-B00D-41792E0B2234}" name="Column9654" dataDxfId="6862"/>
    <tableColumn id="9671" xr3:uid="{13CCB6CE-C062-4CCA-8A34-3B4416033DE4}" name="Column9655" dataDxfId="6861"/>
    <tableColumn id="9672" xr3:uid="{63F1B142-5E18-497E-946B-FC01441FD591}" name="Column9656" dataDxfId="6860"/>
    <tableColumn id="9673" xr3:uid="{C3B6CB41-74F4-4CA5-9135-802C268D9224}" name="Column9657" dataDxfId="6859"/>
    <tableColumn id="9674" xr3:uid="{33F00665-A81A-4163-8139-46C209E748A5}" name="Column9658" dataDxfId="6858"/>
    <tableColumn id="9675" xr3:uid="{1DBEA1FC-EAC3-4283-8BE7-6055D4208D44}" name="Column9659" dataDxfId="6857"/>
    <tableColumn id="9676" xr3:uid="{1F7D05F9-B664-44E0-A46F-F20000436960}" name="Column9660" dataDxfId="6856"/>
    <tableColumn id="9677" xr3:uid="{67C22B34-EE49-47FE-A02E-C1CDEAE6B60E}" name="Column9661" dataDxfId="6855"/>
    <tableColumn id="9678" xr3:uid="{584AD041-0C85-4B73-B9CC-1EB7CE081D8D}" name="Column9662" dataDxfId="6854"/>
    <tableColumn id="9679" xr3:uid="{A873C9E4-2E2D-4C72-A058-EC3D48F3A4A3}" name="Column9663" dataDxfId="6853"/>
    <tableColumn id="9680" xr3:uid="{D1DA372E-23BE-4051-860F-5452D59F7881}" name="Column9664" dataDxfId="6852"/>
    <tableColumn id="9681" xr3:uid="{3368C0BC-A340-45D7-AD60-720F598FF0BD}" name="Column9665" dataDxfId="6851"/>
    <tableColumn id="9682" xr3:uid="{58839BC9-F65D-48D3-9896-82ABB961E942}" name="Column9666" dataDxfId="6850"/>
    <tableColumn id="9683" xr3:uid="{5B46573B-BEB8-44ED-9F72-71BC942C9A68}" name="Column9667" dataDxfId="6849"/>
    <tableColumn id="9684" xr3:uid="{60A2D1F7-1617-4B15-BE3F-C356EF9AA9D6}" name="Column9668" dataDxfId="6848"/>
    <tableColumn id="9685" xr3:uid="{B09AB108-D48B-4CED-B1E6-37FCF5AD8FEC}" name="Column9669" dataDxfId="6847"/>
    <tableColumn id="9686" xr3:uid="{FE0F48A5-71CB-4A90-AB45-9224A1B6B8AF}" name="Column9670" dataDxfId="6846"/>
    <tableColumn id="9687" xr3:uid="{57E0184A-AFC9-4C92-B90C-13760DE446E7}" name="Column9671" dataDxfId="6845"/>
    <tableColumn id="9688" xr3:uid="{D3062367-A5E7-4EDC-8506-6C7897435038}" name="Column9672" dataDxfId="6844"/>
    <tableColumn id="9689" xr3:uid="{D0FE135E-B578-4487-9626-774207C22E7F}" name="Column9673" dataDxfId="6843"/>
    <tableColumn id="9690" xr3:uid="{7CFD2DD4-49A2-4264-A208-4556C6DFFBAE}" name="Column9674" dataDxfId="6842"/>
    <tableColumn id="9691" xr3:uid="{77BE1F20-8740-44D2-81C1-8FE62120D11C}" name="Column9675" dataDxfId="6841"/>
    <tableColumn id="9692" xr3:uid="{0E84504C-6CF8-4468-A815-5FDC2C7B7BF4}" name="Column9676" dataDxfId="6840"/>
    <tableColumn id="9693" xr3:uid="{30ED9E31-1D82-4E18-A666-5BA1243F90F8}" name="Column9677" dataDxfId="6839"/>
    <tableColumn id="9694" xr3:uid="{CC88DA6B-57B8-4E17-BBE0-1BCE53671274}" name="Column9678" dataDxfId="6838"/>
    <tableColumn id="9695" xr3:uid="{C28093F9-F7FE-4CD1-A6FE-81D13A59CAEE}" name="Column9679" dataDxfId="6837"/>
    <tableColumn id="9696" xr3:uid="{E8C54986-AA9D-43ED-A055-FFDE82A1FECF}" name="Column9680" dataDxfId="6836"/>
    <tableColumn id="9697" xr3:uid="{EE66D8EE-CB58-47C2-AFD9-621DB908F090}" name="Column9681" dataDxfId="6835"/>
    <tableColumn id="9698" xr3:uid="{AA18B667-48D5-4357-B5E2-11DE339EDA37}" name="Column9682" dataDxfId="6834"/>
    <tableColumn id="9699" xr3:uid="{3D91EF39-4321-4B85-97F4-F1510CC44D2E}" name="Column9683" dataDxfId="6833"/>
    <tableColumn id="9700" xr3:uid="{8D3A2A1F-596F-46F6-A3BA-0AD0A94FA94B}" name="Column9684" dataDxfId="6832"/>
    <tableColumn id="9701" xr3:uid="{96D222D3-583E-4E1E-99E2-9B021B34902F}" name="Column9685" dataDxfId="6831"/>
    <tableColumn id="9702" xr3:uid="{9292D6E8-E919-48D4-BC5E-824C01856D4C}" name="Column9686" dataDxfId="6830"/>
    <tableColumn id="9703" xr3:uid="{99654652-D9A9-4570-AE64-9F212129FB17}" name="Column9687" dataDxfId="6829"/>
    <tableColumn id="9704" xr3:uid="{8E86858E-D37C-4884-8770-DA2F2EF870E0}" name="Column9688" dataDxfId="6828"/>
    <tableColumn id="9705" xr3:uid="{4CC3DC57-D5D8-4CE6-BB3A-F331C22D0353}" name="Column9689" dataDxfId="6827"/>
    <tableColumn id="9706" xr3:uid="{A547253E-4B9A-4D52-8DAD-AC045984956F}" name="Column9690" dataDxfId="6826"/>
    <tableColumn id="9707" xr3:uid="{08DA68DC-0952-4771-A488-5B57F1AD6F1B}" name="Column9691" dataDxfId="6825"/>
    <tableColumn id="9708" xr3:uid="{309CD576-73CF-4666-A25C-B14462B558D1}" name="Column9692" dataDxfId="6824"/>
    <tableColumn id="9709" xr3:uid="{D65818DD-E50D-44D9-A467-60DA44CE1FBA}" name="Column9693" dataDxfId="6823"/>
    <tableColumn id="9710" xr3:uid="{2F648DDE-0AD0-4497-B998-58202E7B5831}" name="Column9694" dataDxfId="6822"/>
    <tableColumn id="9711" xr3:uid="{F64C6FE5-2D0C-4275-AB4C-9F3539C2F3E5}" name="Column9695" dataDxfId="6821"/>
    <tableColumn id="9712" xr3:uid="{66244C9E-2105-467E-9663-5BCA19C09959}" name="Column9696" dataDxfId="6820"/>
    <tableColumn id="9713" xr3:uid="{C5D2505A-61E9-46E1-B528-7A3EFE0767AF}" name="Column9697" dataDxfId="6819"/>
    <tableColumn id="9714" xr3:uid="{D88E7494-F72D-4C45-BF55-3A09252029A5}" name="Column9698" dataDxfId="6818"/>
    <tableColumn id="9715" xr3:uid="{DFD40C56-0F30-45BF-9945-327BE0424C60}" name="Column9699" dataDxfId="6817"/>
    <tableColumn id="9716" xr3:uid="{2A3D4152-F0C8-42FF-BE7F-D278F3DBB63A}" name="Column9700" dataDxfId="6816"/>
    <tableColumn id="9717" xr3:uid="{C659F9D4-983E-4BCE-84A5-272EE7AE6658}" name="Column9701" dataDxfId="6815"/>
    <tableColumn id="9718" xr3:uid="{94F6DF2F-B2FC-4658-8404-667EF6BA6448}" name="Column9702" dataDxfId="6814"/>
    <tableColumn id="9719" xr3:uid="{0EFB3153-200A-4845-870A-EBEA570568F0}" name="Column9703" dataDxfId="6813"/>
    <tableColumn id="9720" xr3:uid="{BC22A31E-215B-47D0-89FC-AEA34EE82F00}" name="Column9704" dataDxfId="6812"/>
    <tableColumn id="9721" xr3:uid="{D2067C74-011B-44FE-AF27-67B4176A957C}" name="Column9705" dataDxfId="6811"/>
    <tableColumn id="9722" xr3:uid="{2CB64215-FB0A-4008-A4C5-ADEADC8F3A83}" name="Column9706" dataDxfId="6810"/>
    <tableColumn id="9723" xr3:uid="{EF89DBD7-9471-4050-B721-5CDC8CA16CAF}" name="Column9707" dataDxfId="6809"/>
    <tableColumn id="9724" xr3:uid="{B9D320B8-170D-4FA6-97FB-A0D652379A6C}" name="Column9708" dataDxfId="6808"/>
    <tableColumn id="9725" xr3:uid="{B851089D-4A62-43CA-8962-AAB5BF331978}" name="Column9709" dataDxfId="6807"/>
    <tableColumn id="9726" xr3:uid="{14C3F5AA-2565-415E-8615-8F29AB61EA43}" name="Column9710" dataDxfId="6806"/>
    <tableColumn id="9727" xr3:uid="{0DB77172-0640-421C-A28E-A49CA4688C12}" name="Column9711" dataDxfId="6805"/>
    <tableColumn id="9728" xr3:uid="{DFC13414-3E3F-44C4-9F9F-C52F47D83A6F}" name="Column9712" dataDxfId="6804"/>
    <tableColumn id="9729" xr3:uid="{B7A8CDDD-60E2-4BBD-9812-A5C72A40CB09}" name="Column9713" dataDxfId="6803"/>
    <tableColumn id="9730" xr3:uid="{279CE4A7-5FA2-4816-8970-9B8FDDFEC210}" name="Column9714" dataDxfId="6802"/>
    <tableColumn id="9731" xr3:uid="{D7793557-4CCF-459A-9775-5322C5028D0E}" name="Column9715" dataDxfId="6801"/>
    <tableColumn id="9732" xr3:uid="{C768DC15-8E49-4811-9555-7E05F156DE7F}" name="Column9716" dataDxfId="6800"/>
    <tableColumn id="9733" xr3:uid="{E9706B4E-7701-47D1-9EDE-F527008DA6C7}" name="Column9717" dataDxfId="6799"/>
    <tableColumn id="9734" xr3:uid="{6085E1F5-638F-4DAC-9AD7-5C0032D66348}" name="Column9718" dataDxfId="6798"/>
    <tableColumn id="9735" xr3:uid="{214DDA75-3137-4EBC-A929-DA39A2657D65}" name="Column9719" dataDxfId="6797"/>
    <tableColumn id="9736" xr3:uid="{DCDC4BE8-DF8A-4F93-939F-307D9CFCEE45}" name="Column9720" dataDxfId="6796"/>
    <tableColumn id="9737" xr3:uid="{B4B51EAA-9CCF-4A1B-978B-47B2CFAF7A9B}" name="Column9721" dataDxfId="6795"/>
    <tableColumn id="9738" xr3:uid="{10D3D10B-BB1B-47FA-A42C-0226BB4B8E13}" name="Column9722" dataDxfId="6794"/>
    <tableColumn id="9739" xr3:uid="{81D91B02-0371-49CD-BF6A-91E35D17957E}" name="Column9723" dataDxfId="6793"/>
    <tableColumn id="9740" xr3:uid="{4B0CF2E5-397B-4D53-8B8C-BEAD7A1AAFF9}" name="Column9724" dataDxfId="6792"/>
    <tableColumn id="9741" xr3:uid="{2FC99C57-1577-470F-90A0-ED3B2D541AF8}" name="Column9725" dataDxfId="6791"/>
    <tableColumn id="9742" xr3:uid="{7F62FDC3-1031-4449-A4D8-A33376AF2839}" name="Column9726" dataDxfId="6790"/>
    <tableColumn id="9743" xr3:uid="{C440E029-AF46-49BE-BDB9-DCA2211E2109}" name="Column9727" dataDxfId="6789"/>
    <tableColumn id="9744" xr3:uid="{9ABEE37F-80CC-44CF-B216-237A2D9878A3}" name="Column9728" dataDxfId="6788"/>
    <tableColumn id="9745" xr3:uid="{5AF15300-459E-4309-9451-B6D07AD60B0F}" name="Column9729" dataDxfId="6787"/>
    <tableColumn id="9746" xr3:uid="{6276E003-8A49-44B8-B086-03433E746680}" name="Column9730" dataDxfId="6786"/>
    <tableColumn id="9747" xr3:uid="{F28E12D4-8C3B-41E5-BC4D-F67B32A3C27D}" name="Column9731" dataDxfId="6785"/>
    <tableColumn id="9748" xr3:uid="{C1526C0F-2FCE-4C40-8853-E0D31ED94AE8}" name="Column9732" dataDxfId="6784"/>
    <tableColumn id="9749" xr3:uid="{F476B8DF-4748-4961-B72B-01ADD9A5737F}" name="Column9733" dataDxfId="6783"/>
    <tableColumn id="9750" xr3:uid="{68D69523-8B61-4603-8BD2-C2C69AA1DCFA}" name="Column9734" dataDxfId="6782"/>
    <tableColumn id="9751" xr3:uid="{F2577816-AB3E-40BF-972F-8AB3623E3B62}" name="Column9735" dataDxfId="6781"/>
    <tableColumn id="9752" xr3:uid="{A4A16972-006C-4D76-9CBE-A44EDEF2CDC3}" name="Column9736" dataDxfId="6780"/>
    <tableColumn id="9753" xr3:uid="{954387BA-F1EB-47AF-9AAF-60DA8785E501}" name="Column9737" dataDxfId="6779"/>
    <tableColumn id="9754" xr3:uid="{7F4909CF-E343-4176-8318-5115EABF8397}" name="Column9738" dataDxfId="6778"/>
    <tableColumn id="9755" xr3:uid="{A4920556-C4AC-4079-9D77-A5B5C6A481C6}" name="Column9739" dataDxfId="6777"/>
    <tableColumn id="9756" xr3:uid="{9F0D0A01-D7CA-4D62-934A-50925465C928}" name="Column9740" dataDxfId="6776"/>
    <tableColumn id="9757" xr3:uid="{632A8206-BDFE-4E82-8E5C-E905D0605C3E}" name="Column9741" dataDxfId="6775"/>
    <tableColumn id="9758" xr3:uid="{2315412A-48A3-4837-9CEE-D462D36DDF6E}" name="Column9742" dataDxfId="6774"/>
    <tableColumn id="9759" xr3:uid="{6E920D68-748A-44AE-A951-B7B5075742D3}" name="Column9743" dataDxfId="6773"/>
    <tableColumn id="9760" xr3:uid="{E8202020-5932-418A-9FF3-EC2753B45243}" name="Column9744" dataDxfId="6772"/>
    <tableColumn id="9761" xr3:uid="{E05C6A8B-2566-4249-BCE6-6C0D6FC771E5}" name="Column9745" dataDxfId="6771"/>
    <tableColumn id="9762" xr3:uid="{A8E44CFE-2A4A-4CE0-A973-3CFD577A529F}" name="Column9746" dataDxfId="6770"/>
    <tableColumn id="9763" xr3:uid="{CA1496FE-F0D9-455D-AB33-D3123D31CE41}" name="Column9747" dataDxfId="6769"/>
    <tableColumn id="9764" xr3:uid="{8519C0E9-D522-4BED-A539-5C91725A2BCC}" name="Column9748" dataDxfId="6768"/>
    <tableColumn id="9765" xr3:uid="{1CFA6EF9-5BF1-42FE-B2ED-CC6B02528169}" name="Column9749" dataDxfId="6767"/>
    <tableColumn id="9766" xr3:uid="{36DE9B7D-65C3-4110-8692-C0C094DABEB2}" name="Column9750" dataDxfId="6766"/>
    <tableColumn id="9767" xr3:uid="{85850A2E-C26A-42B7-8E08-FFFE7A79E62B}" name="Column9751" dataDxfId="6765"/>
    <tableColumn id="9768" xr3:uid="{83BF6675-B0E3-4B38-9286-B6F7BE29FE52}" name="Column9752" dataDxfId="6764"/>
    <tableColumn id="9769" xr3:uid="{7A78691E-4B11-4DFD-8D38-10351829188A}" name="Column9753" dataDxfId="6763"/>
    <tableColumn id="9770" xr3:uid="{3A3F9F99-08FF-4AD3-8021-3FCC04BF0A8B}" name="Column9754" dataDxfId="6762"/>
    <tableColumn id="9771" xr3:uid="{E1910538-F71F-4BE8-B61F-69BA6AB8F64A}" name="Column9755" dataDxfId="6761"/>
    <tableColumn id="9772" xr3:uid="{316D1307-D0D9-4F6E-AC5E-C7E31C2A19AA}" name="Column9756" dataDxfId="6760"/>
    <tableColumn id="9773" xr3:uid="{428833CF-61A4-423C-905E-611D16ACF179}" name="Column9757" dataDxfId="6759"/>
    <tableColumn id="9774" xr3:uid="{30414BED-59C3-4078-B499-3018F4305884}" name="Column9758" dataDxfId="6758"/>
    <tableColumn id="9775" xr3:uid="{BC139BD9-ACA6-4CF8-8CC0-EB60967E8AC0}" name="Column9759" dataDxfId="6757"/>
    <tableColumn id="9776" xr3:uid="{BDED2316-DCFC-4A6F-B554-508AF027D101}" name="Column9760" dataDxfId="6756"/>
    <tableColumn id="9777" xr3:uid="{43F8634B-E345-419C-932D-C2F9711A52B0}" name="Column9761" dataDxfId="6755"/>
    <tableColumn id="9778" xr3:uid="{E509E052-B7C5-46B9-B184-DBF99E266B28}" name="Column9762" dataDxfId="6754"/>
    <tableColumn id="9779" xr3:uid="{DB20202D-BBE2-4667-8C46-C7684B27ADE4}" name="Column9763" dataDxfId="6753"/>
    <tableColumn id="9780" xr3:uid="{C56F8BCD-6D66-4812-9A2A-161B4FBC68FA}" name="Column9764" dataDxfId="6752"/>
    <tableColumn id="9781" xr3:uid="{F864C0F3-DBA8-4B06-8F27-E8C39C6C396F}" name="Column9765" dataDxfId="6751"/>
    <tableColumn id="9782" xr3:uid="{B09D944D-17C3-42F7-B006-F8AA46CF7516}" name="Column9766" dataDxfId="6750"/>
    <tableColumn id="9783" xr3:uid="{74003FE8-B25E-416E-A69B-9C50BE0F1804}" name="Column9767" dataDxfId="6749"/>
    <tableColumn id="9784" xr3:uid="{1DF6495F-8EEC-4026-83A3-D87043B7EBB1}" name="Column9768" dataDxfId="6748"/>
    <tableColumn id="9785" xr3:uid="{39747CC7-C724-4BC6-B673-CAA808E76EB0}" name="Column9769" dataDxfId="6747"/>
    <tableColumn id="9786" xr3:uid="{EA556327-961D-4EA6-B1AD-4A87754C5926}" name="Column9770" dataDxfId="6746"/>
    <tableColumn id="9787" xr3:uid="{38D76C21-BC20-49EC-86BB-12D449AFD836}" name="Column9771" dataDxfId="6745"/>
    <tableColumn id="9788" xr3:uid="{1B609A07-FBF2-4965-90CB-D5E5BA3BD5E8}" name="Column9772" dataDxfId="6744"/>
    <tableColumn id="9789" xr3:uid="{66A49C73-5C1D-4682-8F18-345799BCB672}" name="Column9773" dataDxfId="6743"/>
    <tableColumn id="9790" xr3:uid="{62F8CECB-3AE3-4783-B0E0-D324623DD309}" name="Column9774" dataDxfId="6742"/>
    <tableColumn id="9791" xr3:uid="{FBC90134-8353-4600-AE8F-52CBD3F2A2BD}" name="Column9775" dataDxfId="6741"/>
    <tableColumn id="9792" xr3:uid="{4C1E81D3-4809-426F-863E-431ED89A0EEB}" name="Column9776" dataDxfId="6740"/>
    <tableColumn id="9793" xr3:uid="{F4489B4C-D372-4AC0-AF68-9FB2284DBC5D}" name="Column9777" dataDxfId="6739"/>
    <tableColumn id="9794" xr3:uid="{2BE66FD8-324E-43D7-AF29-C5E1B8E0207C}" name="Column9778" dataDxfId="6738"/>
    <tableColumn id="9795" xr3:uid="{0F558357-E9F4-41E0-9B4E-16429FA3B53B}" name="Column9779" dataDxfId="6737"/>
    <tableColumn id="9796" xr3:uid="{BB0A9A56-BFE6-4837-952A-5FECB2548A83}" name="Column9780" dataDxfId="6736"/>
    <tableColumn id="9797" xr3:uid="{2435E1B3-8D0E-440B-B426-0226238C6E43}" name="Column9781" dataDxfId="6735"/>
    <tableColumn id="9798" xr3:uid="{9A8D799E-66AC-406F-8AB2-8B04A8449E3A}" name="Column9782" dataDxfId="6734"/>
    <tableColumn id="9799" xr3:uid="{D35BF921-08F9-4176-AB0B-EB6C0593630E}" name="Column9783" dataDxfId="6733"/>
    <tableColumn id="9800" xr3:uid="{7E96CD33-6FC1-423E-9C43-C305F3CC638E}" name="Column9784" dataDxfId="6732"/>
    <tableColumn id="9801" xr3:uid="{E760C195-C87E-4B8F-B5E8-DEB33AC4F70E}" name="Column9785" dataDxfId="6731"/>
    <tableColumn id="9802" xr3:uid="{DDC5ABA4-A873-458D-A90F-0929A7BAAF1A}" name="Column9786" dataDxfId="6730"/>
    <tableColumn id="9803" xr3:uid="{53009EDB-8F49-402E-86A4-31A32447EEC7}" name="Column9787" dataDxfId="6729"/>
    <tableColumn id="9804" xr3:uid="{DD652E8E-D8A9-42E4-957E-E5A692CDCD11}" name="Column9788" dataDxfId="6728"/>
    <tableColumn id="9805" xr3:uid="{A81AA937-DBF8-480F-9577-115774CDCA4B}" name="Column9789" dataDxfId="6727"/>
    <tableColumn id="9806" xr3:uid="{A4E86812-A6F9-47C1-85A5-1A34950DE286}" name="Column9790" dataDxfId="6726"/>
    <tableColumn id="9807" xr3:uid="{9A26420E-7D7B-4B10-9530-B82B3220B372}" name="Column9791" dataDxfId="6725"/>
    <tableColumn id="9808" xr3:uid="{60BB7F97-8D32-4973-AE6A-F9AE210CF1B0}" name="Column9792" dataDxfId="6724"/>
    <tableColumn id="9809" xr3:uid="{97DF72CA-0D21-4946-AA30-1D64D9A89F85}" name="Column9793" dataDxfId="6723"/>
    <tableColumn id="9810" xr3:uid="{29C22431-05D0-42FC-96F6-EB718572E8ED}" name="Column9794" dataDxfId="6722"/>
    <tableColumn id="9811" xr3:uid="{EC71286D-CC1B-4826-AB66-F3150AB9A500}" name="Column9795" dataDxfId="6721"/>
    <tableColumn id="9812" xr3:uid="{9F77C8B2-2A58-4916-A58B-39AB1E704362}" name="Column9796" dataDxfId="6720"/>
    <tableColumn id="9813" xr3:uid="{2AA2F7C0-238F-452D-B663-7BC10DE304CB}" name="Column9797" dataDxfId="6719"/>
    <tableColumn id="9814" xr3:uid="{50361603-0A99-43B4-8907-6664A37DDF98}" name="Column9798" dataDxfId="6718"/>
    <tableColumn id="9815" xr3:uid="{44BEACE9-FAE4-43CC-B963-2F063604C809}" name="Column9799" dataDxfId="6717"/>
    <tableColumn id="9816" xr3:uid="{28DDCCDF-B884-444F-B67F-4E949110AEDB}" name="Column9800" dataDxfId="6716"/>
    <tableColumn id="9817" xr3:uid="{A460CFA5-9F57-417D-B887-A6BC7028F30A}" name="Column9801" dataDxfId="6715"/>
    <tableColumn id="9818" xr3:uid="{331A86F5-84AE-4841-B0EF-70E9599D234A}" name="Column9802" dataDxfId="6714"/>
    <tableColumn id="9819" xr3:uid="{3B4A519A-C9D3-4185-9CD2-AA9D4E1FDC99}" name="Column9803" dataDxfId="6713"/>
    <tableColumn id="9820" xr3:uid="{0F938B24-8BF6-40CD-8307-0EB819D9D12F}" name="Column9804" dataDxfId="6712"/>
    <tableColumn id="9821" xr3:uid="{99C6C4A6-F026-48DE-8ADD-D45C3D62070A}" name="Column9805" dataDxfId="6711"/>
    <tableColumn id="9822" xr3:uid="{DF349347-08DB-41C5-B580-8DC7298ABCA7}" name="Column9806" dataDxfId="6710"/>
    <tableColumn id="9823" xr3:uid="{830DB846-7669-4FD8-8A07-A58C0CC165B8}" name="Column9807" dataDxfId="6709"/>
    <tableColumn id="9824" xr3:uid="{DB2115C7-A474-47BE-A4DE-09B9A9B8E37E}" name="Column9808" dataDxfId="6708"/>
    <tableColumn id="9825" xr3:uid="{78BBC532-5E3D-404D-A53A-EC09492DBA41}" name="Column9809" dataDxfId="6707"/>
    <tableColumn id="9826" xr3:uid="{A1572C28-AE5D-4A84-8D61-DAE05131D569}" name="Column9810" dataDxfId="6706"/>
    <tableColumn id="9827" xr3:uid="{944271BE-C1AD-4E90-81E0-DB96E47097B7}" name="Column9811" dataDxfId="6705"/>
    <tableColumn id="9828" xr3:uid="{7B43837B-295D-4DBD-B86B-E520090B31A0}" name="Column9812" dataDxfId="6704"/>
    <tableColumn id="9829" xr3:uid="{804FD867-4D73-4506-9F23-AA1E23B435DE}" name="Column9813" dataDxfId="6703"/>
    <tableColumn id="9830" xr3:uid="{39432B79-780A-48B0-94A4-888956BB76F6}" name="Column9814" dataDxfId="6702"/>
    <tableColumn id="9831" xr3:uid="{3497C341-46DD-4A88-B459-4DFF261A027B}" name="Column9815" dataDxfId="6701"/>
    <tableColumn id="9832" xr3:uid="{4BC040C3-083A-451E-9CEB-116BB33A146F}" name="Column9816" dataDxfId="6700"/>
    <tableColumn id="9833" xr3:uid="{EE6A8E3A-B93B-44DF-8B0D-B930E03FD049}" name="Column9817" dataDxfId="6699"/>
    <tableColumn id="9834" xr3:uid="{06C5EEA7-583E-4CCE-A647-34E5AEF166EE}" name="Column9818" dataDxfId="6698"/>
    <tableColumn id="9835" xr3:uid="{185E7496-B746-4693-8B30-69E59170B38D}" name="Column9819" dataDxfId="6697"/>
    <tableColumn id="9836" xr3:uid="{394BBCAC-3514-45AD-B7C1-7E529234FD99}" name="Column9820" dataDxfId="6696"/>
    <tableColumn id="9837" xr3:uid="{28950657-FC7E-432E-8ABC-5556F856D455}" name="Column9821" dataDxfId="6695"/>
    <tableColumn id="9838" xr3:uid="{D78F2F7E-1A84-4A14-B0EA-ACB04B521B64}" name="Column9822" dataDxfId="6694"/>
    <tableColumn id="9839" xr3:uid="{B29AC26E-1991-4822-B818-3D3CF7A2387B}" name="Column9823" dataDxfId="6693"/>
    <tableColumn id="9840" xr3:uid="{7E0A046C-28B8-46F4-B9DF-F0E34DB6F4D5}" name="Column9824" dataDxfId="6692"/>
    <tableColumn id="9841" xr3:uid="{49CEEDB9-ABC0-443A-80FC-1A0242A504DA}" name="Column9825" dataDxfId="6691"/>
    <tableColumn id="9842" xr3:uid="{98607274-BEDA-4450-B72B-F65325EF2747}" name="Column9826" dataDxfId="6690"/>
    <tableColumn id="9843" xr3:uid="{CB974A0F-B530-4366-BC6D-2FB94DEB28F5}" name="Column9827" dataDxfId="6689"/>
    <tableColumn id="9844" xr3:uid="{3639E50A-4A2B-4C39-8ACB-3973E4AEA238}" name="Column9828" dataDxfId="6688"/>
    <tableColumn id="9845" xr3:uid="{62BB2406-08CF-43A5-96CE-130B2DA43DDB}" name="Column9829" dataDxfId="6687"/>
    <tableColumn id="9846" xr3:uid="{9BBE49CE-5845-4139-A7E3-5AF356751EDC}" name="Column9830" dataDxfId="6686"/>
    <tableColumn id="9847" xr3:uid="{F4BADB0D-2CB3-4A88-9DD8-007FB367D1E4}" name="Column9831" dataDxfId="6685"/>
    <tableColumn id="9848" xr3:uid="{55484E8F-E54A-46BD-98FE-14AA566FEBB5}" name="Column9832" dataDxfId="6684"/>
    <tableColumn id="9849" xr3:uid="{7EFBEDE5-DFBE-4965-9753-94743C4364DF}" name="Column9833" dataDxfId="6683"/>
    <tableColumn id="9850" xr3:uid="{34D04557-BD46-4322-92F7-82E5B2060B17}" name="Column9834" dataDxfId="6682"/>
    <tableColumn id="9851" xr3:uid="{1D1A3E40-922F-4091-9DFE-D3C89E5AC9E2}" name="Column9835" dataDxfId="6681"/>
    <tableColumn id="9852" xr3:uid="{34636ABD-1BB5-4410-92A1-6F610EDD19C7}" name="Column9836" dataDxfId="6680"/>
    <tableColumn id="9853" xr3:uid="{2875C314-9D8C-4DC8-8518-B65154925FF5}" name="Column9837" dataDxfId="6679"/>
    <tableColumn id="9854" xr3:uid="{A47761DE-9537-420B-9991-1E654F887D9C}" name="Column9838" dataDxfId="6678"/>
    <tableColumn id="9855" xr3:uid="{4E9429B2-2C5A-41FF-B0E3-7C6CAF1AF2DD}" name="Column9839" dataDxfId="6677"/>
    <tableColumn id="9856" xr3:uid="{157E72A4-A932-41FC-A083-09B34BF98FA7}" name="Column9840" dataDxfId="6676"/>
    <tableColumn id="9857" xr3:uid="{C17165BB-EFA0-4E76-A01D-32A95C25475C}" name="Column9841" dataDxfId="6675"/>
    <tableColumn id="9858" xr3:uid="{53244951-B198-4C92-8AD7-7B3F2AD509A1}" name="Column9842" dataDxfId="6674"/>
    <tableColumn id="9859" xr3:uid="{866B3B6F-E424-4161-9F5F-87215B7C8DF4}" name="Column9843" dataDxfId="6673"/>
    <tableColumn id="9860" xr3:uid="{2E09D7C1-6F12-49ED-849A-43DFF3794279}" name="Column9844" dataDxfId="6672"/>
    <tableColumn id="9861" xr3:uid="{175E1C9B-7588-46C1-A454-50943CEEDFE1}" name="Column9845" dataDxfId="6671"/>
    <tableColumn id="9862" xr3:uid="{D6990006-FA7E-4AF7-981B-2DFB7A895173}" name="Column9846" dataDxfId="6670"/>
    <tableColumn id="9863" xr3:uid="{5D7A01D0-454F-487F-9CE1-3E4A61FBC1F7}" name="Column9847" dataDxfId="6669"/>
    <tableColumn id="9864" xr3:uid="{DC3AD0C5-566F-4530-8595-9BCB8FFF8ED0}" name="Column9848" dataDxfId="6668"/>
    <tableColumn id="9865" xr3:uid="{0B048807-DD58-4F9D-A0DC-37C42F47F435}" name="Column9849" dataDxfId="6667"/>
    <tableColumn id="9866" xr3:uid="{D7412AFC-4F30-4ECD-9A20-416768520D84}" name="Column9850" dataDxfId="6666"/>
    <tableColumn id="9867" xr3:uid="{A26E436A-19FA-4E18-8211-19154A01B62F}" name="Column9851" dataDxfId="6665"/>
    <tableColumn id="9868" xr3:uid="{F5FAD22D-BF6F-454A-A017-7696DE99304A}" name="Column9852" dataDxfId="6664"/>
    <tableColumn id="9869" xr3:uid="{EEC315BB-3894-46F0-ACCC-C0BABC93A41F}" name="Column9853" dataDxfId="6663"/>
    <tableColumn id="9870" xr3:uid="{B6426867-09EA-4ACE-B57E-D71797F679AD}" name="Column9854" dataDxfId="6662"/>
    <tableColumn id="9871" xr3:uid="{22E4DBDC-3558-455E-9CD1-2367B28F62A4}" name="Column9855" dataDxfId="6661"/>
    <tableColumn id="9872" xr3:uid="{3F5F2281-670B-47D1-9588-48944374700B}" name="Column9856" dataDxfId="6660"/>
    <tableColumn id="9873" xr3:uid="{1CB61B20-0AF6-4686-B22F-808E30988875}" name="Column9857" dataDxfId="6659"/>
    <tableColumn id="9874" xr3:uid="{FAD844D5-FB95-436A-BCE7-7A48C81AD858}" name="Column9858" dataDxfId="6658"/>
    <tableColumn id="9875" xr3:uid="{7FEBA389-DA0D-45D1-BAD3-966016444778}" name="Column9859" dataDxfId="6657"/>
    <tableColumn id="9876" xr3:uid="{D39C92A9-2BE6-45B1-A8E6-500D55D2745D}" name="Column9860" dataDxfId="6656"/>
    <tableColumn id="9877" xr3:uid="{3A3EFD57-749D-4861-9E37-8FC33793ED24}" name="Column9861" dataDxfId="6655"/>
    <tableColumn id="9878" xr3:uid="{6DCD24EE-4846-4ABC-879F-D553A7B9E955}" name="Column9862" dataDxfId="6654"/>
    <tableColumn id="9879" xr3:uid="{A66FAE57-2BC5-46C7-93C4-4483743E4B0A}" name="Column9863" dataDxfId="6653"/>
    <tableColumn id="9880" xr3:uid="{16F5E497-0E8D-459E-8AB2-EE92BEF3BD3A}" name="Column9864" dataDxfId="6652"/>
    <tableColumn id="9881" xr3:uid="{7F1CF7EB-0998-4D72-811D-B04A3BE86773}" name="Column9865" dataDxfId="6651"/>
    <tableColumn id="9882" xr3:uid="{5AF7D570-D590-44E3-8436-005BCCAA3487}" name="Column9866" dataDxfId="6650"/>
    <tableColumn id="9883" xr3:uid="{417FBFBB-83E5-4D4D-9232-FFFC6599F7DE}" name="Column9867" dataDxfId="6649"/>
    <tableColumn id="9884" xr3:uid="{4F33F3AC-448B-40CF-B430-C2B109ACE975}" name="Column9868" dataDxfId="6648"/>
    <tableColumn id="9885" xr3:uid="{7439968C-2E73-4148-AFFF-51D72B1825FC}" name="Column9869" dataDxfId="6647"/>
    <tableColumn id="9886" xr3:uid="{C049465F-5338-4B20-A0A4-CDD7FCA26074}" name="Column9870" dataDxfId="6646"/>
    <tableColumn id="9887" xr3:uid="{4A5F5999-FCE5-4362-AF47-9CB6B3E5C127}" name="Column9871" dataDxfId="6645"/>
    <tableColumn id="9888" xr3:uid="{2F3580F6-0A6B-4979-BDAA-B59BA173E1D9}" name="Column9872" dataDxfId="6644"/>
    <tableColumn id="9889" xr3:uid="{42ACACC9-5418-4C46-81AD-E18B157C00C8}" name="Column9873" dataDxfId="6643"/>
    <tableColumn id="9890" xr3:uid="{8BDCAFB0-360F-4002-BF28-E5026E916697}" name="Column9874" dataDxfId="6642"/>
    <tableColumn id="9891" xr3:uid="{5E509D1D-F873-42D7-B628-C7616F8C1A38}" name="Column9875" dataDxfId="6641"/>
    <tableColumn id="9892" xr3:uid="{9F745038-C220-4193-A1F7-39479A99BF61}" name="Column9876" dataDxfId="6640"/>
    <tableColumn id="9893" xr3:uid="{DA4EADE1-2AAD-4979-AB06-D63029ADE3BD}" name="Column9877" dataDxfId="6639"/>
    <tableColumn id="9894" xr3:uid="{E183610F-1111-4B1D-AD97-396B0EF7201F}" name="Column9878" dataDxfId="6638"/>
    <tableColumn id="9895" xr3:uid="{6D636EA5-69A5-42EA-A5D0-90ECAFE4C95A}" name="Column9879" dataDxfId="6637"/>
    <tableColumn id="9896" xr3:uid="{FA15A1EA-7E16-4EF3-9A64-4C0F311CB0CF}" name="Column9880" dataDxfId="6636"/>
    <tableColumn id="9897" xr3:uid="{2582DFB0-607E-415A-A9FA-6C6172F13B96}" name="Column9881" dataDxfId="6635"/>
    <tableColumn id="9898" xr3:uid="{FD6E7457-159E-4175-B646-F74886EFC5F6}" name="Column9882" dataDxfId="6634"/>
    <tableColumn id="9899" xr3:uid="{C7F70C07-D1EA-46CE-8EB7-FE9DA99D0EE6}" name="Column9883" dataDxfId="6633"/>
    <tableColumn id="9900" xr3:uid="{C43BAA6C-3EC4-4D53-BA01-0AF430029585}" name="Column9884" dataDxfId="6632"/>
    <tableColumn id="9901" xr3:uid="{DCA6F2F6-70E4-4BF0-AF34-77A92D2E4B02}" name="Column9885" dataDxfId="6631"/>
    <tableColumn id="9902" xr3:uid="{8BC9E3F5-4106-4CB4-8C30-88B804834347}" name="Column9886" dataDxfId="6630"/>
    <tableColumn id="9903" xr3:uid="{54FCAEBA-12B9-4ABC-A99F-5522542FA75B}" name="Column9887" dataDxfId="6629"/>
    <tableColumn id="9904" xr3:uid="{A2579F5B-3A8D-4091-82F0-00AD660A02DB}" name="Column9888" dataDxfId="6628"/>
    <tableColumn id="9905" xr3:uid="{4CBD0A5A-258B-47C3-82EB-54F9D8EF4B76}" name="Column9889" dataDxfId="6627"/>
    <tableColumn id="9906" xr3:uid="{4E5878A8-4310-4260-BF6B-C1BD5F35F141}" name="Column9890" dataDxfId="6626"/>
    <tableColumn id="9907" xr3:uid="{C36DCEC8-AFE0-4BAB-8358-B29919C30895}" name="Column9891" dataDxfId="6625"/>
    <tableColumn id="9908" xr3:uid="{E4E30B9C-E01D-444E-B902-355E7920A682}" name="Column9892" dataDxfId="6624"/>
    <tableColumn id="9909" xr3:uid="{D677534B-691E-4B82-B44A-0DDF78BAF16F}" name="Column9893" dataDxfId="6623"/>
    <tableColumn id="9910" xr3:uid="{B00FFB85-01BB-44DA-92A9-CFF0B533074A}" name="Column9894" dataDxfId="6622"/>
    <tableColumn id="9911" xr3:uid="{C46CBB40-DE3A-43C6-9C8B-756923713486}" name="Column9895" dataDxfId="6621"/>
    <tableColumn id="9912" xr3:uid="{6030AFC8-9D8E-44DE-B480-3E6E7A7B5F0E}" name="Column9896" dataDxfId="6620"/>
    <tableColumn id="9913" xr3:uid="{2E49D6BB-19C8-4EA3-81A4-8BADFB1251B0}" name="Column9897" dataDxfId="6619"/>
    <tableColumn id="9914" xr3:uid="{55B393BF-004E-4C0D-B3E7-6B528EA7BE47}" name="Column9898" dataDxfId="6618"/>
    <tableColumn id="9915" xr3:uid="{8CE9FAF7-1968-40B3-987A-77A0599EEA44}" name="Column9899" dataDxfId="6617"/>
    <tableColumn id="9916" xr3:uid="{4880467E-57E7-4BE2-BC97-70F725AB200A}" name="Column9900" dataDxfId="6616"/>
    <tableColumn id="9917" xr3:uid="{C15E3F16-BB69-46CA-988E-8138FE92B348}" name="Column9901" dataDxfId="6615"/>
    <tableColumn id="9918" xr3:uid="{1308D05D-1E36-4FD1-92E8-61D05C087F24}" name="Column9902" dataDxfId="6614"/>
    <tableColumn id="9919" xr3:uid="{B6FF44A4-05DA-42CE-BAB2-CFF3120775D8}" name="Column9903" dataDxfId="6613"/>
    <tableColumn id="9920" xr3:uid="{654C1EAD-7E88-41A4-AE14-0D5E82085D7A}" name="Column9904" dataDxfId="6612"/>
    <tableColumn id="9921" xr3:uid="{F94E0716-54D8-420F-BEDB-461E8C9EBA6C}" name="Column9905" dataDxfId="6611"/>
    <tableColumn id="9922" xr3:uid="{A8890BBA-F33A-4EC5-9E21-33CB6FA635D9}" name="Column9906" dataDxfId="6610"/>
    <tableColumn id="9923" xr3:uid="{55200DE1-78CC-498E-96AD-016C9CE96196}" name="Column9907" dataDxfId="6609"/>
    <tableColumn id="9924" xr3:uid="{0324F084-134F-42EB-872F-8B4969998769}" name="Column9908" dataDxfId="6608"/>
    <tableColumn id="9925" xr3:uid="{929E5E3A-C9E3-49E5-92C5-DC867D0691FC}" name="Column9909" dataDxfId="6607"/>
    <tableColumn id="9926" xr3:uid="{CE69BFA7-C062-4A72-B9F1-48B66F6B51F8}" name="Column9910" dataDxfId="6606"/>
    <tableColumn id="9927" xr3:uid="{500D0AFF-F4B1-45F7-9F1E-257E7F2EDCD4}" name="Column9911" dataDxfId="6605"/>
    <tableColumn id="9928" xr3:uid="{D0A10A7F-A854-438C-A33A-2907E5C5ACA7}" name="Column9912" dataDxfId="6604"/>
    <tableColumn id="9929" xr3:uid="{010CF685-9437-4B11-98C7-6436F136B802}" name="Column9913" dataDxfId="6603"/>
    <tableColumn id="9930" xr3:uid="{CEDBCEE2-CD1B-44C2-A07D-78FADD1F58F4}" name="Column9914" dataDxfId="6602"/>
    <tableColumn id="9931" xr3:uid="{E77ECFA3-E99F-4933-92DF-1F3F469B32D0}" name="Column9915" dataDxfId="6601"/>
    <tableColumn id="9932" xr3:uid="{BB4FE61F-A762-41B6-8AFD-950A6579AFB0}" name="Column9916" dataDxfId="6600"/>
    <tableColumn id="9933" xr3:uid="{CC4F2939-D409-4F02-9832-ADD1BE4D75C1}" name="Column9917" dataDxfId="6599"/>
    <tableColumn id="9934" xr3:uid="{F649282E-4670-4EE3-81E9-DA32A61B5328}" name="Column9918" dataDxfId="6598"/>
    <tableColumn id="9935" xr3:uid="{BB49164F-B75D-44EB-A27A-1947BDFEF9D5}" name="Column9919" dataDxfId="6597"/>
    <tableColumn id="9936" xr3:uid="{1DF537E9-42F9-4E60-8F59-6BD369330E0F}" name="Column9920" dataDxfId="6596"/>
    <tableColumn id="9937" xr3:uid="{D463B7B2-7EC0-4B65-9CA1-E9983411BB9F}" name="Column9921" dataDxfId="6595"/>
    <tableColumn id="9938" xr3:uid="{C875A00A-7A7F-421E-BCDE-AED5D6135101}" name="Column9922" dataDxfId="6594"/>
    <tableColumn id="9939" xr3:uid="{21B87DAF-CBC7-4270-8AE8-162DFE85ADEF}" name="Column9923" dataDxfId="6593"/>
    <tableColumn id="9940" xr3:uid="{8254D154-9E09-4D9C-8D33-F977517FBCA8}" name="Column9924" dataDxfId="6592"/>
    <tableColumn id="9941" xr3:uid="{E4CE38C2-63AC-478F-B41B-32936D3B4CCC}" name="Column9925" dataDxfId="6591"/>
    <tableColumn id="9942" xr3:uid="{CA40BD5B-5521-4700-8D61-604C593EF29C}" name="Column9926" dataDxfId="6590"/>
    <tableColumn id="9943" xr3:uid="{66BB2EA2-6096-402D-8E65-D84B893E1046}" name="Column9927" dataDxfId="6589"/>
    <tableColumn id="9944" xr3:uid="{E04029FD-1603-4F02-A60B-C1B320B589E3}" name="Column9928" dataDxfId="6588"/>
    <tableColumn id="9945" xr3:uid="{20260D15-2E15-4320-BC23-F068598656DB}" name="Column9929" dataDxfId="6587"/>
    <tableColumn id="9946" xr3:uid="{EAF033E4-EB20-4D64-B5D5-448AFDE90C28}" name="Column9930" dataDxfId="6586"/>
    <tableColumn id="9947" xr3:uid="{5E2146F0-A84C-4FBC-B0D6-CD636926608F}" name="Column9931" dataDxfId="6585"/>
    <tableColumn id="9948" xr3:uid="{96AB48DF-C624-42EB-9B95-0966BF28D2AD}" name="Column9932" dataDxfId="6584"/>
    <tableColumn id="9949" xr3:uid="{0D04F330-F1CF-4966-A642-3F70E6E2FE59}" name="Column9933" dataDxfId="6583"/>
    <tableColumn id="9950" xr3:uid="{91909B76-7BA6-417E-B299-34FCE7859332}" name="Column9934" dataDxfId="6582"/>
    <tableColumn id="9951" xr3:uid="{3B71D713-8B04-4E31-A820-10DFBDD68C57}" name="Column9935" dataDxfId="6581"/>
    <tableColumn id="9952" xr3:uid="{7F16B5C7-1C04-4725-84C5-58C4F3A45D1A}" name="Column9936" dataDxfId="6580"/>
    <tableColumn id="9953" xr3:uid="{5A4D7E9B-3AB1-4262-A0F7-4DF323AF6883}" name="Column9937" dataDxfId="6579"/>
    <tableColumn id="9954" xr3:uid="{D358189C-407B-4F93-819C-2B3560459671}" name="Column9938" dataDxfId="6578"/>
    <tableColumn id="9955" xr3:uid="{6375F3F8-88AE-444D-8248-F763AFA379A8}" name="Column9939" dataDxfId="6577"/>
    <tableColumn id="9956" xr3:uid="{222CCAE3-137D-495E-A826-731DD34E10FD}" name="Column9940" dataDxfId="6576"/>
    <tableColumn id="9957" xr3:uid="{54FDD5BB-C580-49EE-8342-D2C95678AFB1}" name="Column9941" dataDxfId="6575"/>
    <tableColumn id="9958" xr3:uid="{CA5AC907-9732-42A4-9CF1-CF5CE43CC588}" name="Column9942" dataDxfId="6574"/>
    <tableColumn id="9959" xr3:uid="{57E81FF4-3847-421C-A838-CCEC91F37F34}" name="Column9943" dataDxfId="6573"/>
    <tableColumn id="9960" xr3:uid="{D859D92C-526F-478F-A602-34C9F221FBE5}" name="Column9944" dataDxfId="6572"/>
    <tableColumn id="9961" xr3:uid="{3933014D-6072-4C2A-A857-10FE341B28DA}" name="Column9945" dataDxfId="6571"/>
    <tableColumn id="9962" xr3:uid="{7508ACDA-AD5E-4675-9F19-473691B036E9}" name="Column9946" dataDxfId="6570"/>
    <tableColumn id="9963" xr3:uid="{AABE5E8D-4AAF-4453-ADCD-A1F006F6A424}" name="Column9947" dataDxfId="6569"/>
    <tableColumn id="9964" xr3:uid="{8A8259D4-5E0B-4CF5-8257-F7693149F1A8}" name="Column9948" dataDxfId="6568"/>
    <tableColumn id="9965" xr3:uid="{401F44A5-69E9-47EE-84E6-FACAC8C5A4EA}" name="Column9949" dataDxfId="6567"/>
    <tableColumn id="9966" xr3:uid="{A32543A9-75B2-4007-ACA2-8721F5551677}" name="Column9950" dataDxfId="6566"/>
    <tableColumn id="9967" xr3:uid="{D341FC5D-43A2-475A-99BB-C13D5984E388}" name="Column9951" dataDxfId="6565"/>
    <tableColumn id="9968" xr3:uid="{8FE9919E-2457-40BD-8DC3-0BFFC30C2F73}" name="Column9952" dataDxfId="6564"/>
    <tableColumn id="9969" xr3:uid="{92C78AB0-D5CC-4E09-B7B3-8F3F3573960D}" name="Column9953" dataDxfId="6563"/>
    <tableColumn id="9970" xr3:uid="{D798FE08-0E88-4F4B-8E15-34C8FDC2BC1C}" name="Column9954" dataDxfId="6562"/>
    <tableColumn id="9971" xr3:uid="{403C4324-7CD7-422C-9241-DE41D8D6170F}" name="Column9955" dataDxfId="6561"/>
    <tableColumn id="9972" xr3:uid="{F48CA09E-2DE7-418C-A2A7-5C014B703590}" name="Column9956" dataDxfId="6560"/>
    <tableColumn id="9973" xr3:uid="{4161CEDB-6333-4F1B-BE89-7191C55837EA}" name="Column9957" dataDxfId="6559"/>
    <tableColumn id="9974" xr3:uid="{9028BE6B-CE8B-475D-BD3F-7AFB649696D2}" name="Column9958" dataDxfId="6558"/>
    <tableColumn id="9975" xr3:uid="{E0BE4255-3A71-4C9A-BD52-6E5FA151CFB3}" name="Column9959" dataDxfId="6557"/>
    <tableColumn id="9976" xr3:uid="{0A663A31-4890-4EA4-A271-F68E1C624164}" name="Column9960" dataDxfId="6556"/>
    <tableColumn id="9977" xr3:uid="{DEA7140E-14E0-4D29-9305-690895487CB8}" name="Column9961" dataDxfId="6555"/>
    <tableColumn id="9978" xr3:uid="{57083F77-758F-407B-B0D0-6A0DE8CB94A3}" name="Column9962" dataDxfId="6554"/>
    <tableColumn id="9979" xr3:uid="{D701891C-D9CE-4BCB-A131-C3FF551F2918}" name="Column9963" dataDxfId="6553"/>
    <tableColumn id="9980" xr3:uid="{17BDAAD5-6996-4AD2-A910-77B020F4E851}" name="Column9964" dataDxfId="6552"/>
    <tableColumn id="9981" xr3:uid="{FB4A453A-7E45-4C29-AE27-6D706B09A1DB}" name="Column9965" dataDxfId="6551"/>
    <tableColumn id="9982" xr3:uid="{36B81CBD-9133-4023-B2C3-70AE82CE3243}" name="Column9966" dataDxfId="6550"/>
    <tableColumn id="9983" xr3:uid="{06A5E4F1-444E-4F98-A244-F9D62B3EDAEB}" name="Column9967" dataDxfId="6549"/>
    <tableColumn id="9984" xr3:uid="{B24CE7C3-2D49-4A55-B0DE-2BCF83E5BD76}" name="Column9968" dataDxfId="6548"/>
    <tableColumn id="9985" xr3:uid="{E2753664-AD52-4E8A-B3C0-55202F164FA4}" name="Column9969" dataDxfId="6547"/>
    <tableColumn id="9986" xr3:uid="{B1941FBD-A930-4E4F-BAAF-F76FD6294C93}" name="Column9970" dataDxfId="6546"/>
    <tableColumn id="9987" xr3:uid="{ECE9F1FB-FA51-45DE-B1B9-FCEDD9E2AC74}" name="Column9971" dataDxfId="6545"/>
    <tableColumn id="9988" xr3:uid="{5F410247-1760-4E08-8CBB-9CCC82BA541B}" name="Column9972" dataDxfId="6544"/>
    <tableColumn id="9989" xr3:uid="{2DBECC8A-F927-4DA1-9B86-E836BA8A1FB9}" name="Column9973" dataDxfId="6543"/>
    <tableColumn id="9990" xr3:uid="{A487A416-F161-47F0-9C58-906D9C278E38}" name="Column9974" dataDxfId="6542"/>
    <tableColumn id="9991" xr3:uid="{00DF7221-B38C-401C-B1AD-2FD880BC9199}" name="Column9975" dataDxfId="6541"/>
    <tableColumn id="9992" xr3:uid="{32D17C05-C504-425E-BF82-F6692F11A8A1}" name="Column9976" dataDxfId="6540"/>
    <tableColumn id="9993" xr3:uid="{075A665F-4F2D-4EAE-BA89-9E11B04273AA}" name="Column9977" dataDxfId="6539"/>
    <tableColumn id="9994" xr3:uid="{1F331B14-6A18-483E-9794-4055F3434B4D}" name="Column9978" dataDxfId="6538"/>
    <tableColumn id="9995" xr3:uid="{FAA81DBE-A17A-4B45-A4C2-DD0B530E9CD3}" name="Column9979" dataDxfId="6537"/>
    <tableColumn id="9996" xr3:uid="{B06DFDFC-DC0B-4598-BD31-6F5E148C7D2E}" name="Column9980" dataDxfId="6536"/>
    <tableColumn id="9997" xr3:uid="{03B6B05E-1F19-48DC-9381-96FF4D39FFFC}" name="Column9981" dataDxfId="6535"/>
    <tableColumn id="9998" xr3:uid="{B4F8EE55-10BA-42D8-88B3-0E6D2497637D}" name="Column9982" dataDxfId="6534"/>
    <tableColumn id="9999" xr3:uid="{92B595A7-B753-4DB5-A100-6B5C587F03C1}" name="Column9983" dataDxfId="6533"/>
    <tableColumn id="10000" xr3:uid="{5B76EA12-A64F-41DB-8835-C109C5E79574}" name="Column9984" dataDxfId="6532"/>
    <tableColumn id="10001" xr3:uid="{E6150BAB-D316-4EE9-9262-B1A92C6F7AC4}" name="Column9985" dataDxfId="6531"/>
    <tableColumn id="10002" xr3:uid="{7254BA6C-B7C5-46C2-84C2-9BD0D56D1426}" name="Column9986" dataDxfId="6530"/>
    <tableColumn id="10003" xr3:uid="{2C8A3C4E-4587-4B20-AE9C-00EE8D49C025}" name="Column9987" dataDxfId="6529"/>
    <tableColumn id="10004" xr3:uid="{7208950A-6C02-4AE4-BE63-D3D4F72C53B4}" name="Column9988" dataDxfId="6528"/>
    <tableColumn id="10005" xr3:uid="{A7BF08E8-3DA0-4D80-A188-6B114BB38DD6}" name="Column9989" dataDxfId="6527"/>
    <tableColumn id="10006" xr3:uid="{350372A9-B863-4774-A04F-36CD11B6801E}" name="Column9990" dataDxfId="6526"/>
    <tableColumn id="10007" xr3:uid="{10B197B0-3FAA-4C60-B36D-BA8636343CBC}" name="Column9991" dataDxfId="6525"/>
    <tableColumn id="10008" xr3:uid="{BD590C49-6706-4138-832B-94C701483F75}" name="Column9992" dataDxfId="6524"/>
    <tableColumn id="10009" xr3:uid="{58E4797F-EB15-42F7-939B-C09ECCD43220}" name="Column9993" dataDxfId="6523"/>
    <tableColumn id="10010" xr3:uid="{E2039189-BBE9-42A3-A0B8-A2AC4CA64A00}" name="Column9994" dataDxfId="6522"/>
    <tableColumn id="10011" xr3:uid="{B2E66580-2AD9-4C0A-AFAB-763F2C340A41}" name="Column9995" dataDxfId="6521"/>
    <tableColumn id="10012" xr3:uid="{6FDAA2B6-5643-40FF-8136-8BC1B4C8B53A}" name="Column9996" dataDxfId="6520"/>
    <tableColumn id="10013" xr3:uid="{38F48F67-088A-46E8-A832-454BBE0FD57E}" name="Column9997" dataDxfId="6519"/>
    <tableColumn id="10014" xr3:uid="{91D934C8-11BE-4BD3-8EFE-CC321E213B4B}" name="Column9998" dataDxfId="6518"/>
    <tableColumn id="10015" xr3:uid="{012C5B2D-FF96-411E-B41A-6B16A5DA7DBC}" name="Column9999" dataDxfId="6517"/>
    <tableColumn id="10016" xr3:uid="{C63C0B58-7A4B-492C-9556-4702EAD2BCA3}" name="Column10000" dataDxfId="6516"/>
    <tableColumn id="10017" xr3:uid="{EE8BAE9D-249F-4784-A40A-DEF088373A2D}" name="Column10001" dataDxfId="6515"/>
    <tableColumn id="10018" xr3:uid="{DD88CA7E-B5A0-46EC-8650-2DFC5B81D1E5}" name="Column10002" dataDxfId="6514"/>
    <tableColumn id="10019" xr3:uid="{D3147B2A-1CF5-4224-B601-4894EA871295}" name="Column10003" dataDxfId="6513"/>
    <tableColumn id="10020" xr3:uid="{2CBA267B-04DD-4682-A53A-8C6B53921F32}" name="Column10004" dataDxfId="6512"/>
    <tableColumn id="10021" xr3:uid="{C1ABE704-D471-441A-A9E1-73191FD8B3C0}" name="Column10005" dataDxfId="6511"/>
    <tableColumn id="10022" xr3:uid="{96864E3E-0F85-4FAF-8E1F-E30DCA5158F4}" name="Column10006" dataDxfId="6510"/>
    <tableColumn id="10023" xr3:uid="{FBB6B208-1A30-4353-A86C-229896FEC870}" name="Column10007" dataDxfId="6509"/>
    <tableColumn id="10024" xr3:uid="{3F656BF1-655C-4181-86A5-66D1D1B3F6D0}" name="Column10008" dataDxfId="6508"/>
    <tableColumn id="10025" xr3:uid="{63B34860-EF49-4C51-A568-BB4BE9893649}" name="Column10009" dataDxfId="6507"/>
    <tableColumn id="10026" xr3:uid="{520F1229-6D0F-4DB3-9CCB-D6C50E8174B1}" name="Column10010" dataDxfId="6506"/>
    <tableColumn id="10027" xr3:uid="{3F227719-C391-4A54-8351-EF074B7124A5}" name="Column10011" dataDxfId="6505"/>
    <tableColumn id="10028" xr3:uid="{3ABF86B4-62A8-45E9-B62C-C0F2FDEB8E77}" name="Column10012" dataDxfId="6504"/>
    <tableColumn id="10029" xr3:uid="{91A22DCF-11D0-4D2C-BB4D-4E5D7FDA6EE4}" name="Column10013" dataDxfId="6503"/>
    <tableColumn id="10030" xr3:uid="{C5133DE4-684E-4D58-8DB1-8DDB610589FC}" name="Column10014" dataDxfId="6502"/>
    <tableColumn id="10031" xr3:uid="{D20DF29B-528E-4D86-B014-D3C7795A28B0}" name="Column10015" dataDxfId="6501"/>
    <tableColumn id="10032" xr3:uid="{869692DA-FADE-45CD-BC53-69A1B5B3E519}" name="Column10016" dataDxfId="6500"/>
    <tableColumn id="10033" xr3:uid="{570A28C3-41E1-41D3-A1A7-688860E10B20}" name="Column10017" dataDxfId="6499"/>
    <tableColumn id="10034" xr3:uid="{2CDB4502-630B-4841-81EB-0045C8E41B8F}" name="Column10018" dataDxfId="6498"/>
    <tableColumn id="10035" xr3:uid="{25047BAB-E8B6-41FF-AEA6-16985DF423D7}" name="Column10019" dataDxfId="6497"/>
    <tableColumn id="10036" xr3:uid="{AF62B5A7-4FF2-4BC1-831C-BE52FC213AB9}" name="Column10020" dataDxfId="6496"/>
    <tableColumn id="10037" xr3:uid="{99376B19-F600-47F0-BE50-7321F3B91701}" name="Column10021" dataDxfId="6495"/>
    <tableColumn id="10038" xr3:uid="{B0E148C4-68B1-4C77-A16A-8DD9F4428C8F}" name="Column10022" dataDxfId="6494"/>
    <tableColumn id="10039" xr3:uid="{6AB17DA5-44E0-46FA-987C-C9C6B80CE3B9}" name="Column10023" dataDxfId="6493"/>
    <tableColumn id="10040" xr3:uid="{2DB49076-7E95-4508-8A94-5825BCB2F3C5}" name="Column10024" dataDxfId="6492"/>
    <tableColumn id="10041" xr3:uid="{D3BD4294-6335-4A26-8C58-35DB325B3960}" name="Column10025" dataDxfId="6491"/>
    <tableColumn id="10042" xr3:uid="{A8502E38-A2E7-4D29-ADC9-46EFB80DEB68}" name="Column10026" dataDxfId="6490"/>
    <tableColumn id="10043" xr3:uid="{518E159A-166D-4F0E-A6EB-AB4D50E8EF3B}" name="Column10027" dataDxfId="6489"/>
    <tableColumn id="10044" xr3:uid="{C163402B-B030-41BC-948E-061C6D10AEF9}" name="Column10028" dataDxfId="6488"/>
    <tableColumn id="10045" xr3:uid="{A531C1E5-BBCF-42A9-A0C1-19DF9755B533}" name="Column10029" dataDxfId="6487"/>
    <tableColumn id="10046" xr3:uid="{2EF52F26-F6E5-45B2-92A6-C9B6E3204E2A}" name="Column10030" dataDxfId="6486"/>
    <tableColumn id="10047" xr3:uid="{71663468-C59D-40AC-B111-F50C463D61FE}" name="Column10031" dataDxfId="6485"/>
    <tableColumn id="10048" xr3:uid="{79692903-9264-441E-9E44-C2C135E40357}" name="Column10032" dataDxfId="6484"/>
    <tableColumn id="10049" xr3:uid="{C438D9F3-33C3-44DA-861F-0B65A82A0EE0}" name="Column10033" dataDxfId="6483"/>
    <tableColumn id="10050" xr3:uid="{135A6776-5C1E-446B-9961-3C0A5FCFE4FB}" name="Column10034" dataDxfId="6482"/>
    <tableColumn id="10051" xr3:uid="{BC6A5F82-9574-44CE-B44C-D7A20446A06F}" name="Column10035" dataDxfId="6481"/>
    <tableColumn id="10052" xr3:uid="{94C8CD5D-32D8-4596-8BFC-1559CC1B0241}" name="Column10036" dataDxfId="6480"/>
    <tableColumn id="10053" xr3:uid="{26F05637-7846-4AA0-86AA-58DCB9029B78}" name="Column10037" dataDxfId="6479"/>
    <tableColumn id="10054" xr3:uid="{4F670959-4BAD-4509-8E4E-5D6F208AB8E8}" name="Column10038" dataDxfId="6478"/>
    <tableColumn id="10055" xr3:uid="{76A0433E-B1F0-422E-B7D5-1D724CCA17B3}" name="Column10039" dataDxfId="6477"/>
    <tableColumn id="10056" xr3:uid="{FD7FA922-6BFF-43E0-A61F-5B6596A618B8}" name="Column10040" dataDxfId="6476"/>
    <tableColumn id="10057" xr3:uid="{25BA0C69-16D2-4279-8CF3-B5F5E106B29E}" name="Column10041" dataDxfId="6475"/>
    <tableColumn id="10058" xr3:uid="{A8B5BB78-9635-4581-94CE-245BFEB3D005}" name="Column10042" dataDxfId="6474"/>
    <tableColumn id="10059" xr3:uid="{505DAF76-517D-4D55-8B29-4BC408F78E00}" name="Column10043" dataDxfId="6473"/>
    <tableColumn id="10060" xr3:uid="{9E874281-1691-4D2F-93CB-6FF26B677812}" name="Column10044" dataDxfId="6472"/>
    <tableColumn id="10061" xr3:uid="{F35CD7F0-C0A0-4AED-A13D-CDE3A5DB72FA}" name="Column10045" dataDxfId="6471"/>
    <tableColumn id="10062" xr3:uid="{F84B4B64-883B-4708-8893-926C8F8940BA}" name="Column10046" dataDxfId="6470"/>
    <tableColumn id="10063" xr3:uid="{C2CCFE9A-5FA6-402B-B6AD-1887D92E6014}" name="Column10047" dataDxfId="6469"/>
    <tableColumn id="10064" xr3:uid="{2A7C9E9B-39EE-4E70-8D40-7DE8579C8C71}" name="Column10048" dataDxfId="6468"/>
    <tableColumn id="10065" xr3:uid="{77CD4FBE-B144-4021-A73B-872BDBC9FDC6}" name="Column10049" dataDxfId="6467"/>
    <tableColumn id="10066" xr3:uid="{BB2281BE-1793-4F0A-93CD-46FF0A8BF8CD}" name="Column10050" dataDxfId="6466"/>
    <tableColumn id="10067" xr3:uid="{D8AB4167-CBDD-4F2D-9A39-2A63E73B3EF3}" name="Column10051" dataDxfId="6465"/>
    <tableColumn id="10068" xr3:uid="{553E0BF1-F69E-464A-9EC6-2D5968861854}" name="Column10052" dataDxfId="6464"/>
    <tableColumn id="10069" xr3:uid="{527FC31D-51EA-4EA5-B852-28178EED4746}" name="Column10053" dataDxfId="6463"/>
    <tableColumn id="10070" xr3:uid="{18157CB3-14A7-4EAF-B08B-AB4D3F4164DD}" name="Column10054" dataDxfId="6462"/>
    <tableColumn id="10071" xr3:uid="{3425F36A-EB84-4556-B8DF-ED293200AAB0}" name="Column10055" dataDxfId="6461"/>
    <tableColumn id="10072" xr3:uid="{6AD4D141-3B74-4F3E-87AC-0651663B0868}" name="Column10056" dataDxfId="6460"/>
    <tableColumn id="10073" xr3:uid="{6222BB8C-39FB-4604-9733-AAC7E9283499}" name="Column10057" dataDxfId="6459"/>
    <tableColumn id="10074" xr3:uid="{CF2951F0-CC7F-4FFF-BDAF-E38E6356FD9D}" name="Column10058" dataDxfId="6458"/>
    <tableColumn id="10075" xr3:uid="{A52C7A1D-5491-41AF-820E-235E896D764B}" name="Column10059" dataDxfId="6457"/>
    <tableColumn id="10076" xr3:uid="{C79871CD-652D-450B-9A1B-76EF4AAE48B1}" name="Column10060" dataDxfId="6456"/>
    <tableColumn id="10077" xr3:uid="{98C847E4-2E46-47FB-9FD8-5513B586C97F}" name="Column10061" dataDxfId="6455"/>
    <tableColumn id="10078" xr3:uid="{5EF967E7-7B33-4425-B701-C1ACDD9416FB}" name="Column10062" dataDxfId="6454"/>
    <tableColumn id="10079" xr3:uid="{EC4D7866-CCC8-49E4-8FC4-031D709AC05E}" name="Column10063" dataDxfId="6453"/>
    <tableColumn id="10080" xr3:uid="{A4230C72-AE5E-4C62-A2AF-0E943B5281C3}" name="Column10064" dataDxfId="6452"/>
    <tableColumn id="10081" xr3:uid="{F799C350-1090-4C93-A46B-56B84002F20E}" name="Column10065" dataDxfId="6451"/>
    <tableColumn id="10082" xr3:uid="{95650375-CBC7-43BB-959B-06784DEE8153}" name="Column10066" dataDxfId="6450"/>
    <tableColumn id="10083" xr3:uid="{6464FF1E-A398-45C7-A151-BC650657BE31}" name="Column10067" dataDxfId="6449"/>
    <tableColumn id="10084" xr3:uid="{E67BF3E2-BC4C-4535-BC21-9E4A7F12893F}" name="Column10068" dataDxfId="6448"/>
    <tableColumn id="10085" xr3:uid="{957CD5BC-1B78-4025-960C-91143CE14A51}" name="Column10069" dataDxfId="6447"/>
    <tableColumn id="10086" xr3:uid="{59358ADE-4ABA-4100-8E12-E18BEC4FCFB1}" name="Column10070" dataDxfId="6446"/>
    <tableColumn id="10087" xr3:uid="{9ED61A27-2939-4D33-8BCF-467910CACCEA}" name="Column10071" dataDxfId="6445"/>
    <tableColumn id="10088" xr3:uid="{A7C8FBF8-005A-4295-AAD4-38ED2AF39D30}" name="Column10072" dataDxfId="6444"/>
    <tableColumn id="10089" xr3:uid="{8C66182B-3781-4251-8445-8DF9449B86B6}" name="Column10073" dataDxfId="6443"/>
    <tableColumn id="10090" xr3:uid="{22AE6FB8-1C17-40CA-A431-3FD4E5FF3378}" name="Column10074" dataDxfId="6442"/>
    <tableColumn id="10091" xr3:uid="{D68AE234-780E-4F89-B6F9-A6B11FFBF666}" name="Column10075" dataDxfId="6441"/>
    <tableColumn id="10092" xr3:uid="{64727D1B-1A8C-4EC9-ACC7-923799597410}" name="Column10076" dataDxfId="6440"/>
    <tableColumn id="10093" xr3:uid="{EBE32710-DB86-46C6-A6E8-F319C9D24D73}" name="Column10077" dataDxfId="6439"/>
    <tableColumn id="10094" xr3:uid="{CF398253-41ED-42D7-9982-F551654187C0}" name="Column10078" dataDxfId="6438"/>
    <tableColumn id="10095" xr3:uid="{56B020C6-1F14-4A37-BE25-3E7C86A1C298}" name="Column10079" dataDxfId="6437"/>
    <tableColumn id="10096" xr3:uid="{1C69F625-53E3-40DF-85A8-1C10C7C35755}" name="Column10080" dataDxfId="6436"/>
    <tableColumn id="10097" xr3:uid="{E8939FFE-9A8C-43D5-9739-7CC803E6815E}" name="Column10081" dataDxfId="6435"/>
    <tableColumn id="10098" xr3:uid="{C2C26261-BD3D-4D0C-85DE-53766E2E86AF}" name="Column10082" dataDxfId="6434"/>
    <tableColumn id="10099" xr3:uid="{C7040B7F-801C-43EC-8970-AC365D96CAED}" name="Column10083" dataDxfId="6433"/>
    <tableColumn id="10100" xr3:uid="{FFBCC15D-A42D-477C-BBA1-100369BC0945}" name="Column10084" dataDxfId="6432"/>
    <tableColumn id="10101" xr3:uid="{0F2BFBA6-FC13-436D-886C-90C96CC30200}" name="Column10085" dataDxfId="6431"/>
    <tableColumn id="10102" xr3:uid="{F61ABD72-5C24-42BB-8000-02B475C600EE}" name="Column10086" dataDxfId="6430"/>
    <tableColumn id="10103" xr3:uid="{8CD13914-82E6-4254-933D-61738FAC5A33}" name="Column10087" dataDxfId="6429"/>
    <tableColumn id="10104" xr3:uid="{22A9FABD-5A74-4D53-A69F-D24FA26AF6BD}" name="Column10088" dataDxfId="6428"/>
    <tableColumn id="10105" xr3:uid="{42F903CD-11E9-4D8C-82CB-C5C28ABEEB3A}" name="Column10089" dataDxfId="6427"/>
    <tableColumn id="10106" xr3:uid="{03FC9BE1-CCF4-48F9-B1BA-D29D25E198A8}" name="Column10090" dataDxfId="6426"/>
    <tableColumn id="10107" xr3:uid="{B2FDE27D-D1A0-4688-B082-76CEFDCF0551}" name="Column10091" dataDxfId="6425"/>
    <tableColumn id="10108" xr3:uid="{E6C017F9-6B57-4922-996A-9D732252CC44}" name="Column10092" dataDxfId="6424"/>
    <tableColumn id="10109" xr3:uid="{459CAC96-56C3-4760-A396-11A4EEC03759}" name="Column10093" dataDxfId="6423"/>
    <tableColumn id="10110" xr3:uid="{89C73823-8E05-45A0-9DE7-1DA47A906F34}" name="Column10094" dataDxfId="6422"/>
    <tableColumn id="10111" xr3:uid="{1CD7B064-330C-40DA-903C-1AEE5BA3D04A}" name="Column10095" dataDxfId="6421"/>
    <tableColumn id="10112" xr3:uid="{4FF6F4C4-222E-4561-B725-1AAD29010F05}" name="Column10096" dataDxfId="6420"/>
    <tableColumn id="10113" xr3:uid="{31E0D8AA-84A8-4EAF-9CA9-7B7EB664F12B}" name="Column10097" dataDxfId="6419"/>
    <tableColumn id="10114" xr3:uid="{94F62D09-D609-4057-A8EA-F622439A092F}" name="Column10098" dataDxfId="6418"/>
    <tableColumn id="10115" xr3:uid="{414E8531-FA57-4056-9892-7851BEF88C7C}" name="Column10099" dataDxfId="6417"/>
    <tableColumn id="10116" xr3:uid="{99A15186-D90F-470B-A968-36CCDA952CEB}" name="Column10100" dataDxfId="6416"/>
    <tableColumn id="10117" xr3:uid="{5AE042BB-B4D3-4D8F-92D5-3714D79C605E}" name="Column10101" dataDxfId="6415"/>
    <tableColumn id="10118" xr3:uid="{0D11A9DB-0F59-4705-A4A8-E533E6E4C822}" name="Column10102" dataDxfId="6414"/>
    <tableColumn id="10119" xr3:uid="{A21B8225-6B69-4221-B82A-F94728C01886}" name="Column10103" dataDxfId="6413"/>
    <tableColumn id="10120" xr3:uid="{88CD5F9F-C5C2-41DB-AAA1-34DA73D1D9D2}" name="Column10104" dataDxfId="6412"/>
    <tableColumn id="10121" xr3:uid="{09F98366-302A-4603-B6E6-B6D668509B7B}" name="Column10105" dataDxfId="6411"/>
    <tableColumn id="10122" xr3:uid="{27A4ED77-9FC8-4871-BD42-F36CC42D454B}" name="Column10106" dataDxfId="6410"/>
    <tableColumn id="10123" xr3:uid="{6DD9AC01-F106-42D3-B24C-A6B3CEDD1837}" name="Column10107" dataDxfId="6409"/>
    <tableColumn id="10124" xr3:uid="{896F222F-C226-42CF-8057-506A663A21D1}" name="Column10108" dataDxfId="6408"/>
    <tableColumn id="10125" xr3:uid="{44FC6877-4F32-4447-A20F-1C6A12DDE7D3}" name="Column10109" dataDxfId="6407"/>
    <tableColumn id="10126" xr3:uid="{C7081538-F804-4D21-A5C9-33F08BFE3C02}" name="Column10110" dataDxfId="6406"/>
    <tableColumn id="10127" xr3:uid="{A76F13A9-7795-483E-8001-44963A15188E}" name="Column10111" dataDxfId="6405"/>
    <tableColumn id="10128" xr3:uid="{5D620772-5717-4A47-829C-C129D805F273}" name="Column10112" dataDxfId="6404"/>
    <tableColumn id="10129" xr3:uid="{E11BA605-CE70-4E83-85DC-C7F4D8795742}" name="Column10113" dataDxfId="6403"/>
    <tableColumn id="10130" xr3:uid="{CCDE49EA-F184-4946-AB92-0960E502A205}" name="Column10114" dataDxfId="6402"/>
    <tableColumn id="10131" xr3:uid="{60C0BA3C-381F-4673-B11C-9D01CDBA015D}" name="Column10115" dataDxfId="6401"/>
    <tableColumn id="10132" xr3:uid="{77606656-5946-4938-8B38-CE41C47AD52E}" name="Column10116" dataDxfId="6400"/>
    <tableColumn id="10133" xr3:uid="{D2E45864-2F2C-434A-ADE6-A791398E31B7}" name="Column10117" dataDxfId="6399"/>
    <tableColumn id="10134" xr3:uid="{A20AD2E0-382D-4849-ADFD-6ACBD2F345D2}" name="Column10118" dataDxfId="6398"/>
    <tableColumn id="10135" xr3:uid="{4642DD89-5292-4545-8E21-136BC35F06D2}" name="Column10119" dataDxfId="6397"/>
    <tableColumn id="10136" xr3:uid="{02F61BA7-F5E1-488D-ABCB-5DD64192E0BE}" name="Column10120" dataDxfId="6396"/>
    <tableColumn id="10137" xr3:uid="{E7E4985F-F192-45DA-ACF0-5081DA9AD116}" name="Column10121" dataDxfId="6395"/>
    <tableColumn id="10138" xr3:uid="{F7EA49AB-0A12-45F1-9113-CCAE736AF067}" name="Column10122" dataDxfId="6394"/>
    <tableColumn id="10139" xr3:uid="{18B3D973-ADB3-45C4-8BC3-FA46C2B07E32}" name="Column10123" dataDxfId="6393"/>
    <tableColumn id="10140" xr3:uid="{F2F62126-1E1D-4ACE-991E-B29DF8D3857D}" name="Column10124" dataDxfId="6392"/>
    <tableColumn id="10141" xr3:uid="{B89B7CA6-049B-43B9-9933-9463CBEABDA4}" name="Column10125" dataDxfId="6391"/>
    <tableColumn id="10142" xr3:uid="{27FB2BC8-3E2E-4727-AC59-21BA9D68F7C9}" name="Column10126" dataDxfId="6390"/>
    <tableColumn id="10143" xr3:uid="{4290FB94-7F69-46F9-8360-1D217F127470}" name="Column10127" dataDxfId="6389"/>
    <tableColumn id="10144" xr3:uid="{C96E700A-DD40-4024-B5DA-2804A57E64FB}" name="Column10128" dataDxfId="6388"/>
    <tableColumn id="10145" xr3:uid="{820A664A-82A9-4746-B4A2-5F628B78F4F2}" name="Column10129" dataDxfId="6387"/>
    <tableColumn id="10146" xr3:uid="{C99B1803-D393-452C-B86C-D9B6EA9FA0E6}" name="Column10130" dataDxfId="6386"/>
    <tableColumn id="10147" xr3:uid="{916FC952-4699-40D7-9BC5-7F23D82ABD71}" name="Column10131" dataDxfId="6385"/>
    <tableColumn id="10148" xr3:uid="{33296D3C-FD04-4E67-891F-5914C9A5E6EB}" name="Column10132" dataDxfId="6384"/>
    <tableColumn id="10149" xr3:uid="{A3388532-7B1D-472C-B999-5609500721BA}" name="Column10133" dataDxfId="6383"/>
    <tableColumn id="10150" xr3:uid="{2D46C5D3-964A-4ECD-94BD-8195C524E081}" name="Column10134" dataDxfId="6382"/>
    <tableColumn id="10151" xr3:uid="{4B984A96-6CD2-496C-A232-0362BF1F0773}" name="Column10135" dataDxfId="6381"/>
    <tableColumn id="10152" xr3:uid="{5DFCDED9-D0C7-460D-95D5-21C6801C9B9E}" name="Column10136" dataDxfId="6380"/>
    <tableColumn id="10153" xr3:uid="{BEB1FEA0-5359-4B9E-9C01-78DCFB9AC631}" name="Column10137" dataDxfId="6379"/>
    <tableColumn id="10154" xr3:uid="{2C49AC34-8EAA-433A-BAE1-FA71D2F847EC}" name="Column10138" dataDxfId="6378"/>
    <tableColumn id="10155" xr3:uid="{45A94792-0FB0-4327-A3DF-0CC6F7570E44}" name="Column10139" dataDxfId="6377"/>
    <tableColumn id="10156" xr3:uid="{90ABD215-4085-4886-A750-7E2EA699F6BC}" name="Column10140" dataDxfId="6376"/>
    <tableColumn id="10157" xr3:uid="{79CF96FF-3DB0-4908-B65B-A6744FCF90B2}" name="Column10141" dataDxfId="6375"/>
    <tableColumn id="10158" xr3:uid="{44AC5760-2751-480C-8F0E-33B80C20F328}" name="Column10142" dataDxfId="6374"/>
    <tableColumn id="10159" xr3:uid="{F5C91B07-4012-421A-ACDB-29F22336A0A9}" name="Column10143" dataDxfId="6373"/>
    <tableColumn id="10160" xr3:uid="{582B2F3E-E4D9-4FC5-A6F5-C5871D16E6CC}" name="Column10144" dataDxfId="6372"/>
    <tableColumn id="10161" xr3:uid="{EF713E62-CC4F-46FC-B3F9-FDFB673A0270}" name="Column10145" dataDxfId="6371"/>
    <tableColumn id="10162" xr3:uid="{1CB6394D-8C04-4F2A-A12D-67A3E9E02454}" name="Column10146" dataDxfId="6370"/>
    <tableColumn id="10163" xr3:uid="{235897F9-AA25-49E1-9BE9-82DD8BAD92E4}" name="Column10147" dataDxfId="6369"/>
    <tableColumn id="10164" xr3:uid="{5E4EF0A6-CE20-4FD0-A5C4-0085EBBEA091}" name="Column10148" dataDxfId="6368"/>
    <tableColumn id="10165" xr3:uid="{785B1697-FFEF-4B4A-88B9-226B0575D4D0}" name="Column10149" dataDxfId="6367"/>
    <tableColumn id="10166" xr3:uid="{130194EA-4BA1-46CB-9D96-D7DB5AB7A9E5}" name="Column10150" dataDxfId="6366"/>
    <tableColumn id="10167" xr3:uid="{0358245C-D550-48B0-9470-43740C41B3C6}" name="Column10151" dataDxfId="6365"/>
    <tableColumn id="10168" xr3:uid="{2B610816-4E6C-4449-810A-3944FB978D5E}" name="Column10152" dataDxfId="6364"/>
    <tableColumn id="10169" xr3:uid="{E681C8F7-82DB-4433-A844-24803ABFD429}" name="Column10153" dataDxfId="6363"/>
    <tableColumn id="10170" xr3:uid="{30FB6A65-DC8A-4AD5-A484-29DE99DA27DF}" name="Column10154" dataDxfId="6362"/>
    <tableColumn id="10171" xr3:uid="{28D490C4-E0C4-4072-9496-B8529476A2F5}" name="Column10155" dataDxfId="6361"/>
    <tableColumn id="10172" xr3:uid="{D8168BB1-6249-4FE0-BA75-E1C43E586C85}" name="Column10156" dataDxfId="6360"/>
    <tableColumn id="10173" xr3:uid="{D8AAEF8D-6CB3-4850-A8DE-1F6E2E6B1D91}" name="Column10157" dataDxfId="6359"/>
    <tableColumn id="10174" xr3:uid="{E993CB69-2D18-4616-9E14-C6E62AF0D52B}" name="Column10158" dataDxfId="6358"/>
    <tableColumn id="10175" xr3:uid="{43951793-ACC4-4885-8EFD-8738F1247E13}" name="Column10159" dataDxfId="6357"/>
    <tableColumn id="10176" xr3:uid="{D42613E3-A8DB-4B9B-BE87-4F14FA1FE10E}" name="Column10160" dataDxfId="6356"/>
    <tableColumn id="10177" xr3:uid="{4A78D667-4D5D-478D-BCA0-1A7350727255}" name="Column10161" dataDxfId="6355"/>
    <tableColumn id="10178" xr3:uid="{D9F843E7-CE2A-42A5-86CD-EFBB4CDEDCE7}" name="Column10162" dataDxfId="6354"/>
    <tableColumn id="10179" xr3:uid="{DAA982C2-177C-4026-983F-1943CE029CCD}" name="Column10163" dataDxfId="6353"/>
    <tableColumn id="10180" xr3:uid="{0DDFE22F-B48F-4F80-99BE-271EBB47FB39}" name="Column10164" dataDxfId="6352"/>
    <tableColumn id="10181" xr3:uid="{67C902EF-9593-405C-84C9-810595A0FD75}" name="Column10165" dataDxfId="6351"/>
    <tableColumn id="10182" xr3:uid="{A6FC2B43-61BA-423A-9D54-446A8049D2DF}" name="Column10166" dataDxfId="6350"/>
    <tableColumn id="10183" xr3:uid="{5DEBCD1A-647F-4207-BC06-24CEB3B94EE0}" name="Column10167" dataDxfId="6349"/>
    <tableColumn id="10184" xr3:uid="{93BFEBC8-8A95-4E13-98E7-8836FA98AA3D}" name="Column10168" dataDxfId="6348"/>
    <tableColumn id="10185" xr3:uid="{A2648A05-5DD1-4C62-91A2-F16901FD1EED}" name="Column10169" dataDxfId="6347"/>
    <tableColumn id="10186" xr3:uid="{9CCE08F0-163F-4B59-AB28-065E9AFA7EBB}" name="Column10170" dataDxfId="6346"/>
    <tableColumn id="10187" xr3:uid="{F61165B6-8A51-4B64-93CC-CB44606CCDF7}" name="Column10171" dataDxfId="6345"/>
    <tableColumn id="10188" xr3:uid="{1E819D01-2A09-4E07-AD19-3F2A1F94F8A1}" name="Column10172" dataDxfId="6344"/>
    <tableColumn id="10189" xr3:uid="{1DFA978C-4E95-415F-BB7E-A401DE9D79D5}" name="Column10173" dataDxfId="6343"/>
    <tableColumn id="10190" xr3:uid="{847BEEC9-1152-43A1-847C-C59433564DDD}" name="Column10174" dataDxfId="6342"/>
    <tableColumn id="10191" xr3:uid="{EF92C08A-40A9-4E14-BB84-53C44D127E36}" name="Column10175" dataDxfId="6341"/>
    <tableColumn id="10192" xr3:uid="{92E6CDD0-B968-4817-A90E-5F7917F44D1A}" name="Column10176" dataDxfId="6340"/>
    <tableColumn id="10193" xr3:uid="{0A78FD55-6175-4AC1-A5C4-AA0C51AF0C36}" name="Column10177" dataDxfId="6339"/>
    <tableColumn id="10194" xr3:uid="{1B08833B-17C8-4BE1-899A-C1AE1F9AD06A}" name="Column10178" dataDxfId="6338"/>
    <tableColumn id="10195" xr3:uid="{36628320-3D9A-479F-AB28-A044384AF6A0}" name="Column10179" dataDxfId="6337"/>
    <tableColumn id="10196" xr3:uid="{0CC548C4-D451-4268-8E96-F0A70C485C55}" name="Column10180" dataDxfId="6336"/>
    <tableColumn id="10197" xr3:uid="{2DCFBFF2-920C-4C80-8A07-CBF68BBFC2A4}" name="Column10181" dataDxfId="6335"/>
    <tableColumn id="10198" xr3:uid="{F5919073-2626-4C75-8E4F-39A225AF77C3}" name="Column10182" dataDxfId="6334"/>
    <tableColumn id="10199" xr3:uid="{8DFD38A7-BADB-47DC-997F-4E97ED47A4EE}" name="Column10183" dataDxfId="6333"/>
    <tableColumn id="10200" xr3:uid="{CFE88865-1F5B-4233-A69D-9094976C0B2B}" name="Column10184" dataDxfId="6332"/>
    <tableColumn id="10201" xr3:uid="{99A6309C-9592-4E44-8B09-D3D75A1B130F}" name="Column10185" dataDxfId="6331"/>
    <tableColumn id="10202" xr3:uid="{945C4952-271D-4D2D-97A9-68E0A2B332DC}" name="Column10186" dataDxfId="6330"/>
    <tableColumn id="10203" xr3:uid="{46280D56-9058-444E-BA8F-CF089F6B9002}" name="Column10187" dataDxfId="6329"/>
    <tableColumn id="10204" xr3:uid="{F1180FD6-1CF7-4875-A350-19953B428AF3}" name="Column10188" dataDxfId="6328"/>
    <tableColumn id="10205" xr3:uid="{A555E2BD-33A0-4D83-8A01-FAD3AC2E34A5}" name="Column10189" dataDxfId="6327"/>
    <tableColumn id="10206" xr3:uid="{D6887457-68B7-4905-81F8-D39CE58E74EF}" name="Column10190" dataDxfId="6326"/>
    <tableColumn id="10207" xr3:uid="{FE879238-5E52-4B23-8DE4-1B1CAF8E3F98}" name="Column10191" dataDxfId="6325"/>
    <tableColumn id="10208" xr3:uid="{97B117E5-6AAC-47FD-9622-00CDD0167888}" name="Column10192" dataDxfId="6324"/>
    <tableColumn id="10209" xr3:uid="{58C50CFB-EE64-44D1-B3B4-CE2795B8D420}" name="Column10193" dataDxfId="6323"/>
    <tableColumn id="10210" xr3:uid="{E082981A-E994-49B0-8645-6006C0CB9518}" name="Column10194" dataDxfId="6322"/>
    <tableColumn id="10211" xr3:uid="{F1CB1395-AB60-4675-B3CF-AE29E40587EC}" name="Column10195" dataDxfId="6321"/>
    <tableColumn id="10212" xr3:uid="{FCF6E523-70B9-4385-9107-40FBC94D30D6}" name="Column10196" dataDxfId="6320"/>
    <tableColumn id="10213" xr3:uid="{1A058A85-88A3-4F5A-8DDD-0DE246FB90AA}" name="Column10197" dataDxfId="6319"/>
    <tableColumn id="10214" xr3:uid="{5AE182B6-F375-4233-8CC2-51E6CFCBCE33}" name="Column10198" dataDxfId="6318"/>
    <tableColumn id="10215" xr3:uid="{7D4BF6C9-154E-4C76-8FE9-2F059B5D8ECB}" name="Column10199" dataDxfId="6317"/>
    <tableColumn id="10216" xr3:uid="{CB5CBE4B-E789-426D-82B3-0EFF0EF8707C}" name="Column10200" dataDxfId="6316"/>
    <tableColumn id="10217" xr3:uid="{3555FD12-32CE-4DFF-8672-3E0313B89158}" name="Column10201" dataDxfId="6315"/>
    <tableColumn id="10218" xr3:uid="{A2217CEA-5910-4A4E-A8FC-CED0032768D4}" name="Column10202" dataDxfId="6314"/>
    <tableColumn id="10219" xr3:uid="{76A47A38-DE2B-4D53-8D72-640BED8087AE}" name="Column10203" dataDxfId="6313"/>
    <tableColumn id="10220" xr3:uid="{21AD673F-1565-41A6-B586-D482A6DB12F2}" name="Column10204" dataDxfId="6312"/>
    <tableColumn id="10221" xr3:uid="{F0D1E23E-81FD-4B34-9E76-5E90CA766654}" name="Column10205" dataDxfId="6311"/>
    <tableColumn id="10222" xr3:uid="{E0EBED41-821E-4CC4-94B2-64404A719C1D}" name="Column10206" dataDxfId="6310"/>
    <tableColumn id="10223" xr3:uid="{5530184F-96D1-41B3-8763-311EA25B214B}" name="Column10207" dataDxfId="6309"/>
    <tableColumn id="10224" xr3:uid="{EEC49D5F-ABA9-4FFA-BF1D-3E0434866030}" name="Column10208" dataDxfId="6308"/>
    <tableColumn id="10225" xr3:uid="{A2BDDEFC-6B32-4A19-8B92-2E931F75E494}" name="Column10209" dataDxfId="6307"/>
    <tableColumn id="10226" xr3:uid="{19CBC7D5-4B00-4869-9CBE-2BC22C681F7A}" name="Column10210" dataDxfId="6306"/>
    <tableColumn id="10227" xr3:uid="{C53D09B1-FA13-4E7A-94B0-A24D863BEE1E}" name="Column10211" dataDxfId="6305"/>
    <tableColumn id="10228" xr3:uid="{F07838AB-CA04-460C-937F-FA65FD102768}" name="Column10212" dataDxfId="6304"/>
    <tableColumn id="10229" xr3:uid="{162E627E-CB59-40B9-A1D5-080F486B34D9}" name="Column10213" dataDxfId="6303"/>
    <tableColumn id="10230" xr3:uid="{D9A308D7-D1CA-467E-999E-31E24166F863}" name="Column10214" dataDxfId="6302"/>
    <tableColumn id="10231" xr3:uid="{42601F40-BBAD-4E22-BB0B-AD921A0B6323}" name="Column10215" dataDxfId="6301"/>
    <tableColumn id="10232" xr3:uid="{4F2837F5-540E-4D06-9809-859017EEE52F}" name="Column10216" dataDxfId="6300"/>
    <tableColumn id="10233" xr3:uid="{08F26F21-0497-4A3F-9ACB-59DB7EAE7D9F}" name="Column10217" dataDxfId="6299"/>
    <tableColumn id="10234" xr3:uid="{BA94CD68-7336-46CB-BDCB-C1149E9B8E7F}" name="Column10218" dataDxfId="6298"/>
    <tableColumn id="10235" xr3:uid="{A4354DB7-25F9-49FC-A03F-511F9EDD0177}" name="Column10219" dataDxfId="6297"/>
    <tableColumn id="10236" xr3:uid="{2E4ACE09-8CBB-4131-828C-F351118A408B}" name="Column10220" dataDxfId="6296"/>
    <tableColumn id="10237" xr3:uid="{EC66440E-A5C1-40A3-A8F7-5B53B50F4AC6}" name="Column10221" dataDxfId="6295"/>
    <tableColumn id="10238" xr3:uid="{A6B054C9-3C4F-49E1-A72E-6C669841A4B7}" name="Column10222" dataDxfId="6294"/>
    <tableColumn id="10239" xr3:uid="{7B6BA811-A7FA-4F1B-9D48-BF7A5A59F73A}" name="Column10223" dataDxfId="6293"/>
    <tableColumn id="10240" xr3:uid="{48FE9CDD-5650-47E7-8915-0E95A3D1BCF8}" name="Column10224" dataDxfId="6292"/>
    <tableColumn id="10241" xr3:uid="{642EA68F-0CF6-4492-930E-5C6BEEAE3725}" name="Column10225" dataDxfId="6291"/>
    <tableColumn id="10242" xr3:uid="{A41EE676-6FD7-4CB7-AD25-EE4BCFF4DDBB}" name="Column10226" dataDxfId="6290"/>
    <tableColumn id="10243" xr3:uid="{9D077B02-424E-4B7D-A4E8-E67A47B0C922}" name="Column10227" dataDxfId="6289"/>
    <tableColumn id="10244" xr3:uid="{D0EF55A2-669F-445E-91EE-08AEB417D6C0}" name="Column10228" dataDxfId="6288"/>
    <tableColumn id="10245" xr3:uid="{9CA57CB9-C2A0-4C2E-A5A2-97973D84F345}" name="Column10229" dataDxfId="6287"/>
    <tableColumn id="10246" xr3:uid="{1C3B0E4F-E905-4620-844C-463852F62591}" name="Column10230" dataDxfId="6286"/>
    <tableColumn id="10247" xr3:uid="{4386B423-45EF-4D89-9F1C-DAEC5063FA42}" name="Column10231" dataDxfId="6285"/>
    <tableColumn id="10248" xr3:uid="{424EC9E7-A6E5-472E-91D8-33A31263CDF2}" name="Column10232" dataDxfId="6284"/>
    <tableColumn id="10249" xr3:uid="{B305961C-01A2-421B-B350-BC0C25986393}" name="Column10233" dataDxfId="6283"/>
    <tableColumn id="10250" xr3:uid="{6CAFC3B9-4733-4684-8EE2-BDA4DC2D0F28}" name="Column10234" dataDxfId="6282"/>
    <tableColumn id="10251" xr3:uid="{1FFCC581-F852-4091-B950-785252969716}" name="Column10235" dataDxfId="6281"/>
    <tableColumn id="10252" xr3:uid="{10EA9E99-C330-45A7-B521-F6661184921B}" name="Column10236" dataDxfId="6280"/>
    <tableColumn id="10253" xr3:uid="{497D5666-A34D-4563-AB88-45EF1528512F}" name="Column10237" dataDxfId="6279"/>
    <tableColumn id="10254" xr3:uid="{45CEE3D9-DB29-4273-8C64-F5C10AB5244C}" name="Column10238" dataDxfId="6278"/>
    <tableColumn id="10255" xr3:uid="{A437DFBA-0280-4250-8FE5-F51117660FDB}" name="Column10239" dataDxfId="6277"/>
    <tableColumn id="10256" xr3:uid="{8C049F22-BA21-476B-9D08-ED7DF055D6D4}" name="Column10240" dataDxfId="6276"/>
    <tableColumn id="10257" xr3:uid="{EBD00F2C-B58A-4761-A979-7994E9DB5FC1}" name="Column10241" dataDxfId="6275"/>
    <tableColumn id="10258" xr3:uid="{9F70A729-BF29-4787-9D20-40B94E860CC9}" name="Column10242" dataDxfId="6274"/>
    <tableColumn id="10259" xr3:uid="{C70A6493-3D13-493F-A68E-68DE7E31EAC8}" name="Column10243" dataDxfId="6273"/>
    <tableColumn id="10260" xr3:uid="{7D909897-6D5A-4FC6-AE0F-51A6D2D331B7}" name="Column10244" dataDxfId="6272"/>
    <tableColumn id="10261" xr3:uid="{C3BE32A6-5CFC-43D8-BFB6-2DB356FE82BE}" name="Column10245" dataDxfId="6271"/>
    <tableColumn id="10262" xr3:uid="{1000C518-0679-4133-B591-6001D067B330}" name="Column10246" dataDxfId="6270"/>
    <tableColumn id="10263" xr3:uid="{C2DA2F14-02D2-4C78-B411-7335C5D222E8}" name="Column10247" dataDxfId="6269"/>
    <tableColumn id="10264" xr3:uid="{898ACD08-D138-4E84-B2E3-D52D31C288D2}" name="Column10248" dataDxfId="6268"/>
    <tableColumn id="10265" xr3:uid="{1FB28FCA-6283-4A8D-AB7C-0C5C547DE0F6}" name="Column10249" dataDxfId="6267"/>
    <tableColumn id="10266" xr3:uid="{1AEB5A0D-2FDA-4D56-A15A-9EE31825E72E}" name="Column10250" dataDxfId="6266"/>
    <tableColumn id="10267" xr3:uid="{050DB3EF-62F0-4CAC-8487-2532BF09FC52}" name="Column10251" dataDxfId="6265"/>
    <tableColumn id="10268" xr3:uid="{8C7156CB-4A23-46FD-B07B-028D76F5CF2F}" name="Column10252" dataDxfId="6264"/>
    <tableColumn id="10269" xr3:uid="{60D283C8-CAFE-423E-9D58-7E170042F75D}" name="Column10253" dataDxfId="6263"/>
    <tableColumn id="10270" xr3:uid="{621484B5-FCB4-4318-8376-1BD1769DA6EE}" name="Column10254" dataDxfId="6262"/>
    <tableColumn id="10271" xr3:uid="{A820DDD8-D9C1-44A6-98E8-A0CBB527F237}" name="Column10255" dataDxfId="6261"/>
    <tableColumn id="10272" xr3:uid="{47067D9A-2B4B-4DDB-98F5-C9D8A3AAF5CB}" name="Column10256" dataDxfId="6260"/>
    <tableColumn id="10273" xr3:uid="{65DFA748-624E-4606-BE2F-4E86F88E1EFC}" name="Column10257" dataDxfId="6259"/>
    <tableColumn id="10274" xr3:uid="{B6A84F40-A719-4BD8-9A6B-C6FA48F70682}" name="Column10258" dataDxfId="6258"/>
    <tableColumn id="10275" xr3:uid="{D69841BF-3CBD-4966-A2C9-4C9D601F9AFD}" name="Column10259" dataDxfId="6257"/>
    <tableColumn id="10276" xr3:uid="{96FEB54E-DB03-4F28-834E-BD8CAACCB900}" name="Column10260" dataDxfId="6256"/>
    <tableColumn id="10277" xr3:uid="{11783C3E-508F-4976-8E3F-C36B02375C8E}" name="Column10261" dataDxfId="6255"/>
    <tableColumn id="10278" xr3:uid="{9A02B327-1AD5-4137-8193-A951B9393E13}" name="Column10262" dataDxfId="6254"/>
    <tableColumn id="10279" xr3:uid="{76E4289B-420E-4F7A-B1AF-57488FBD90D1}" name="Column10263" dataDxfId="6253"/>
    <tableColumn id="10280" xr3:uid="{313D52AD-8391-4B5C-9199-39B17B4FF899}" name="Column10264" dataDxfId="6252"/>
    <tableColumn id="10281" xr3:uid="{C0CC2E9C-A11B-42DA-9777-3931D6201F52}" name="Column10265" dataDxfId="6251"/>
    <tableColumn id="10282" xr3:uid="{5AB2FB55-E77C-417F-BF55-FAFC63A0DD08}" name="Column10266" dataDxfId="6250"/>
    <tableColumn id="10283" xr3:uid="{E4B31E07-6EEF-490B-8AD5-039803ED6268}" name="Column10267" dataDxfId="6249"/>
    <tableColumn id="10284" xr3:uid="{9B968962-A7F8-4AC0-A5B1-66474CF21782}" name="Column10268" dataDxfId="6248"/>
    <tableColumn id="10285" xr3:uid="{6FD12D69-72D3-4E11-BD05-2CB1F3BE6740}" name="Column10269" dataDxfId="6247"/>
    <tableColumn id="10286" xr3:uid="{C6D32D58-177D-4BAD-8EA4-88994AEBFCD4}" name="Column10270" dataDxfId="6246"/>
    <tableColumn id="10287" xr3:uid="{AB816BFB-BE2A-4AC8-808A-FD96C489881F}" name="Column10271" dataDxfId="6245"/>
    <tableColumn id="10288" xr3:uid="{088ECA68-C94C-474A-AC38-43D58E02B9C1}" name="Column10272" dataDxfId="6244"/>
    <tableColumn id="10289" xr3:uid="{9675A691-689A-4A60-82A3-EE3637FA492A}" name="Column10273" dataDxfId="6243"/>
    <tableColumn id="10290" xr3:uid="{70BFB69B-E427-4B0D-9B62-BD179BA1CD3B}" name="Column10274" dataDxfId="6242"/>
    <tableColumn id="10291" xr3:uid="{BF4160D1-2032-43FF-9C08-805696AB492A}" name="Column10275" dataDxfId="6241"/>
    <tableColumn id="10292" xr3:uid="{62B9A921-A5C9-46AB-AD80-6316502A0B23}" name="Column10276" dataDxfId="6240"/>
    <tableColumn id="10293" xr3:uid="{CF25C780-B7E4-49D1-BF26-3019C16A7D99}" name="Column10277" dataDxfId="6239"/>
    <tableColumn id="10294" xr3:uid="{4D0717DA-930D-4196-8106-13A460290021}" name="Column10278" dataDxfId="6238"/>
    <tableColumn id="10295" xr3:uid="{BD28C588-04F1-48DE-BD23-42F56A869459}" name="Column10279" dataDxfId="6237"/>
    <tableColumn id="10296" xr3:uid="{9F1C1B54-F257-4142-BCE5-C9CA644AE658}" name="Column10280" dataDxfId="6236"/>
    <tableColumn id="10297" xr3:uid="{8E1B9599-94B2-4B40-8D86-588FB4D35584}" name="Column10281" dataDxfId="6235"/>
    <tableColumn id="10298" xr3:uid="{7B1CA2D5-86BE-4602-92EB-42DF40DBDB17}" name="Column10282" dataDxfId="6234"/>
    <tableColumn id="10299" xr3:uid="{464A4DB9-03F4-4134-B8D2-804C27953801}" name="Column10283" dataDxfId="6233"/>
    <tableColumn id="10300" xr3:uid="{F5DBA829-878E-4728-9AD0-15B9F2DA90B8}" name="Column10284" dataDxfId="6232"/>
    <tableColumn id="10301" xr3:uid="{51272EA2-C1DC-499B-85D9-CEF51F1B0EC5}" name="Column10285" dataDxfId="6231"/>
    <tableColumn id="10302" xr3:uid="{97EA1A80-3EF0-4F08-A18D-78716CAD4368}" name="Column10286" dataDxfId="6230"/>
    <tableColumn id="10303" xr3:uid="{6AB31465-1A85-4132-8521-D7E22A11111B}" name="Column10287" dataDxfId="6229"/>
    <tableColumn id="10304" xr3:uid="{EE6DACC8-EE97-4241-9B59-24675C40DADC}" name="Column10288" dataDxfId="6228"/>
    <tableColumn id="10305" xr3:uid="{3EFD53D5-8A21-4D6E-A1E2-956787209C3F}" name="Column10289" dataDxfId="6227"/>
    <tableColumn id="10306" xr3:uid="{B15AAEDB-39A1-4CC0-8EA1-302B1220AB86}" name="Column10290" dataDxfId="6226"/>
    <tableColumn id="10307" xr3:uid="{88425029-1C6D-4C46-BCCE-F6339FB28F2E}" name="Column10291" dataDxfId="6225"/>
    <tableColumn id="10308" xr3:uid="{D8DEF162-2EE4-45DC-8277-33AE716AAD19}" name="Column10292" dataDxfId="6224"/>
    <tableColumn id="10309" xr3:uid="{D0604992-E3D5-4982-AEED-11BF4DAE8CC8}" name="Column10293" dataDxfId="6223"/>
    <tableColumn id="10310" xr3:uid="{81509025-EA3C-411A-9D9A-4B146DCDEE4E}" name="Column10294" dataDxfId="6222"/>
    <tableColumn id="10311" xr3:uid="{31B3D588-CF2D-4C22-B75B-E7D96AF4C6BF}" name="Column10295" dataDxfId="6221"/>
    <tableColumn id="10312" xr3:uid="{BDE41B05-D067-443A-A733-D8D3E6812F90}" name="Column10296" dataDxfId="6220"/>
    <tableColumn id="10313" xr3:uid="{CEED32F5-5FCC-420F-AE59-08F8A8474C84}" name="Column10297" dataDxfId="6219"/>
    <tableColumn id="10314" xr3:uid="{52B3CC9A-3B9C-428A-AC32-C093769138C7}" name="Column10298" dataDxfId="6218"/>
    <tableColumn id="10315" xr3:uid="{5D9B1193-7DD3-47B3-B571-496C668DDB6A}" name="Column10299" dataDxfId="6217"/>
    <tableColumn id="10316" xr3:uid="{AA77593E-8696-4416-9FE2-9C99049655A0}" name="Column10300" dataDxfId="6216"/>
    <tableColumn id="10317" xr3:uid="{55FA5972-973A-4FC1-8549-F3B97A3713A8}" name="Column10301" dataDxfId="6215"/>
    <tableColumn id="10318" xr3:uid="{30745881-E538-47B5-9AAD-25B042CC0697}" name="Column10302" dataDxfId="6214"/>
    <tableColumn id="10319" xr3:uid="{29B68EC3-5A05-4467-BA47-AB0ED20F1890}" name="Column10303" dataDxfId="6213"/>
    <tableColumn id="10320" xr3:uid="{A6C953C4-1781-4F59-B745-B7FEFE0D29A9}" name="Column10304" dataDxfId="6212"/>
    <tableColumn id="10321" xr3:uid="{89AC3C3B-A377-4D72-AD54-8D00C5EB632D}" name="Column10305" dataDxfId="6211"/>
    <tableColumn id="10322" xr3:uid="{BDAA792A-9C41-4C5B-BBBB-CC6B7CBC514B}" name="Column10306" dataDxfId="6210"/>
    <tableColumn id="10323" xr3:uid="{E94E9E0E-5F48-4411-B716-7C07B23D4DAF}" name="Column10307" dataDxfId="6209"/>
    <tableColumn id="10324" xr3:uid="{3DD4346D-9905-483E-B375-DB35D77A188C}" name="Column10308" dataDxfId="6208"/>
    <tableColumn id="10325" xr3:uid="{A70E2181-33B6-413A-B022-F8EC6EEE00C1}" name="Column10309" dataDxfId="6207"/>
    <tableColumn id="10326" xr3:uid="{A74B3F6E-B347-4992-8C67-26B1156B8D47}" name="Column10310" dataDxfId="6206"/>
    <tableColumn id="10327" xr3:uid="{AD56D235-AF0C-41A1-BFC1-219BA4DA64F4}" name="Column10311" dataDxfId="6205"/>
    <tableColumn id="10328" xr3:uid="{6740FF08-1748-4EAC-AD94-36F60B229464}" name="Column10312" dataDxfId="6204"/>
    <tableColumn id="10329" xr3:uid="{CDD98661-0ADA-4EC7-BF17-EA6F5D1D60BD}" name="Column10313" dataDxfId="6203"/>
    <tableColumn id="10330" xr3:uid="{29DEE78E-13FE-4165-8AEF-8FB6A1121F7A}" name="Column10314" dataDxfId="6202"/>
    <tableColumn id="10331" xr3:uid="{820925C6-E6AC-4D76-881F-63FAA6747F37}" name="Column10315" dataDxfId="6201"/>
    <tableColumn id="10332" xr3:uid="{EF6B8131-0173-4097-BD5D-26BB45AAFE5E}" name="Column10316" dataDxfId="6200"/>
    <tableColumn id="10333" xr3:uid="{48B326AC-CEAA-4651-A68F-8164C1453410}" name="Column10317" dataDxfId="6199"/>
    <tableColumn id="10334" xr3:uid="{3EAD5802-530B-461D-B9E4-20240208E80C}" name="Column10318" dataDxfId="6198"/>
    <tableColumn id="10335" xr3:uid="{53D8C913-6A08-4690-AE47-BF3CCBA77701}" name="Column10319" dataDxfId="6197"/>
    <tableColumn id="10336" xr3:uid="{696F03F4-2BAE-48CE-B0AF-4A4F7FF78E9F}" name="Column10320" dataDxfId="6196"/>
    <tableColumn id="10337" xr3:uid="{E238D71A-571C-4418-9B2D-BC1C989CB91C}" name="Column10321" dataDxfId="6195"/>
    <tableColumn id="10338" xr3:uid="{5F37CC14-90C6-4F56-B29C-BF84DDA9779D}" name="Column10322" dataDxfId="6194"/>
    <tableColumn id="10339" xr3:uid="{6022769A-67AE-4C21-9D5D-5016652A29E1}" name="Column10323" dataDxfId="6193"/>
    <tableColumn id="10340" xr3:uid="{F054DDF0-6CFE-439C-80DA-5D661EC25845}" name="Column10324" dataDxfId="6192"/>
    <tableColumn id="10341" xr3:uid="{979A20FB-20D0-4BB7-8322-A34E0F9FFD34}" name="Column10325" dataDxfId="6191"/>
    <tableColumn id="10342" xr3:uid="{46C8B56A-5EF1-40B8-9EC0-E2377F8F109E}" name="Column10326" dataDxfId="6190"/>
    <tableColumn id="10343" xr3:uid="{1D03B6D5-CD7E-4D4C-B9F2-9CCE5D361CE9}" name="Column10327" dataDxfId="6189"/>
    <tableColumn id="10344" xr3:uid="{686D1E3A-2CC2-4754-9163-FCCB07B20860}" name="Column10328" dataDxfId="6188"/>
    <tableColumn id="10345" xr3:uid="{2FA58768-DB6A-4FB3-BE60-317D7152F9F8}" name="Column10329" dataDxfId="6187"/>
    <tableColumn id="10346" xr3:uid="{10176A91-48E3-4437-A922-FE51BA6C4E05}" name="Column10330" dataDxfId="6186"/>
    <tableColumn id="10347" xr3:uid="{485EA04F-4D2F-43F3-8788-C30D13E3D3D7}" name="Column10331" dataDxfId="6185"/>
    <tableColumn id="10348" xr3:uid="{685DF2A0-4F73-45F3-9473-5C31C7F3D9A9}" name="Column10332" dataDxfId="6184"/>
    <tableColumn id="10349" xr3:uid="{023B34AE-E474-488C-9F0A-C40F09C6564A}" name="Column10333" dataDxfId="6183"/>
    <tableColumn id="10350" xr3:uid="{28371877-10F3-41E1-8FE7-7C9D4F3B2EC0}" name="Column10334" dataDxfId="6182"/>
    <tableColumn id="10351" xr3:uid="{A7064E42-D36F-47E5-8B34-F6959B9A13A5}" name="Column10335" dataDxfId="6181"/>
    <tableColumn id="10352" xr3:uid="{4F09CE02-81FF-4476-9A9E-9AE5EB6AFCF0}" name="Column10336" dataDxfId="6180"/>
    <tableColumn id="10353" xr3:uid="{4B3A2C60-1944-4488-9C5E-A8325FC31C63}" name="Column10337" dataDxfId="6179"/>
    <tableColumn id="10354" xr3:uid="{AA906817-A4EE-4C0B-8A1B-8E5B30E58254}" name="Column10338" dataDxfId="6178"/>
    <tableColumn id="10355" xr3:uid="{3B63660E-E32A-4FE0-8E99-F353CC603C39}" name="Column10339" dataDxfId="6177"/>
    <tableColumn id="10356" xr3:uid="{508FB828-8F31-47F8-B002-19456221E6E2}" name="Column10340" dataDxfId="6176"/>
    <tableColumn id="10357" xr3:uid="{E7402E7F-E555-4C00-A020-952D0DB4ED1D}" name="Column10341" dataDxfId="6175"/>
    <tableColumn id="10358" xr3:uid="{2EB48BB7-E475-44A1-9339-C47178CB22A7}" name="Column10342" dataDxfId="6174"/>
    <tableColumn id="10359" xr3:uid="{B6652B95-47BD-4EB4-8BE9-50951BFD91DD}" name="Column10343" dataDxfId="6173"/>
    <tableColumn id="10360" xr3:uid="{9A0C513C-24F7-4111-BD5C-6CE625923C08}" name="Column10344" dataDxfId="6172"/>
    <tableColumn id="10361" xr3:uid="{07E53533-07AB-4361-9148-4838A75B7328}" name="Column10345" dataDxfId="6171"/>
    <tableColumn id="10362" xr3:uid="{5C299140-7EF8-468D-960E-4D44E65824DD}" name="Column10346" dataDxfId="6170"/>
    <tableColumn id="10363" xr3:uid="{C43E8470-21B5-4D52-AE3B-76C86472C694}" name="Column10347" dataDxfId="6169"/>
    <tableColumn id="10364" xr3:uid="{9A77D24E-547F-4935-BDD2-A880F20BFE1C}" name="Column10348" dataDxfId="6168"/>
    <tableColumn id="10365" xr3:uid="{F6C400EF-6194-4545-B6F9-E6250086FA0F}" name="Column10349" dataDxfId="6167"/>
    <tableColumn id="10366" xr3:uid="{B8A6F0E6-BF84-41A2-BB22-EA10E0A8E32F}" name="Column10350" dataDxfId="6166"/>
    <tableColumn id="10367" xr3:uid="{43E928BE-2D15-4279-B1C9-7C7D92DF48A3}" name="Column10351" dataDxfId="6165"/>
    <tableColumn id="10368" xr3:uid="{17C43281-0FFC-426C-8C46-64BC76CB3601}" name="Column10352" dataDxfId="6164"/>
    <tableColumn id="10369" xr3:uid="{6EEC261A-0F44-4AAD-9675-58BFD70FD2D3}" name="Column10353" dataDxfId="6163"/>
    <tableColumn id="10370" xr3:uid="{10F07F18-0ED4-4FA2-8740-299E33E7A963}" name="Column10354" dataDxfId="6162"/>
    <tableColumn id="10371" xr3:uid="{04130CD4-3443-4B40-930D-7CAE7B9F5119}" name="Column10355" dataDxfId="6161"/>
    <tableColumn id="10372" xr3:uid="{79C07B75-A1C4-466E-84FF-8296AECF6CE2}" name="Column10356" dataDxfId="6160"/>
    <tableColumn id="10373" xr3:uid="{813E5859-DAD0-43D5-95C4-878559764364}" name="Column10357" dataDxfId="6159"/>
    <tableColumn id="10374" xr3:uid="{FEDB2664-5B63-4062-AB45-C2D6468F57E9}" name="Column10358" dataDxfId="6158"/>
    <tableColumn id="10375" xr3:uid="{748DC88F-ED60-48E9-9F29-BF0003F00381}" name="Column10359" dataDxfId="6157"/>
    <tableColumn id="10376" xr3:uid="{4ECFAB38-BF02-409B-A1C9-86375B865FDC}" name="Column10360" dataDxfId="6156"/>
    <tableColumn id="10377" xr3:uid="{4EE96080-4BE4-48F0-8ABC-2DF8F6836F69}" name="Column10361" dataDxfId="6155"/>
    <tableColumn id="10378" xr3:uid="{645B4B90-DAEC-4D78-AD52-6C96BF9D0C69}" name="Column10362" dataDxfId="6154"/>
    <tableColumn id="10379" xr3:uid="{17FAD6A9-489B-4DD6-ACC3-48C32132A3DC}" name="Column10363" dataDxfId="6153"/>
    <tableColumn id="10380" xr3:uid="{13615A6D-84AA-41B6-8585-3AC927B25EB6}" name="Column10364" dataDxfId="6152"/>
    <tableColumn id="10381" xr3:uid="{557DD02E-316C-420D-9F6B-96C3B2DEC393}" name="Column10365" dataDxfId="6151"/>
    <tableColumn id="10382" xr3:uid="{58D4D3A7-52CE-4F07-8863-4D16B87B23D9}" name="Column10366" dataDxfId="6150"/>
    <tableColumn id="10383" xr3:uid="{039EE8C2-64F9-4F72-B5EE-152D0DD209FC}" name="Column10367" dataDxfId="6149"/>
    <tableColumn id="10384" xr3:uid="{E2DCF06B-E21A-4675-8335-0728A7FC087E}" name="Column10368" dataDxfId="6148"/>
    <tableColumn id="10385" xr3:uid="{190DEE5E-093A-40A6-9BA6-EDA86DB7A492}" name="Column10369" dataDxfId="6147"/>
    <tableColumn id="10386" xr3:uid="{EFD7358B-BBB6-489E-BD8A-69B50D69A6B8}" name="Column10370" dataDxfId="6146"/>
    <tableColumn id="10387" xr3:uid="{83201CB9-997E-4F71-96F1-6CAC06B4F31E}" name="Column10371" dataDxfId="6145"/>
    <tableColumn id="10388" xr3:uid="{2A91CCFE-7607-42C0-A105-C8A0B5905D14}" name="Column10372" dataDxfId="6144"/>
    <tableColumn id="10389" xr3:uid="{FADFCF1C-7E01-42EF-BFCE-FA9CF9A1775D}" name="Column10373" dataDxfId="6143"/>
    <tableColumn id="10390" xr3:uid="{665D712D-869D-450C-A5F1-20E4CB46C73D}" name="Column10374" dataDxfId="6142"/>
    <tableColumn id="10391" xr3:uid="{7F8444AA-4F92-4969-8A03-EF1DA43F6936}" name="Column10375" dataDxfId="6141"/>
    <tableColumn id="10392" xr3:uid="{804FF71A-D36F-436A-A18E-95AB305EA618}" name="Column10376" dataDxfId="6140"/>
    <tableColumn id="10393" xr3:uid="{2254C5EC-0245-44AE-B599-B27BDB863BF8}" name="Column10377" dataDxfId="6139"/>
    <tableColumn id="10394" xr3:uid="{7E067D58-FB95-4A69-AF07-C285E725F4E9}" name="Column10378" dataDxfId="6138"/>
    <tableColumn id="10395" xr3:uid="{5AC8BE3E-9653-40F1-8B28-2CA91F54954D}" name="Column10379" dataDxfId="6137"/>
    <tableColumn id="10396" xr3:uid="{2FD7A0B1-453D-4A9B-B978-A3D8EAC6C474}" name="Column10380" dataDxfId="6136"/>
    <tableColumn id="10397" xr3:uid="{500827CD-C9A2-490E-8C45-15ABFA14C3F5}" name="Column10381" dataDxfId="6135"/>
    <tableColumn id="10398" xr3:uid="{0BF73D0A-611F-4724-95BC-67C19A760CE9}" name="Column10382" dataDxfId="6134"/>
    <tableColumn id="10399" xr3:uid="{21479FE3-2929-4958-BB95-312732F3378C}" name="Column10383" dataDxfId="6133"/>
    <tableColumn id="10400" xr3:uid="{17FD29F1-A3CF-497B-B3B2-A783E22A1DF5}" name="Column10384" dataDxfId="6132"/>
    <tableColumn id="10401" xr3:uid="{7EC00C40-494A-4382-9ABC-D359A5B4C878}" name="Column10385" dataDxfId="6131"/>
    <tableColumn id="10402" xr3:uid="{DBBA9232-A792-46F6-B8FB-C9A3FCDD9441}" name="Column10386" dataDxfId="6130"/>
    <tableColumn id="10403" xr3:uid="{DA6EDF8E-5DF4-4B13-8D47-2E3DD44086E1}" name="Column10387" dataDxfId="6129"/>
    <tableColumn id="10404" xr3:uid="{22D4FD24-3B6C-4717-B146-605F741BCD7C}" name="Column10388" dataDxfId="6128"/>
    <tableColumn id="10405" xr3:uid="{85EEED10-1F24-4163-B02D-96B173FF073C}" name="Column10389" dataDxfId="6127"/>
    <tableColumn id="10406" xr3:uid="{F2DC64AF-7D19-49D3-AABA-C655A2A80E9B}" name="Column10390" dataDxfId="6126"/>
    <tableColumn id="10407" xr3:uid="{B7E074DB-3156-439E-9FD2-D748B4B2704C}" name="Column10391" dataDxfId="6125"/>
    <tableColumn id="10408" xr3:uid="{A64790E5-CEB0-436B-896C-F122B8203BC6}" name="Column10392" dataDxfId="6124"/>
    <tableColumn id="10409" xr3:uid="{62A0318B-E479-4022-9731-2A12B3786C4D}" name="Column10393" dataDxfId="6123"/>
    <tableColumn id="10410" xr3:uid="{E431C739-9242-4BF0-9C2D-C742E324436F}" name="Column10394" dataDxfId="6122"/>
    <tableColumn id="10411" xr3:uid="{6DE4C021-2EEF-4432-8826-E29CA7C2B698}" name="Column10395" dataDxfId="6121"/>
    <tableColumn id="10412" xr3:uid="{E790DA01-EB78-45E6-8644-3C7FF6576FDD}" name="Column10396" dataDxfId="6120"/>
    <tableColumn id="10413" xr3:uid="{1B3AE155-EAF5-4FC1-AFA2-57CBD47D4D81}" name="Column10397" dataDxfId="6119"/>
    <tableColumn id="10414" xr3:uid="{B6B189F0-08F8-464F-92D6-6FBA7EB791A5}" name="Column10398" dataDxfId="6118"/>
    <tableColumn id="10415" xr3:uid="{D5161692-EAF6-4EB5-9AC0-B0E50E896815}" name="Column10399" dataDxfId="6117"/>
    <tableColumn id="10416" xr3:uid="{A4531A35-27D9-44C6-B1EF-66C50FFA10B2}" name="Column10400" dataDxfId="6116"/>
    <tableColumn id="10417" xr3:uid="{88122594-76AA-41C2-9D5C-671B2BFF4182}" name="Column10401" dataDxfId="6115"/>
    <tableColumn id="10418" xr3:uid="{FA0E39E3-F5AB-4F76-B6D9-77392D05C6B4}" name="Column10402" dataDxfId="6114"/>
    <tableColumn id="10419" xr3:uid="{C3719398-6006-401C-8584-E40E773E8BCD}" name="Column10403" dataDxfId="6113"/>
    <tableColumn id="10420" xr3:uid="{F43D671D-5A44-492A-8894-8C590581D0B4}" name="Column10404" dataDxfId="6112"/>
    <tableColumn id="10421" xr3:uid="{F0A4FDE6-B251-4425-A684-0E76FAAD84CC}" name="Column10405" dataDxfId="6111"/>
    <tableColumn id="10422" xr3:uid="{730C719A-FFD6-4BD1-8214-274D1509F027}" name="Column10406" dataDxfId="6110"/>
    <tableColumn id="10423" xr3:uid="{9A76D898-0B14-4B6D-B712-8D075D2253CF}" name="Column10407" dataDxfId="6109"/>
    <tableColumn id="10424" xr3:uid="{03F02DA4-E3F3-4ED7-B2F4-75434412596F}" name="Column10408" dataDxfId="6108"/>
    <tableColumn id="10425" xr3:uid="{22046BFC-AE51-4ED4-9E11-9F1F9B5BA264}" name="Column10409" dataDxfId="6107"/>
    <tableColumn id="10426" xr3:uid="{B37DFE8C-F2C5-4D62-8960-2556C59DB6E7}" name="Column10410" dataDxfId="6106"/>
    <tableColumn id="10427" xr3:uid="{D1B656AC-42D1-4FF7-A645-56D82589FF5E}" name="Column10411" dataDxfId="6105"/>
    <tableColumn id="10428" xr3:uid="{06157458-C863-4399-80AA-944B62D1C359}" name="Column10412" dataDxfId="6104"/>
    <tableColumn id="10429" xr3:uid="{B6AB72E3-F11E-4DC2-AF51-1EF5E7EA42D6}" name="Column10413" dataDxfId="6103"/>
    <tableColumn id="10430" xr3:uid="{EDA25F1F-A0AA-458D-BBC7-36B0F4FE0F6D}" name="Column10414" dataDxfId="6102"/>
    <tableColumn id="10431" xr3:uid="{A523086D-64F2-4466-A34A-090F958924CF}" name="Column10415" dataDxfId="6101"/>
    <tableColumn id="10432" xr3:uid="{CDB3BC6F-1F19-45AC-8830-3E9E655E76D4}" name="Column10416" dataDxfId="6100"/>
    <tableColumn id="10433" xr3:uid="{51121A84-AFC0-4535-93F1-0BB7C0DA9EBE}" name="Column10417" dataDxfId="6099"/>
    <tableColumn id="10434" xr3:uid="{160634FE-96B3-45CA-95D3-59CD98FDFC7A}" name="Column10418" dataDxfId="6098"/>
    <tableColumn id="10435" xr3:uid="{BC05E308-E798-4769-8312-EF3A2C264022}" name="Column10419" dataDxfId="6097"/>
    <tableColumn id="10436" xr3:uid="{F568BE6F-145D-47DD-8851-10F6ED7C8846}" name="Column10420" dataDxfId="6096"/>
    <tableColumn id="10437" xr3:uid="{70F48B5F-F7E8-4FD5-84C3-240FBF85361C}" name="Column10421" dataDxfId="6095"/>
    <tableColumn id="10438" xr3:uid="{5AF8496F-5168-4A7B-A895-990E902BACB6}" name="Column10422" dataDxfId="6094"/>
    <tableColumn id="10439" xr3:uid="{980FE904-2BFE-485E-AFAE-66BEAAACF39A}" name="Column10423" dataDxfId="6093"/>
    <tableColumn id="10440" xr3:uid="{75A3196B-EE28-4786-BAAF-DFE3B00AE405}" name="Column10424" dataDxfId="6092"/>
    <tableColumn id="10441" xr3:uid="{80E3450D-02DA-4B5A-93E0-B6482E3B1FE8}" name="Column10425" dataDxfId="6091"/>
    <tableColumn id="10442" xr3:uid="{91968B47-33A6-4833-8B52-ACBEA72D5AEA}" name="Column10426" dataDxfId="6090"/>
    <tableColumn id="10443" xr3:uid="{8412D810-D184-4FA9-9419-06A46B4E8F8C}" name="Column10427" dataDxfId="6089"/>
    <tableColumn id="10444" xr3:uid="{F03B59A1-9AC2-45F0-A912-547CAF14981F}" name="Column10428" dataDxfId="6088"/>
    <tableColumn id="10445" xr3:uid="{9E52B6D6-6433-4368-9733-37416298138F}" name="Column10429" dataDxfId="6087"/>
    <tableColumn id="10446" xr3:uid="{61C291B0-F2D7-488D-B7B6-A80F63232B4C}" name="Column10430" dataDxfId="6086"/>
    <tableColumn id="10447" xr3:uid="{15B0E56E-4234-4C2D-9B81-37F5A3A418D7}" name="Column10431" dataDxfId="6085"/>
    <tableColumn id="10448" xr3:uid="{16007CC6-E084-4F9C-8645-C9D8CAB13E00}" name="Column10432" dataDxfId="6084"/>
    <tableColumn id="10449" xr3:uid="{D25C3676-C4D4-4E28-8CE9-930B39BF35FD}" name="Column10433" dataDxfId="6083"/>
    <tableColumn id="10450" xr3:uid="{66C7C3BB-B5E3-4B39-BB7B-40A034FA78F0}" name="Column10434" dataDxfId="6082"/>
    <tableColumn id="10451" xr3:uid="{7C6B4260-F30F-4303-B919-EA644505F6B4}" name="Column10435" dataDxfId="6081"/>
    <tableColumn id="10452" xr3:uid="{EA57E9B8-E09B-41C6-A87D-43328620E371}" name="Column10436" dataDxfId="6080"/>
    <tableColumn id="10453" xr3:uid="{C8E2944E-FC5E-445F-9CDD-F36446F5471F}" name="Column10437" dataDxfId="6079"/>
    <tableColumn id="10454" xr3:uid="{31D29853-E076-4551-8BCC-37D37BB4289C}" name="Column10438" dataDxfId="6078"/>
    <tableColumn id="10455" xr3:uid="{FB989BB7-7560-42F6-BD54-B8CF31000AC5}" name="Column10439" dataDxfId="6077"/>
    <tableColumn id="10456" xr3:uid="{5C88A5BA-D200-4363-864B-7CFE0F0F6D53}" name="Column10440" dataDxfId="6076"/>
    <tableColumn id="10457" xr3:uid="{CEC5D5BD-055E-4AAA-BF67-3E912BCCF028}" name="Column10441" dataDxfId="6075"/>
    <tableColumn id="10458" xr3:uid="{E595C2BE-368E-48D5-A6D6-792419AB5DC0}" name="Column10442" dataDxfId="6074"/>
    <tableColumn id="10459" xr3:uid="{AC07EE0A-AB55-4A70-ACD4-C644FAC2AB72}" name="Column10443" dataDxfId="6073"/>
    <tableColumn id="10460" xr3:uid="{1F6EB028-9871-4F02-A3CB-2BF2840A4AAA}" name="Column10444" dataDxfId="6072"/>
    <tableColumn id="10461" xr3:uid="{F68DD709-2221-46D6-9BC7-8B675A38869E}" name="Column10445" dataDxfId="6071"/>
    <tableColumn id="10462" xr3:uid="{E1B37080-0935-4AE7-9358-F538962591BB}" name="Column10446" dataDxfId="6070"/>
    <tableColumn id="10463" xr3:uid="{0DC565B5-DCA9-42A1-8442-3899D1D1B936}" name="Column10447" dataDxfId="6069"/>
    <tableColumn id="10464" xr3:uid="{F1763E3D-26F3-4B13-A9DF-268011D1C69A}" name="Column10448" dataDxfId="6068"/>
    <tableColumn id="10465" xr3:uid="{BCAF1A36-FEDB-49AC-9F33-ED7F266B8281}" name="Column10449" dataDxfId="6067"/>
    <tableColumn id="10466" xr3:uid="{F598BAC0-4070-4CE2-958C-430DBB5A77AA}" name="Column10450" dataDxfId="6066"/>
    <tableColumn id="10467" xr3:uid="{1A170120-BFED-4B2E-82A7-CCF8AEB4B9E8}" name="Column10451" dataDxfId="6065"/>
    <tableColumn id="10468" xr3:uid="{E47684F1-4668-4B46-80D6-57733F269139}" name="Column10452" dataDxfId="6064"/>
    <tableColumn id="10469" xr3:uid="{6845675F-B401-4E42-AB55-F3A8C5053EC3}" name="Column10453" dataDxfId="6063"/>
    <tableColumn id="10470" xr3:uid="{141B0E51-3C66-4449-8AA3-FD3CEA808BB8}" name="Column10454" dataDxfId="6062"/>
    <tableColumn id="10471" xr3:uid="{65A61C67-06C5-470C-8A5F-78285B393715}" name="Column10455" dataDxfId="6061"/>
    <tableColumn id="10472" xr3:uid="{1B90C010-A7D3-4774-948F-0C1ED91089AC}" name="Column10456" dataDxfId="6060"/>
    <tableColumn id="10473" xr3:uid="{5E6F2112-521F-4C16-950A-F98623AF5963}" name="Column10457" dataDxfId="6059"/>
    <tableColumn id="10474" xr3:uid="{AF9EC65A-65BF-475B-824A-7ABE67CD0BB9}" name="Column10458" dataDxfId="6058"/>
    <tableColumn id="10475" xr3:uid="{46A022B8-B454-451D-9F4B-5235D64F65F4}" name="Column10459" dataDxfId="6057"/>
    <tableColumn id="10476" xr3:uid="{6A4D194F-9A58-46C5-A0C0-C3FAC97BEBF5}" name="Column10460" dataDxfId="6056"/>
    <tableColumn id="10477" xr3:uid="{35CE8F45-2F9F-4D53-A82C-70AFC2D8E5AE}" name="Column10461" dataDxfId="6055"/>
    <tableColumn id="10478" xr3:uid="{78C1D02A-BBD4-42E0-9D16-7D495945E5D2}" name="Column10462" dataDxfId="6054"/>
    <tableColumn id="10479" xr3:uid="{B16AE4F1-BD71-48C7-9848-C830EFA12410}" name="Column10463" dataDxfId="6053"/>
    <tableColumn id="10480" xr3:uid="{F7747B6E-AEF4-4910-AE1A-05E01A2083A2}" name="Column10464" dataDxfId="6052"/>
    <tableColumn id="10481" xr3:uid="{7F36C60C-25D9-4F3F-84C7-CB796466C154}" name="Column10465" dataDxfId="6051"/>
    <tableColumn id="10482" xr3:uid="{0AA7B301-5BA1-49AA-9216-7A37A0486E19}" name="Column10466" dataDxfId="6050"/>
    <tableColumn id="10483" xr3:uid="{B212BEFA-799F-4ABF-B27C-8413FC78BEF2}" name="Column10467" dataDxfId="6049"/>
    <tableColumn id="10484" xr3:uid="{EF551E71-CCA4-4BA9-9DF8-D790644A58EE}" name="Column10468" dataDxfId="6048"/>
    <tableColumn id="10485" xr3:uid="{E08BFBAC-9D95-4DDA-8E02-35EF8C7E5AFA}" name="Column10469" dataDxfId="6047"/>
    <tableColumn id="10486" xr3:uid="{611531E3-1296-42A1-8DBA-B7FEA26C645E}" name="Column10470" dataDxfId="6046"/>
    <tableColumn id="10487" xr3:uid="{E0139DA6-D8A7-4240-BA7F-C299EC53C656}" name="Column10471" dataDxfId="6045"/>
    <tableColumn id="10488" xr3:uid="{751B2DA0-DDEB-4B3B-8712-5E28E48CBF5A}" name="Column10472" dataDxfId="6044"/>
    <tableColumn id="10489" xr3:uid="{DCD238B5-C34B-4BB8-8121-AB90804A1060}" name="Column10473" dataDxfId="6043"/>
    <tableColumn id="10490" xr3:uid="{1F120E9E-3E9D-42C5-8171-C09106E26D96}" name="Column10474" dataDxfId="6042"/>
    <tableColumn id="10491" xr3:uid="{76BC536A-8FB6-4778-8061-F529C92B9660}" name="Column10475" dataDxfId="6041"/>
    <tableColumn id="10492" xr3:uid="{A4AB6504-55EF-47FC-884C-822301BD21AF}" name="Column10476" dataDxfId="6040"/>
    <tableColumn id="10493" xr3:uid="{1B6F0294-BAB3-44D0-AF0F-404A9291CC46}" name="Column10477" dataDxfId="6039"/>
    <tableColumn id="10494" xr3:uid="{24B7B34C-D338-4B20-B048-BD4FE2D4601A}" name="Column10478" dataDxfId="6038"/>
    <tableColumn id="10495" xr3:uid="{62F6904E-E307-41AF-B397-DB521913BB3B}" name="Column10479" dataDxfId="6037"/>
    <tableColumn id="10496" xr3:uid="{0563EBDD-B827-4127-95C9-A8928F323F25}" name="Column10480" dataDxfId="6036"/>
    <tableColumn id="10497" xr3:uid="{37CB4138-FDC9-4B12-924C-451C59C4EFBF}" name="Column10481" dataDxfId="6035"/>
    <tableColumn id="10498" xr3:uid="{BD693AE6-1598-4744-8EB0-1DFD6F878C90}" name="Column10482" dataDxfId="6034"/>
    <tableColumn id="10499" xr3:uid="{04B62177-3E0B-4B10-A510-186A69C6F01B}" name="Column10483" dataDxfId="6033"/>
    <tableColumn id="10500" xr3:uid="{27DF6A8B-99F3-45C9-971B-2235E583EF3A}" name="Column10484" dataDxfId="6032"/>
    <tableColumn id="10501" xr3:uid="{6FAFF3E5-083D-45B7-B4FA-E2269264FF41}" name="Column10485" dataDxfId="6031"/>
    <tableColumn id="10502" xr3:uid="{36536455-C1C6-494A-8D25-DDDA620FE993}" name="Column10486" dataDxfId="6030"/>
    <tableColumn id="10503" xr3:uid="{5165BD19-85E7-4259-8D45-6A3FD7DDA008}" name="Column10487" dataDxfId="6029"/>
    <tableColumn id="10504" xr3:uid="{34994578-D25A-43A6-94C8-24B8C83C9C8C}" name="Column10488" dataDxfId="6028"/>
    <tableColumn id="10505" xr3:uid="{C8B6E542-5E4D-461D-BEC0-251EC69F2091}" name="Column10489" dataDxfId="6027"/>
    <tableColumn id="10506" xr3:uid="{770C59E0-93E1-442A-B742-949573A46E93}" name="Column10490" dataDxfId="6026"/>
    <tableColumn id="10507" xr3:uid="{CDE20266-E9F6-44A8-829A-48DF4E098487}" name="Column10491" dataDxfId="6025"/>
    <tableColumn id="10508" xr3:uid="{D2ED2DAD-C6DD-4EB8-8445-EEEAFF7F0001}" name="Column10492" dataDxfId="6024"/>
    <tableColumn id="10509" xr3:uid="{0B824F91-C511-4497-A75D-7D311B631E1B}" name="Column10493" dataDxfId="6023"/>
    <tableColumn id="10510" xr3:uid="{F60A683E-D12C-47ED-A90A-CBCC49C209FE}" name="Column10494" dataDxfId="6022"/>
    <tableColumn id="10511" xr3:uid="{793D71A0-BA49-4C06-9F38-15D6DDE97732}" name="Column10495" dataDxfId="6021"/>
    <tableColumn id="10512" xr3:uid="{2CE9F938-C56D-4E9A-AD5E-C2A7BAD0AD62}" name="Column10496" dataDxfId="6020"/>
    <tableColumn id="10513" xr3:uid="{7DF0593C-CA6E-49C0-B9E1-691D8474E7F0}" name="Column10497" dataDxfId="6019"/>
    <tableColumn id="10514" xr3:uid="{08AB89FB-5D55-4BB3-9235-603AA593DBDC}" name="Column10498" dataDxfId="6018"/>
    <tableColumn id="10515" xr3:uid="{EED61364-BC35-44B8-BE17-C6503ACD1CAD}" name="Column10499" dataDxfId="6017"/>
    <tableColumn id="10516" xr3:uid="{E264C384-B6EF-45D8-BFDD-DD0AC0C52C90}" name="Column10500" dataDxfId="6016"/>
    <tableColumn id="10517" xr3:uid="{3A12C3D7-F3A0-41C2-AD38-265641D13543}" name="Column10501" dataDxfId="6015"/>
    <tableColumn id="10518" xr3:uid="{9B8CC9D1-CF61-46A5-959D-5C8E98762225}" name="Column10502" dataDxfId="6014"/>
    <tableColumn id="10519" xr3:uid="{C7290CAA-72D2-4413-A316-5617FAE907ED}" name="Column10503" dataDxfId="6013"/>
    <tableColumn id="10520" xr3:uid="{5B867124-C873-4360-9B7D-5E9D08484FB9}" name="Column10504" dataDxfId="6012"/>
    <tableColumn id="10521" xr3:uid="{9D40A69C-4642-4E5C-9487-9D7A5141F60C}" name="Column10505" dataDxfId="6011"/>
    <tableColumn id="10522" xr3:uid="{3D281B87-624F-4C4A-A1EC-3E605AF5C1D8}" name="Column10506" dataDxfId="6010"/>
    <tableColumn id="10523" xr3:uid="{0ED14A37-CD0C-4BCC-8FE9-E2F9893A859E}" name="Column10507" dataDxfId="6009"/>
    <tableColumn id="10524" xr3:uid="{075E1C5D-C759-4F95-91D8-6546615BFCB4}" name="Column10508" dataDxfId="6008"/>
    <tableColumn id="10525" xr3:uid="{002481D5-6089-430D-9B9E-A3BE2B9C5187}" name="Column10509" dataDxfId="6007"/>
    <tableColumn id="10526" xr3:uid="{3E19A4C0-A651-496E-B733-42B431FA64EA}" name="Column10510" dataDxfId="6006"/>
    <tableColumn id="10527" xr3:uid="{9192C6F7-EEC8-46B0-982A-550EC5FAA35C}" name="Column10511" dataDxfId="6005"/>
    <tableColumn id="10528" xr3:uid="{4699004C-E624-4C54-AB03-45E9C3AAA2CD}" name="Column10512" dataDxfId="6004"/>
    <tableColumn id="10529" xr3:uid="{8091F68A-1932-42AC-A93E-E89E994FA270}" name="Column10513" dataDxfId="6003"/>
    <tableColumn id="10530" xr3:uid="{4FDC4027-894C-4689-9EC5-D7093662EECD}" name="Column10514" dataDxfId="6002"/>
    <tableColumn id="10531" xr3:uid="{D2130189-6A41-4A5E-9D3B-6B4E99295A23}" name="Column10515" dataDxfId="6001"/>
    <tableColumn id="10532" xr3:uid="{5B9F05F8-E875-4924-B840-CE3A27F6D3EB}" name="Column10516" dataDxfId="6000"/>
    <tableColumn id="10533" xr3:uid="{A938FAD4-1A9B-40B7-AAE2-20D31A9B4CDC}" name="Column10517" dataDxfId="5999"/>
    <tableColumn id="10534" xr3:uid="{55CFE149-CA68-4830-AEF3-0EF76A78BA22}" name="Column10518" dataDxfId="5998"/>
    <tableColumn id="10535" xr3:uid="{081F5543-D83C-4C8A-8128-111644645340}" name="Column10519" dataDxfId="5997"/>
    <tableColumn id="10536" xr3:uid="{821BCBE5-4B6B-432E-83A7-90F1223CBF2A}" name="Column10520" dataDxfId="5996"/>
    <tableColumn id="10537" xr3:uid="{4826599D-7255-4F41-B073-85D7ED67B765}" name="Column10521" dataDxfId="5995"/>
    <tableColumn id="10538" xr3:uid="{DC1BEB46-E7EF-4DA0-B41F-AA3C779D7DA6}" name="Column10522" dataDxfId="5994"/>
    <tableColumn id="10539" xr3:uid="{074C4282-1A2F-4E61-98A7-E737128825E7}" name="Column10523" dataDxfId="5993"/>
    <tableColumn id="10540" xr3:uid="{970847A6-40E9-4765-BF10-11BED6637160}" name="Column10524" dataDxfId="5992"/>
    <tableColumn id="10541" xr3:uid="{D3F3E1E5-0083-41C2-9351-DB9E22780C50}" name="Column10525" dataDxfId="5991"/>
    <tableColumn id="10542" xr3:uid="{8400EF2D-6C4B-4DC0-B5C1-14719A778883}" name="Column10526" dataDxfId="5990"/>
    <tableColumn id="10543" xr3:uid="{9AD23749-A4EC-4909-8972-83F752A65D88}" name="Column10527" dataDxfId="5989"/>
    <tableColumn id="10544" xr3:uid="{BBB7C33C-CA77-4A97-B000-0AE66F7062A0}" name="Column10528" dataDxfId="5988"/>
    <tableColumn id="10545" xr3:uid="{8BC7AE79-A7D5-46B5-982C-0EDC6BAA504B}" name="Column10529" dataDxfId="5987"/>
    <tableColumn id="10546" xr3:uid="{117910C3-A9E9-4333-B630-5DB15859F8E3}" name="Column10530" dataDxfId="5986"/>
    <tableColumn id="10547" xr3:uid="{3B8D3B21-A4CE-4ED5-80E9-7F7821116739}" name="Column10531" dataDxfId="5985"/>
    <tableColumn id="10548" xr3:uid="{6AF69DE2-8BA2-443F-BAF4-B08AA470C290}" name="Column10532" dataDxfId="5984"/>
    <tableColumn id="10549" xr3:uid="{7CC914D1-CD18-440E-9E81-B2C5EF467428}" name="Column10533" dataDxfId="5983"/>
    <tableColumn id="10550" xr3:uid="{3F37297F-02D9-4E72-8E52-803B8FD3AF7A}" name="Column10534" dataDxfId="5982"/>
    <tableColumn id="10551" xr3:uid="{B9C1D504-1DB6-4203-9DBD-6EA0B08CAA11}" name="Column10535" dataDxfId="5981"/>
    <tableColumn id="10552" xr3:uid="{949258A4-91B8-401F-A97F-31806372B54A}" name="Column10536" dataDxfId="5980"/>
    <tableColumn id="10553" xr3:uid="{5026FC2A-C06C-48EE-ADA7-5197455C2C3A}" name="Column10537" dataDxfId="5979"/>
    <tableColumn id="10554" xr3:uid="{9A90BE67-249D-4879-BC92-A8588D16021B}" name="Column10538" dataDxfId="5978"/>
    <tableColumn id="10555" xr3:uid="{F8FEDA7A-8AA0-496F-B20B-0CDE84D644E6}" name="Column10539" dataDxfId="5977"/>
    <tableColumn id="10556" xr3:uid="{75F55186-F48F-4564-9A3C-76022A49F967}" name="Column10540" dataDxfId="5976"/>
    <tableColumn id="10557" xr3:uid="{AF2D392A-F5A7-4F96-89B7-2E5115B63C68}" name="Column10541" dataDxfId="5975"/>
    <tableColumn id="10558" xr3:uid="{636D9F19-670F-439E-8BB0-3B6AEA1398E1}" name="Column10542" dataDxfId="5974"/>
    <tableColumn id="10559" xr3:uid="{103FD89C-1A1C-4887-90D1-F480EACBC87A}" name="Column10543" dataDxfId="5973"/>
    <tableColumn id="10560" xr3:uid="{65C7311F-4824-41A2-A9B9-46AFE4DB2D35}" name="Column10544" dataDxfId="5972"/>
    <tableColumn id="10561" xr3:uid="{3F49A405-5D74-4088-9B73-7B07E6B0CA68}" name="Column10545" dataDxfId="5971"/>
    <tableColumn id="10562" xr3:uid="{9A50281A-5A05-4444-B22B-F132B9FF64D6}" name="Column10546" dataDxfId="5970"/>
    <tableColumn id="10563" xr3:uid="{CA89400D-FCAC-4FD3-9348-A8D5A6E491D4}" name="Column10547" dataDxfId="5969"/>
    <tableColumn id="10564" xr3:uid="{3DA388FC-3333-4703-ACA3-F011DBEB21C7}" name="Column10548" dataDxfId="5968"/>
    <tableColumn id="10565" xr3:uid="{38D67FB5-525B-4328-BFD9-1909983A6B01}" name="Column10549" dataDxfId="5967"/>
    <tableColumn id="10566" xr3:uid="{02547EF2-85B8-4DE9-AEA3-D1D35F0869B5}" name="Column10550" dataDxfId="5966"/>
    <tableColumn id="10567" xr3:uid="{3C4BDBA2-3300-4086-A50B-D4C75F6EFC14}" name="Column10551" dataDxfId="5965"/>
    <tableColumn id="10568" xr3:uid="{23085028-AC7D-454E-A4D4-AC01E46695A7}" name="Column10552" dataDxfId="5964"/>
    <tableColumn id="10569" xr3:uid="{C05AB807-FCAF-4A34-90BE-C3D4E77B3B1F}" name="Column10553" dataDxfId="5963"/>
    <tableColumn id="10570" xr3:uid="{F1742C0F-BFDF-4F84-ACEA-CC7366F3FD55}" name="Column10554" dataDxfId="5962"/>
    <tableColumn id="10571" xr3:uid="{6AEAD757-27FF-424F-BE80-F43FF824D376}" name="Column10555" dataDxfId="5961"/>
    <tableColumn id="10572" xr3:uid="{D73D9430-49C4-4BB2-9482-B0282F56700A}" name="Column10556" dataDxfId="5960"/>
    <tableColumn id="10573" xr3:uid="{D80DE5B5-4BB8-4F7D-8D5C-FE175ADFC1D4}" name="Column10557" dataDxfId="5959"/>
    <tableColumn id="10574" xr3:uid="{A4F27F28-107C-4D17-9167-CF1238C76C59}" name="Column10558" dataDxfId="5958"/>
    <tableColumn id="10575" xr3:uid="{8C44103B-6A95-4E88-8F88-D5808B16D148}" name="Column10559" dataDxfId="5957"/>
    <tableColumn id="10576" xr3:uid="{1F7D5098-4988-4E03-BF65-F4DF8E5A4928}" name="Column10560" dataDxfId="5956"/>
    <tableColumn id="10577" xr3:uid="{DC747646-6F25-4424-8257-73AEC4AFFA57}" name="Column10561" dataDxfId="5955"/>
    <tableColumn id="10578" xr3:uid="{FADEDE3A-27EE-4AE0-AF18-CE8346DAF1DC}" name="Column10562" dataDxfId="5954"/>
    <tableColumn id="10579" xr3:uid="{6C1DEE3F-7045-4846-AC59-96B514CF8189}" name="Column10563" dataDxfId="5953"/>
    <tableColumn id="10580" xr3:uid="{BEA89DB3-AAB1-4AC7-8476-5BE6D8DC62BE}" name="Column10564" dataDxfId="5952"/>
    <tableColumn id="10581" xr3:uid="{03FF8F20-3F14-414D-88A4-74B38F4BCBC0}" name="Column10565" dataDxfId="5951"/>
    <tableColumn id="10582" xr3:uid="{235842A3-73D3-43ED-BF94-13E2EEFEDF59}" name="Column10566" dataDxfId="5950"/>
    <tableColumn id="10583" xr3:uid="{1F7BA692-7A60-451B-BFFF-4D6A52B5862B}" name="Column10567" dataDxfId="5949"/>
    <tableColumn id="10584" xr3:uid="{128E3F52-127F-4396-9239-8FDB72F8F4D1}" name="Column10568" dataDxfId="5948"/>
    <tableColumn id="10585" xr3:uid="{92D0516D-02D6-43BC-B498-679249238D0B}" name="Column10569" dataDxfId="5947"/>
    <tableColumn id="10586" xr3:uid="{D6054449-0B0E-4026-8F1A-2369A4E0BF60}" name="Column10570" dataDxfId="5946"/>
    <tableColumn id="10587" xr3:uid="{75091638-F80B-484C-9C98-7AFCABC3775D}" name="Column10571" dataDxfId="5945"/>
    <tableColumn id="10588" xr3:uid="{CAEDEA9D-0F41-4D57-A521-C258AEC6B52F}" name="Column10572" dataDxfId="5944"/>
    <tableColumn id="10589" xr3:uid="{DCE0DB03-79AA-4A87-BCC6-3122C3C90191}" name="Column10573" dataDxfId="5943"/>
    <tableColumn id="10590" xr3:uid="{8BA9F011-B0D2-4B92-9048-9E891E72F9D7}" name="Column10574" dataDxfId="5942"/>
    <tableColumn id="10591" xr3:uid="{50322263-4975-41AA-9D98-1170B9ADB7F6}" name="Column10575" dataDxfId="5941"/>
    <tableColumn id="10592" xr3:uid="{1E6EC7A0-7879-4DE3-91A9-8045075CAAF9}" name="Column10576" dataDxfId="5940"/>
    <tableColumn id="10593" xr3:uid="{CA7A6A0C-C814-45C4-A7FB-779FE2E28D24}" name="Column10577" dataDxfId="5939"/>
    <tableColumn id="10594" xr3:uid="{05B4037D-932E-4267-9C42-8CD83FE0AED7}" name="Column10578" dataDxfId="5938"/>
    <tableColumn id="10595" xr3:uid="{894C2C0A-E1D3-40AB-8329-4C653C439D4C}" name="Column10579" dataDxfId="5937"/>
    <tableColumn id="10596" xr3:uid="{D3684807-49D6-45C1-A3E3-418FF3822C1F}" name="Column10580" dataDxfId="5936"/>
    <tableColumn id="10597" xr3:uid="{0115B0A2-D0D7-4A44-BFFB-F2DB229B99C3}" name="Column10581" dataDxfId="5935"/>
    <tableColumn id="10598" xr3:uid="{C8B3991D-D68C-411D-A6C1-EA7C9DFEAC0E}" name="Column10582" dataDxfId="5934"/>
    <tableColumn id="10599" xr3:uid="{0795CE40-3BDA-4986-BD4C-2B7BE8FE3F6B}" name="Column10583" dataDxfId="5933"/>
    <tableColumn id="10600" xr3:uid="{1FF073F1-FEDC-4E2E-AB6C-F3CD3B96C72A}" name="Column10584" dataDxfId="5932"/>
    <tableColumn id="10601" xr3:uid="{E519D709-6848-4B0B-8B17-0F333A88876E}" name="Column10585" dataDxfId="5931"/>
    <tableColumn id="10602" xr3:uid="{1BE251CC-F900-4D5B-96FA-B4C065F407D4}" name="Column10586" dataDxfId="5930"/>
    <tableColumn id="10603" xr3:uid="{70B59327-B75A-45F5-BCDB-2BED940987CD}" name="Column10587" dataDxfId="5929"/>
    <tableColumn id="10604" xr3:uid="{5F461E5A-D40D-4832-A08E-399E6F0D3408}" name="Column10588" dataDxfId="5928"/>
    <tableColumn id="10605" xr3:uid="{39F2B9E9-1474-4E9E-B3F8-4AD9FD03C02A}" name="Column10589" dataDxfId="5927"/>
    <tableColumn id="10606" xr3:uid="{76907ACB-701D-4B0F-9D70-73690DBF41DC}" name="Column10590" dataDxfId="5926"/>
    <tableColumn id="10607" xr3:uid="{1F535273-69B5-4264-A77F-AA9215592D11}" name="Column10591" dataDxfId="5925"/>
    <tableColumn id="10608" xr3:uid="{A8778155-C336-4F27-85A7-3C354AEEB409}" name="Column10592" dataDxfId="5924"/>
    <tableColumn id="10609" xr3:uid="{4BD15DF5-390C-4CCF-BF1D-B6FE5C3FD72B}" name="Column10593" dataDxfId="5923"/>
    <tableColumn id="10610" xr3:uid="{76CF1751-D053-4690-8AD7-16A867ABFBC3}" name="Column10594" dataDxfId="5922"/>
    <tableColumn id="10611" xr3:uid="{463C5C97-D967-4574-976F-569D44DAD4BB}" name="Column10595" dataDxfId="5921"/>
    <tableColumn id="10612" xr3:uid="{8628BAF1-DDBB-4EB8-8373-FDA975DE92BC}" name="Column10596" dataDxfId="5920"/>
    <tableColumn id="10613" xr3:uid="{40BF95CA-E81E-4A71-8C24-40B63B355EE6}" name="Column10597" dataDxfId="5919"/>
    <tableColumn id="10614" xr3:uid="{FEA58BF0-A3CF-4A95-ADC7-63065D88A2A0}" name="Column10598" dataDxfId="5918"/>
    <tableColumn id="10615" xr3:uid="{A6F0B8EA-E8F4-4566-B13C-1B98A0A63F1E}" name="Column10599" dataDxfId="5917"/>
    <tableColumn id="10616" xr3:uid="{B7431722-511B-48A4-B147-7109B362F263}" name="Column10600" dataDxfId="5916"/>
    <tableColumn id="10617" xr3:uid="{C176633E-CF85-4353-967A-E667284D5219}" name="Column10601" dataDxfId="5915"/>
    <tableColumn id="10618" xr3:uid="{36D5370A-B360-4F26-8453-CE0E9D95B039}" name="Column10602" dataDxfId="5914"/>
    <tableColumn id="10619" xr3:uid="{9C640B34-FCAC-429A-A20D-F8A12A91441E}" name="Column10603" dataDxfId="5913"/>
    <tableColumn id="10620" xr3:uid="{D1711A0F-3E17-4652-B129-DFA62AF8BFF2}" name="Column10604" dataDxfId="5912"/>
    <tableColumn id="10621" xr3:uid="{C8CE87AB-B8E2-4126-B712-D8B8D3BBE170}" name="Column10605" dataDxfId="5911"/>
    <tableColumn id="10622" xr3:uid="{92536A39-5A90-437A-9563-652F039E3FFC}" name="Column10606" dataDxfId="5910"/>
    <tableColumn id="10623" xr3:uid="{7F40A974-953E-4B71-B6F7-87C245CE28D3}" name="Column10607" dataDxfId="5909"/>
    <tableColumn id="10624" xr3:uid="{0499ADCC-690E-41FC-9DA4-EA42F449B38D}" name="Column10608" dataDxfId="5908"/>
    <tableColumn id="10625" xr3:uid="{26C78545-82BB-4299-9696-1B5F265CC59B}" name="Column10609" dataDxfId="5907"/>
    <tableColumn id="10626" xr3:uid="{15B5E3EC-48E1-4449-BF93-85175A29A7C2}" name="Column10610" dataDxfId="5906"/>
    <tableColumn id="10627" xr3:uid="{92AD6875-C62E-4946-B478-74E33705F4D1}" name="Column10611" dataDxfId="5905"/>
    <tableColumn id="10628" xr3:uid="{FAFAB568-7C7D-4D7C-99BF-7DE178DB3A2F}" name="Column10612" dataDxfId="5904"/>
    <tableColumn id="10629" xr3:uid="{FE8BE0E8-DDCE-4507-AB51-72D6F325BB1A}" name="Column10613" dataDxfId="5903"/>
    <tableColumn id="10630" xr3:uid="{6568FC94-3B8F-4CFB-AC79-96F6E3A8ECB1}" name="Column10614" dataDxfId="5902"/>
    <tableColumn id="10631" xr3:uid="{AED491BA-CE17-44C8-B01D-006EB7B13004}" name="Column10615" dataDxfId="5901"/>
    <tableColumn id="10632" xr3:uid="{E1F735B1-9A93-44F7-869E-926CD5C744F0}" name="Column10616" dataDxfId="5900"/>
    <tableColumn id="10633" xr3:uid="{1F283576-8C6B-4E97-8166-DF04E6B3CCAC}" name="Column10617" dataDxfId="5899"/>
    <tableColumn id="10634" xr3:uid="{54CD72E1-C122-4B5A-B9BB-C6A685E91538}" name="Column10618" dataDxfId="5898"/>
    <tableColumn id="10635" xr3:uid="{0AEFBDB7-D43E-4D42-98E3-2917F381D567}" name="Column10619" dataDxfId="5897"/>
    <tableColumn id="10636" xr3:uid="{C94225D3-F8B0-4A03-A09E-C259ECD52AB9}" name="Column10620" dataDxfId="5896"/>
    <tableColumn id="10637" xr3:uid="{BFC1E65E-CE5F-40EF-962E-31E68D374AD3}" name="Column10621" dataDxfId="5895"/>
    <tableColumn id="10638" xr3:uid="{620D5586-EC64-46F2-82C8-10AB4406BE4E}" name="Column10622" dataDxfId="5894"/>
    <tableColumn id="10639" xr3:uid="{240DF1A3-6E7D-4673-94EE-AC1D0BFDE798}" name="Column10623" dataDxfId="5893"/>
    <tableColumn id="10640" xr3:uid="{A4B3724C-D7F7-4004-AB1D-E99F7A70C716}" name="Column10624" dataDxfId="5892"/>
    <tableColumn id="10641" xr3:uid="{BC083090-B65F-4E38-BB38-05A690696512}" name="Column10625" dataDxfId="5891"/>
    <tableColumn id="10642" xr3:uid="{ADD5498A-4338-4723-A2D1-A3475B2BA517}" name="Column10626" dataDxfId="5890"/>
    <tableColumn id="10643" xr3:uid="{6F3502DE-2FC2-45F8-960A-B4D596A442DE}" name="Column10627" dataDxfId="5889"/>
    <tableColumn id="10644" xr3:uid="{E3D4D951-719B-4601-8DC9-90FEAC79D175}" name="Column10628" dataDxfId="5888"/>
    <tableColumn id="10645" xr3:uid="{164B19F2-86D2-4BD2-A54D-F92C7209113E}" name="Column10629" dataDxfId="5887"/>
    <tableColumn id="10646" xr3:uid="{98BC2EF4-E230-4F8E-93F0-38B7F63C467A}" name="Column10630" dataDxfId="5886"/>
    <tableColumn id="10647" xr3:uid="{BB53C49A-C9DE-4440-9AB5-D312171E1374}" name="Column10631" dataDxfId="5885"/>
    <tableColumn id="10648" xr3:uid="{22B90B42-E2AD-4ED9-AE0A-EC9A43AADD7A}" name="Column10632" dataDxfId="5884"/>
    <tableColumn id="10649" xr3:uid="{1C0FA7BC-7A1A-41ED-8B88-8749BC59C577}" name="Column10633" dataDxfId="5883"/>
    <tableColumn id="10650" xr3:uid="{8BDDF64E-8019-412F-BA81-2C03CDC6F595}" name="Column10634" dataDxfId="5882"/>
    <tableColumn id="10651" xr3:uid="{D429AA01-972B-4C98-9EE2-DB79ED1E935B}" name="Column10635" dataDxfId="5881"/>
    <tableColumn id="10652" xr3:uid="{16288813-5EB9-4306-A069-CD260B5C5511}" name="Column10636" dataDxfId="5880"/>
    <tableColumn id="10653" xr3:uid="{58E09007-4C59-44C5-9E34-17AE7D367597}" name="Column10637" dataDxfId="5879"/>
    <tableColumn id="10654" xr3:uid="{5B58156A-6155-4F1E-8E71-CA494EE7E873}" name="Column10638" dataDxfId="5878"/>
    <tableColumn id="10655" xr3:uid="{BD6100DF-1223-4E71-9BC3-5A8BD05BED9C}" name="Column10639" dataDxfId="5877"/>
    <tableColumn id="10656" xr3:uid="{B3A45F7F-FC0D-41C8-BA2B-0B1EEFF65932}" name="Column10640" dataDxfId="5876"/>
    <tableColumn id="10657" xr3:uid="{FAE36835-46AD-48D3-9386-B60907BF6CCF}" name="Column10641" dataDxfId="5875"/>
    <tableColumn id="10658" xr3:uid="{4CD7FB44-7B54-454F-8410-D77A7EBA2F70}" name="Column10642" dataDxfId="5874"/>
    <tableColumn id="10659" xr3:uid="{E60A300C-B214-42D1-AA4E-DF95F09CF97C}" name="Column10643" dataDxfId="5873"/>
    <tableColumn id="10660" xr3:uid="{47AE7875-E0BB-4630-86E3-A839E7CD9CF8}" name="Column10644" dataDxfId="5872"/>
    <tableColumn id="10661" xr3:uid="{BA65EFC2-30C5-4483-BAF6-D54CEF3D67BA}" name="Column10645" dataDxfId="5871"/>
    <tableColumn id="10662" xr3:uid="{E58C2F97-456B-4348-9565-B14573DABF7C}" name="Column10646" dataDxfId="5870"/>
    <tableColumn id="10663" xr3:uid="{A2D75EA7-ED74-48E4-859A-858E12F93A3F}" name="Column10647" dataDxfId="5869"/>
    <tableColumn id="10664" xr3:uid="{4C83AC76-C7BF-41E0-9179-64F1872674C6}" name="Column10648" dataDxfId="5868"/>
    <tableColumn id="10665" xr3:uid="{0713F653-63EB-49B7-B77F-55E25E816FAB}" name="Column10649" dataDxfId="5867"/>
    <tableColumn id="10666" xr3:uid="{BD019D68-C6DB-4430-8AF0-7AE6CB2DDB52}" name="Column10650" dataDxfId="5866"/>
    <tableColumn id="10667" xr3:uid="{312B58AC-5C83-4963-ADAD-8953FA957DF3}" name="Column10651" dataDxfId="5865"/>
    <tableColumn id="10668" xr3:uid="{D12DBAE4-3CD8-4AC0-A6C8-1D00C9698E30}" name="Column10652" dataDxfId="5864"/>
    <tableColumn id="10669" xr3:uid="{83513C31-60DD-4B01-A1E2-69232365F84B}" name="Column10653" dataDxfId="5863"/>
    <tableColumn id="10670" xr3:uid="{F0F6020B-9B9F-4A4E-A91E-E1977501D3B6}" name="Column10654" dataDxfId="5862"/>
    <tableColumn id="10671" xr3:uid="{52A3279E-17CA-4428-8BA8-04B2DE932B24}" name="Column10655" dataDxfId="5861"/>
    <tableColumn id="10672" xr3:uid="{2A19C7D9-78AC-45AD-9325-AF346B626EAF}" name="Column10656" dataDxfId="5860"/>
    <tableColumn id="10673" xr3:uid="{0F33ACE6-CB26-4FCF-ADA4-53F37554C33E}" name="Column10657" dataDxfId="5859"/>
    <tableColumn id="10674" xr3:uid="{DE4B7B37-7250-4AC9-A070-50E5932F7D80}" name="Column10658" dataDxfId="5858"/>
    <tableColumn id="10675" xr3:uid="{8510914E-575D-4868-88B0-7532357B48CB}" name="Column10659" dataDxfId="5857"/>
    <tableColumn id="10676" xr3:uid="{AAAC7FDC-49D3-49C4-8158-8C22E8AF613F}" name="Column10660" dataDxfId="5856"/>
    <tableColumn id="10677" xr3:uid="{36D1F11C-A5B2-41C1-97C8-F093BB50D115}" name="Column10661" dataDxfId="5855"/>
    <tableColumn id="10678" xr3:uid="{E8514DCE-064C-466D-A829-F430E956DC18}" name="Column10662" dataDxfId="5854"/>
    <tableColumn id="10679" xr3:uid="{8BEE4077-6964-4686-B894-DF3F694DBE94}" name="Column10663" dataDxfId="5853"/>
    <tableColumn id="10680" xr3:uid="{C46D9A55-0582-42F2-8EFC-21F36D628807}" name="Column10664" dataDxfId="5852"/>
    <tableColumn id="10681" xr3:uid="{C4E89074-D834-42DC-B9D9-B7F852C7CF3D}" name="Column10665" dataDxfId="5851"/>
    <tableColumn id="10682" xr3:uid="{F0BFCF2E-704F-44FD-BB10-C887DE4B2D29}" name="Column10666" dataDxfId="5850"/>
    <tableColumn id="10683" xr3:uid="{D2113599-A442-431D-8AEB-8C2E48B55FF8}" name="Column10667" dataDxfId="5849"/>
    <tableColumn id="10684" xr3:uid="{4A9F2504-267B-4AF2-B012-3D48F7E30F9D}" name="Column10668" dataDxfId="5848"/>
    <tableColumn id="10685" xr3:uid="{8C41E1AF-D4BA-4517-84CC-C0B985A7F5F9}" name="Column10669" dataDxfId="5847"/>
    <tableColumn id="10686" xr3:uid="{01AE1261-B50C-4CBA-B7CF-98A7A4EA616C}" name="Column10670" dataDxfId="5846"/>
    <tableColumn id="10687" xr3:uid="{DE6C517E-A379-49FE-8537-5E6E8B626A4C}" name="Column10671" dataDxfId="5845"/>
    <tableColumn id="10688" xr3:uid="{A6B3538A-25BE-45C4-8812-4DCCC9C90E2F}" name="Column10672" dataDxfId="5844"/>
    <tableColumn id="10689" xr3:uid="{DCEE8B04-0E83-4CCD-A4F3-FAF746F3F293}" name="Column10673" dataDxfId="5843"/>
    <tableColumn id="10690" xr3:uid="{662F7DAF-3B2F-4492-83AF-F536932495F5}" name="Column10674" dataDxfId="5842"/>
    <tableColumn id="10691" xr3:uid="{A9A3BEBE-BE74-4106-B177-2DAAAB60C179}" name="Column10675" dataDxfId="5841"/>
    <tableColumn id="10692" xr3:uid="{A259BC3D-A359-4F22-B5AC-CFA16153D6D8}" name="Column10676" dataDxfId="5840"/>
    <tableColumn id="10693" xr3:uid="{C6A589E4-9703-4CB8-8952-350BC4511404}" name="Column10677" dataDxfId="5839"/>
    <tableColumn id="10694" xr3:uid="{F45F394B-F60C-4751-86E3-44537EAB0736}" name="Column10678" dataDxfId="5838"/>
    <tableColumn id="10695" xr3:uid="{38E43C3B-93EC-4A2E-996C-56225C0ED9FB}" name="Column10679" dataDxfId="5837"/>
    <tableColumn id="10696" xr3:uid="{4BBADA7F-9D75-4EBF-B057-BB12184C2194}" name="Column10680" dataDxfId="5836"/>
    <tableColumn id="10697" xr3:uid="{BD44BC73-8FE6-42E4-9A32-B79BBC71CE64}" name="Column10681" dataDxfId="5835"/>
    <tableColumn id="10698" xr3:uid="{A11EE8C3-669C-4D8C-ADD8-E6FA4A1783AE}" name="Column10682" dataDxfId="5834"/>
    <tableColumn id="10699" xr3:uid="{996BA4AA-F3F5-444D-AA49-9DC9F5301E55}" name="Column10683" dataDxfId="5833"/>
    <tableColumn id="10700" xr3:uid="{52D20769-98D8-4E43-88DA-351A506D8375}" name="Column10684" dataDxfId="5832"/>
    <tableColumn id="10701" xr3:uid="{701E0868-407A-4766-B97A-4F1DEDF6CB96}" name="Column10685" dataDxfId="5831"/>
    <tableColumn id="10702" xr3:uid="{9D61A007-D324-4FAC-9C9C-C9F462A400C6}" name="Column10686" dataDxfId="5830"/>
    <tableColumn id="10703" xr3:uid="{E8A28F20-D473-4D97-A690-DE1EC4B6621D}" name="Column10687" dataDxfId="5829"/>
    <tableColumn id="10704" xr3:uid="{AA64C067-817B-410D-A903-8CD86B46B08E}" name="Column10688" dataDxfId="5828"/>
    <tableColumn id="10705" xr3:uid="{E04B54AB-F125-4821-8B10-B3AD18B3F992}" name="Column10689" dataDxfId="5827"/>
    <tableColumn id="10706" xr3:uid="{B529A70E-0277-49DE-BB3F-D4FE5B2685AE}" name="Column10690" dataDxfId="5826"/>
    <tableColumn id="10707" xr3:uid="{C5186D6B-EEC5-41A2-BDB9-B0B4DEC6AF9A}" name="Column10691" dataDxfId="5825"/>
    <tableColumn id="10708" xr3:uid="{F8CA91F5-15E5-4267-98E2-8F3B2E9A963B}" name="Column10692" dataDxfId="5824"/>
    <tableColumn id="10709" xr3:uid="{E2DE0226-5DEF-4C81-8A0C-07A2468EC65E}" name="Column10693" dataDxfId="5823"/>
    <tableColumn id="10710" xr3:uid="{E69D65CA-63A8-4A74-A541-F41290760808}" name="Column10694" dataDxfId="5822"/>
    <tableColumn id="10711" xr3:uid="{819DE564-60E1-4D66-B855-6FF3A298DCF2}" name="Column10695" dataDxfId="5821"/>
    <tableColumn id="10712" xr3:uid="{C2B95646-09E3-4900-9A25-0CAD18EDB64A}" name="Column10696" dataDxfId="5820"/>
    <tableColumn id="10713" xr3:uid="{BE9C318D-A428-44DA-86E2-C5BC301980C7}" name="Column10697" dataDxfId="5819"/>
    <tableColumn id="10714" xr3:uid="{A47E10BF-89F9-477B-9DCD-341E04C30FFF}" name="Column10698" dataDxfId="5818"/>
    <tableColumn id="10715" xr3:uid="{9326B386-1CA2-4C49-9886-F4D44062AFAE}" name="Column10699" dataDxfId="5817"/>
    <tableColumn id="10716" xr3:uid="{E0296C4E-43A0-46DA-97C8-8E024395D0EF}" name="Column10700" dataDxfId="5816"/>
    <tableColumn id="10717" xr3:uid="{CF6F89EF-49AE-4C77-90EB-7E916E5ABEDC}" name="Column10701" dataDxfId="5815"/>
    <tableColumn id="10718" xr3:uid="{B9204A48-F4BE-4D1D-AABC-E4C202736074}" name="Column10702" dataDxfId="5814"/>
    <tableColumn id="10719" xr3:uid="{9B218E56-85B1-4D89-8953-D7BEBC229171}" name="Column10703" dataDxfId="5813"/>
    <tableColumn id="10720" xr3:uid="{CF5A9BB2-3092-4349-86E1-A0FBF376F1EE}" name="Column10704" dataDxfId="5812"/>
    <tableColumn id="10721" xr3:uid="{1D18B242-864C-49E6-9D82-23772FBEF4BF}" name="Column10705" dataDxfId="5811"/>
    <tableColumn id="10722" xr3:uid="{E0353532-CF66-4BA6-A07C-845EE8904768}" name="Column10706" dataDxfId="5810"/>
    <tableColumn id="10723" xr3:uid="{5420AAEB-FB1E-440A-A3F3-E02E08FC1527}" name="Column10707" dataDxfId="5809"/>
    <tableColumn id="10724" xr3:uid="{AE5F1FA8-40FF-49F5-8581-F717A0654335}" name="Column10708" dataDxfId="5808"/>
    <tableColumn id="10725" xr3:uid="{83C70B3B-1461-4E61-82B4-92BC385BDE62}" name="Column10709" dataDxfId="5807"/>
    <tableColumn id="10726" xr3:uid="{7B4E3F3B-42C6-4BD6-9260-955FE7775423}" name="Column10710" dataDxfId="5806"/>
    <tableColumn id="10727" xr3:uid="{68434767-A144-4F5C-8374-5AF9B43A68DE}" name="Column10711" dataDxfId="5805"/>
    <tableColumn id="10728" xr3:uid="{44662944-FF84-4D2F-8E83-B5BAA34D7D47}" name="Column10712" dataDxfId="5804"/>
    <tableColumn id="10729" xr3:uid="{34CCAA04-AA04-4424-A997-57B029561618}" name="Column10713" dataDxfId="5803"/>
    <tableColumn id="10730" xr3:uid="{FD3A9157-44A9-43A5-AB13-065844837F5C}" name="Column10714" dataDxfId="5802"/>
    <tableColumn id="10731" xr3:uid="{C3B348D9-7962-4A4B-A9EE-E0B084C3A801}" name="Column10715" dataDxfId="5801"/>
    <tableColumn id="10732" xr3:uid="{EF6C5162-97CF-42F0-B1C4-B92753E7F9EC}" name="Column10716" dataDxfId="5800"/>
    <tableColumn id="10733" xr3:uid="{041F1639-3F6F-4560-9774-ADE6E774B6CC}" name="Column10717" dataDxfId="5799"/>
    <tableColumn id="10734" xr3:uid="{71FDD869-4F22-4F28-BD09-E863E0E3AF25}" name="Column10718" dataDxfId="5798"/>
    <tableColumn id="10735" xr3:uid="{06999CF9-D493-4133-8972-59BB4BB90CFC}" name="Column10719" dataDxfId="5797"/>
    <tableColumn id="10736" xr3:uid="{57806788-F10D-46CE-9C45-C2792E7E6F69}" name="Column10720" dataDxfId="5796"/>
    <tableColumn id="10737" xr3:uid="{F7539BD1-8595-4631-A824-552F8E1FC1ED}" name="Column10721" dataDxfId="5795"/>
    <tableColumn id="10738" xr3:uid="{23995DC6-29AC-4A32-A3C8-8F0A64357C4B}" name="Column10722" dataDxfId="5794"/>
    <tableColumn id="10739" xr3:uid="{5C71D115-5F86-4C5F-91BB-A1564960B732}" name="Column10723" dataDxfId="5793"/>
    <tableColumn id="10740" xr3:uid="{BA416EFC-34F7-4206-B156-3AE40D7A08E3}" name="Column10724" dataDxfId="5792"/>
    <tableColumn id="10741" xr3:uid="{E906F88D-6CD5-4918-A731-0951A49281A4}" name="Column10725" dataDxfId="5791"/>
    <tableColumn id="10742" xr3:uid="{FFF8E7CD-6CF0-4595-BA7C-6D41914D407B}" name="Column10726" dataDxfId="5790"/>
    <tableColumn id="10743" xr3:uid="{4E7BDBD6-2E96-4689-8C2C-9603C79533D1}" name="Column10727" dataDxfId="5789"/>
    <tableColumn id="10744" xr3:uid="{E4439A76-C5C2-43FF-A781-9C17DBF56E55}" name="Column10728" dataDxfId="5788"/>
    <tableColumn id="10745" xr3:uid="{101BA31C-2B0A-4D99-B9EF-F454E10D25FD}" name="Column10729" dataDxfId="5787"/>
    <tableColumn id="10746" xr3:uid="{6F171733-70FE-4771-AFD3-B352DD14CDD5}" name="Column10730" dataDxfId="5786"/>
    <tableColumn id="10747" xr3:uid="{556EA912-7C60-4296-9D92-3CFB46E3C15E}" name="Column10731" dataDxfId="5785"/>
    <tableColumn id="10748" xr3:uid="{B43B7C75-987D-4A75-9E56-DE3480A51163}" name="Column10732" dataDxfId="5784"/>
    <tableColumn id="10749" xr3:uid="{6884A5DB-5B1F-4879-A74E-93E61A61801F}" name="Column10733" dataDxfId="5783"/>
    <tableColumn id="10750" xr3:uid="{75348B07-B1EC-4C58-8AF5-5E5BE50E1FF5}" name="Column10734" dataDxfId="5782"/>
    <tableColumn id="10751" xr3:uid="{8484430C-52EE-435E-9BDE-FC0D6C3541DF}" name="Column10735" dataDxfId="5781"/>
    <tableColumn id="10752" xr3:uid="{CDC9E8F4-0C84-4E8C-9516-11D393153120}" name="Column10736" dataDxfId="5780"/>
    <tableColumn id="10753" xr3:uid="{DDCFB94C-F726-486B-AD08-E6AB48C4EE9F}" name="Column10737" dataDxfId="5779"/>
    <tableColumn id="10754" xr3:uid="{E05BD4CF-0E6E-48D1-89E1-DE43EEE9EEAA}" name="Column10738" dataDxfId="5778"/>
    <tableColumn id="10755" xr3:uid="{190E0BE3-9D03-4EF7-9360-24CACA325D78}" name="Column10739" dataDxfId="5777"/>
    <tableColumn id="10756" xr3:uid="{5BFAF6C6-C395-41F3-9832-E74282858FE7}" name="Column10740" dataDxfId="5776"/>
    <tableColumn id="10757" xr3:uid="{FD31D0FF-325E-4FB3-A1FD-40C1B48274BC}" name="Column10741" dataDxfId="5775"/>
    <tableColumn id="10758" xr3:uid="{614A48CB-F1A2-47A8-8480-5884B00BBD71}" name="Column10742" dataDxfId="5774"/>
    <tableColumn id="10759" xr3:uid="{BBC80517-0E4F-472C-842A-3698589BD6D3}" name="Column10743" dataDxfId="5773"/>
    <tableColumn id="10760" xr3:uid="{345A6B97-60D7-4F25-A112-EB68A21E1553}" name="Column10744" dataDxfId="5772"/>
    <tableColumn id="10761" xr3:uid="{B218512A-8B40-435F-986B-4612940F5F29}" name="Column10745" dataDxfId="5771"/>
    <tableColumn id="10762" xr3:uid="{5710B5DF-BA4B-43AA-93BD-9FCB46E83DFF}" name="Column10746" dataDxfId="5770"/>
    <tableColumn id="10763" xr3:uid="{B9052898-96FB-438A-BC16-E9BDD11A90F8}" name="Column10747" dataDxfId="5769"/>
    <tableColumn id="10764" xr3:uid="{68585219-1392-4321-B27D-6A7CD360A2D4}" name="Column10748" dataDxfId="5768"/>
    <tableColumn id="10765" xr3:uid="{05749551-7E89-4F9C-AA27-62BD7F2B6BC6}" name="Column10749" dataDxfId="5767"/>
    <tableColumn id="10766" xr3:uid="{E0A94FC0-9D8B-42FE-8702-F733F1C7B8F9}" name="Column10750" dataDxfId="5766"/>
    <tableColumn id="10767" xr3:uid="{63378F6D-D144-4A92-B6CB-C9360EF4438E}" name="Column10751" dataDxfId="5765"/>
    <tableColumn id="10768" xr3:uid="{447E194A-7B87-4F11-B00B-840C735BE893}" name="Column10752" dataDxfId="5764"/>
    <tableColumn id="10769" xr3:uid="{8A42A40A-5766-4C87-9DD6-326BE9A03681}" name="Column10753" dataDxfId="5763"/>
    <tableColumn id="10770" xr3:uid="{BD6F56E2-C9A0-4410-8AB9-83E6C279E4D0}" name="Column10754" dataDxfId="5762"/>
    <tableColumn id="10771" xr3:uid="{7C4511EC-8500-4D8D-9EE7-87CD014AB369}" name="Column10755" dataDxfId="5761"/>
    <tableColumn id="10772" xr3:uid="{AB81ABE0-9848-44DD-B230-D00367327EB4}" name="Column10756" dataDxfId="5760"/>
    <tableColumn id="10773" xr3:uid="{200CC4D7-93F9-4BAF-8275-8666D34CAB41}" name="Column10757" dataDxfId="5759"/>
    <tableColumn id="10774" xr3:uid="{8656FB2C-1AE2-4CC5-9D7B-8B83DBC2B8BF}" name="Column10758" dataDxfId="5758"/>
    <tableColumn id="10775" xr3:uid="{00AE544D-F1F0-4F18-B41A-CB8868A8F851}" name="Column10759" dataDxfId="5757"/>
    <tableColumn id="10776" xr3:uid="{B6489737-132F-49B3-8AED-A8964E74C8C8}" name="Column10760" dataDxfId="5756"/>
    <tableColumn id="10777" xr3:uid="{06270D95-CFE1-400F-BB8F-2534796F1293}" name="Column10761" dataDxfId="5755"/>
    <tableColumn id="10778" xr3:uid="{E1448AAB-DEBE-47E1-B0EB-322C07758030}" name="Column10762" dataDxfId="5754"/>
    <tableColumn id="10779" xr3:uid="{F0A6A52F-DD0A-4769-9CA5-B86837977A47}" name="Column10763" dataDxfId="5753"/>
    <tableColumn id="10780" xr3:uid="{FFB1CC60-BFAA-4C7B-A5E7-6C7846973005}" name="Column10764" dataDxfId="5752"/>
    <tableColumn id="10781" xr3:uid="{7E6F7896-5C23-425A-88DC-8FA8BA50319D}" name="Column10765" dataDxfId="5751"/>
    <tableColumn id="10782" xr3:uid="{E90F8B40-C4F8-447F-8531-C2ECFCA451FF}" name="Column10766" dataDxfId="5750"/>
    <tableColumn id="10783" xr3:uid="{A7CB2838-94E0-485C-8A82-6F44A59EC0D1}" name="Column10767" dataDxfId="5749"/>
    <tableColumn id="10784" xr3:uid="{603566C4-BC18-4AE1-BCAC-6C196AA010C7}" name="Column10768" dataDxfId="5748"/>
    <tableColumn id="10785" xr3:uid="{94561070-2B22-48A4-B7CF-FDE7696D2597}" name="Column10769" dataDxfId="5747"/>
    <tableColumn id="10786" xr3:uid="{11BCB9DB-E099-43EC-8F43-00C94E61AC27}" name="Column10770" dataDxfId="5746"/>
    <tableColumn id="10787" xr3:uid="{9AAFCFA7-5C47-46B1-BE90-3175A7DD36D5}" name="Column10771" dataDxfId="5745"/>
    <tableColumn id="10788" xr3:uid="{4271CD7B-96A6-4B7A-B244-29DB0BEA6A19}" name="Column10772" dataDxfId="5744"/>
    <tableColumn id="10789" xr3:uid="{84500845-8ED7-46CF-AFEF-053B9913C08A}" name="Column10773" dataDxfId="5743"/>
    <tableColumn id="10790" xr3:uid="{68DF181B-9A02-4B6A-BEF7-A529B46105F3}" name="Column10774" dataDxfId="5742"/>
    <tableColumn id="10791" xr3:uid="{C4A9246F-4585-40AB-80FA-291E390C59C1}" name="Column10775" dataDxfId="5741"/>
    <tableColumn id="10792" xr3:uid="{57517BC5-5E43-4087-9DA6-629044B3A0EC}" name="Column10776" dataDxfId="5740"/>
    <tableColumn id="10793" xr3:uid="{38D2BB85-1242-4A50-B5AB-BA345A69BB30}" name="Column10777" dataDxfId="5739"/>
    <tableColumn id="10794" xr3:uid="{27D11910-8325-4C84-A048-91C0DF8CCB09}" name="Column10778" dataDxfId="5738"/>
    <tableColumn id="10795" xr3:uid="{51D86810-5E27-4E96-AE8B-AE21ECB1F5FD}" name="Column10779" dataDxfId="5737"/>
    <tableColumn id="10796" xr3:uid="{D687830A-6E37-438E-BE45-021074966961}" name="Column10780" dataDxfId="5736"/>
    <tableColumn id="10797" xr3:uid="{6D4F84B4-0A45-4F64-A392-F5594D3B9A43}" name="Column10781" dataDxfId="5735"/>
    <tableColumn id="10798" xr3:uid="{DAC71F24-1516-4291-862E-733231866FBB}" name="Column10782" dataDxfId="5734"/>
    <tableColumn id="10799" xr3:uid="{895E1ECE-5D02-4B09-8D05-28B5BD900903}" name="Column10783" dataDxfId="5733"/>
    <tableColumn id="10800" xr3:uid="{4961CA46-FCE1-4A58-8CE6-BE5799278CB8}" name="Column10784" dataDxfId="5732"/>
    <tableColumn id="10801" xr3:uid="{9B02D8C5-22FF-438A-AB78-A5092BEE131B}" name="Column10785" dataDxfId="5731"/>
    <tableColumn id="10802" xr3:uid="{7E1B50A7-EEE2-4598-BA7E-E47CA9B7D0DA}" name="Column10786" dataDxfId="5730"/>
    <tableColumn id="10803" xr3:uid="{7C69DAA6-98E3-4A4A-B929-6A0CF3F21670}" name="Column10787" dataDxfId="5729"/>
    <tableColumn id="10804" xr3:uid="{8285B5BF-689D-45D2-AEB7-813A7DAF64FE}" name="Column10788" dataDxfId="5728"/>
    <tableColumn id="10805" xr3:uid="{0FC5104E-BB93-48C5-931E-AA340274CEB1}" name="Column10789" dataDxfId="5727"/>
    <tableColumn id="10806" xr3:uid="{A8BB45C6-92EA-43ED-8274-915479BD039A}" name="Column10790" dataDxfId="5726"/>
    <tableColumn id="10807" xr3:uid="{C299A3F5-6F14-47F2-A47A-B413393875D4}" name="Column10791" dataDxfId="5725"/>
    <tableColumn id="10808" xr3:uid="{926CE8E0-92D0-42D9-9BFB-F31F4F8ABF95}" name="Column10792" dataDxfId="5724"/>
    <tableColumn id="10809" xr3:uid="{586676DD-5A18-45D0-BFE2-0EC735F828DE}" name="Column10793" dataDxfId="5723"/>
    <tableColumn id="10810" xr3:uid="{0039C61A-26A9-47D3-9CB6-2D24C2D167AD}" name="Column10794" dataDxfId="5722"/>
    <tableColumn id="10811" xr3:uid="{CD1A0081-685C-4EC8-ADEF-32252B718E4E}" name="Column10795" dataDxfId="5721"/>
    <tableColumn id="10812" xr3:uid="{3796F116-C158-4C2E-9CEB-9BF290919373}" name="Column10796" dataDxfId="5720"/>
    <tableColumn id="10813" xr3:uid="{C6D1E8D0-B1CD-4DBD-9BE0-6DBFDC9FC644}" name="Column10797" dataDxfId="5719"/>
    <tableColumn id="10814" xr3:uid="{31E2023F-5290-43BA-9BA0-F2A3B52A170B}" name="Column10798" dataDxfId="5718"/>
    <tableColumn id="10815" xr3:uid="{50812D04-FCEE-4A81-9982-E4198EE537E3}" name="Column10799" dataDxfId="5717"/>
    <tableColumn id="10816" xr3:uid="{68CC4A14-3ABC-43CD-9CB8-3CE4ECEC1DE5}" name="Column10800" dataDxfId="5716"/>
    <tableColumn id="10817" xr3:uid="{9B14F38F-D623-4E32-8DC7-23B1F8B924A3}" name="Column10801" dataDxfId="5715"/>
    <tableColumn id="10818" xr3:uid="{5F3F0C86-C79B-44A8-867B-070A33E411A9}" name="Column10802" dataDxfId="5714"/>
    <tableColumn id="10819" xr3:uid="{9CFFDB74-AF96-425B-BDBE-B9E4354B9CF5}" name="Column10803" dataDxfId="5713"/>
    <tableColumn id="10820" xr3:uid="{31B53413-BB05-4253-9C18-332A77CF6258}" name="Column10804" dataDxfId="5712"/>
    <tableColumn id="10821" xr3:uid="{32228B3E-2B66-4129-88CA-F9EB2DA0D7A5}" name="Column10805" dataDxfId="5711"/>
    <tableColumn id="10822" xr3:uid="{E41D9F4E-9AE4-44AA-8DCD-7A57AABCA779}" name="Column10806" dataDxfId="5710"/>
    <tableColumn id="10823" xr3:uid="{A2F7F9C3-F0B2-4D43-A0F0-D2101D03FD88}" name="Column10807" dataDxfId="5709"/>
    <tableColumn id="10824" xr3:uid="{CE71B8EB-ED06-4CB1-AF7D-748513FA9289}" name="Column10808" dataDxfId="5708"/>
    <tableColumn id="10825" xr3:uid="{7E96832D-5604-4F34-8F31-0BAC6AD0CFEF}" name="Column10809" dataDxfId="5707"/>
    <tableColumn id="10826" xr3:uid="{5EDDD536-7AEF-47AF-92B9-6368EA7F0B43}" name="Column10810" dataDxfId="5706"/>
    <tableColumn id="10827" xr3:uid="{5C1972D4-59AF-4DB7-90F7-35447F0C7A4E}" name="Column10811" dataDxfId="5705"/>
    <tableColumn id="10828" xr3:uid="{998229A8-7F6A-49C4-A4E0-13CE92E59238}" name="Column10812" dataDxfId="5704"/>
    <tableColumn id="10829" xr3:uid="{AE24003F-4152-4D62-81E5-B030718F780F}" name="Column10813" dataDxfId="5703"/>
    <tableColumn id="10830" xr3:uid="{0356E00C-92B4-4A4C-A552-5850F911CFA5}" name="Column10814" dataDxfId="5702"/>
    <tableColumn id="10831" xr3:uid="{2E7EBD1A-5B36-4214-9206-9C9C5D87FB6C}" name="Column10815" dataDxfId="5701"/>
    <tableColumn id="10832" xr3:uid="{0F2B3837-BB23-4460-B61B-DCA31B6FB3A8}" name="Column10816" dataDxfId="5700"/>
    <tableColumn id="10833" xr3:uid="{717F0260-B61C-455F-8DB3-1A8F2E84BEA7}" name="Column10817" dataDxfId="5699"/>
    <tableColumn id="10834" xr3:uid="{1D192098-D35E-492C-84C1-B65F7105A627}" name="Column10818" dataDxfId="5698"/>
    <tableColumn id="10835" xr3:uid="{B3CCBB55-3BDE-4EF6-9DD7-0C5F83584117}" name="Column10819" dataDxfId="5697"/>
    <tableColumn id="10836" xr3:uid="{1D5BD05E-9C6E-408D-B5A6-F735F8251DE1}" name="Column10820" dataDxfId="5696"/>
    <tableColumn id="10837" xr3:uid="{44416A36-3183-4184-906F-28D501DDEE9B}" name="Column10821" dataDxfId="5695"/>
    <tableColumn id="10838" xr3:uid="{41A79ED9-0646-4C76-84E0-100BC4AD94F1}" name="Column10822" dataDxfId="5694"/>
    <tableColumn id="10839" xr3:uid="{2A84A877-83AE-40C9-B5C7-00B37F22AAD0}" name="Column10823" dataDxfId="5693"/>
    <tableColumn id="10840" xr3:uid="{ED3C10A6-83CF-44B7-8872-51611B7FCAED}" name="Column10824" dataDxfId="5692"/>
    <tableColumn id="10841" xr3:uid="{3B917BE0-9E4F-4D09-A95A-B89EC8694A1F}" name="Column10825" dataDxfId="5691"/>
    <tableColumn id="10842" xr3:uid="{4614D2E3-BC08-4BCF-9E86-FEF06E8A7AE9}" name="Column10826" dataDxfId="5690"/>
    <tableColumn id="10843" xr3:uid="{429D597D-3864-46A4-94EE-CEE09E686255}" name="Column10827" dataDxfId="5689"/>
    <tableColumn id="10844" xr3:uid="{B650E081-C833-457E-AFAB-6CE6D47DAC27}" name="Column10828" dataDxfId="5688"/>
    <tableColumn id="10845" xr3:uid="{6387A676-9309-4FE1-8FE0-C74492856BD5}" name="Column10829" dataDxfId="5687"/>
    <tableColumn id="10846" xr3:uid="{64CF67EB-40AB-462C-9067-3AAFA3B66B89}" name="Column10830" dataDxfId="5686"/>
    <tableColumn id="10847" xr3:uid="{8933C64B-1364-4E3F-85C0-7CD74A32D295}" name="Column10831" dataDxfId="5685"/>
    <tableColumn id="10848" xr3:uid="{F63F65EF-9A12-40BC-B6E4-69BAA076878E}" name="Column10832" dataDxfId="5684"/>
    <tableColumn id="10849" xr3:uid="{42841C08-DCEE-46D9-AB48-E4A872BDC9A5}" name="Column10833" dataDxfId="5683"/>
    <tableColumn id="10850" xr3:uid="{B535F8DF-DB07-4C46-BA4E-CE7C038C1F20}" name="Column10834" dataDxfId="5682"/>
    <tableColumn id="10851" xr3:uid="{BB4AC7C8-89BD-4A07-976C-5B465C5389ED}" name="Column10835" dataDxfId="5681"/>
    <tableColumn id="10852" xr3:uid="{A7889067-B802-4616-A45E-3B8B37B3128A}" name="Column10836" dataDxfId="5680"/>
    <tableColumn id="10853" xr3:uid="{2305F482-1B21-45B9-9D05-5F67F0643E6B}" name="Column10837" dataDxfId="5679"/>
    <tableColumn id="10854" xr3:uid="{0523434E-A6B8-4BE2-A457-07221901072C}" name="Column10838" dataDxfId="5678"/>
    <tableColumn id="10855" xr3:uid="{C7E5B699-CC8C-45A5-AA76-9430F5CBCBA3}" name="Column10839" dataDxfId="5677"/>
    <tableColumn id="10856" xr3:uid="{1D28D36A-6F0A-4545-B927-9E4079DB3B49}" name="Column10840" dataDxfId="5676"/>
    <tableColumn id="10857" xr3:uid="{0CC8C730-6E9B-424F-8A85-49B1C9D7077C}" name="Column10841" dataDxfId="5675"/>
    <tableColumn id="10858" xr3:uid="{1C86CA8E-F430-4194-B53C-47CCC1747A26}" name="Column10842" dataDxfId="5674"/>
    <tableColumn id="10859" xr3:uid="{DC9D6F4A-9415-4781-A949-4DC44159DC1A}" name="Column10843" dataDxfId="5673"/>
    <tableColumn id="10860" xr3:uid="{E3BAB10B-7AB8-4376-BFF5-CEF5434D2BC8}" name="Column10844" dataDxfId="5672"/>
    <tableColumn id="10861" xr3:uid="{60DFC69B-869C-4432-89F5-D64A6902588D}" name="Column10845" dataDxfId="5671"/>
    <tableColumn id="10862" xr3:uid="{9FDAD1F8-29A6-42CD-9988-2849D2D78E72}" name="Column10846" dataDxfId="5670"/>
    <tableColumn id="10863" xr3:uid="{2C6F5F39-A8CA-47B0-8192-A3471EA366E4}" name="Column10847" dataDxfId="5669"/>
    <tableColumn id="10864" xr3:uid="{539A88FE-E04F-4744-A8A5-FC981A23E29C}" name="Column10848" dataDxfId="5668"/>
    <tableColumn id="10865" xr3:uid="{8EB0DCCA-92EE-4261-B391-9A29E9AD7450}" name="Column10849" dataDxfId="5667"/>
    <tableColumn id="10866" xr3:uid="{84A28CAD-9603-4CB0-AFD7-C8ECB5458577}" name="Column10850" dataDxfId="5666"/>
    <tableColumn id="10867" xr3:uid="{9CB23FE5-FFD4-4AE6-A771-579CEB1801A5}" name="Column10851" dataDxfId="5665"/>
    <tableColumn id="10868" xr3:uid="{2BE18249-7E88-4A94-B4FC-7FA6A65C038B}" name="Column10852" dataDxfId="5664"/>
    <tableColumn id="10869" xr3:uid="{394FE8F8-B56C-4001-AA19-B0216ECB3057}" name="Column10853" dataDxfId="5663"/>
    <tableColumn id="10870" xr3:uid="{328CBC15-48E0-4A07-BE49-E9DC7CF2C96B}" name="Column10854" dataDxfId="5662"/>
    <tableColumn id="10871" xr3:uid="{738E965C-A95B-4AE9-B8FF-518694A2411B}" name="Column10855" dataDxfId="5661"/>
    <tableColumn id="10872" xr3:uid="{F736F59D-818C-4A11-B723-1411E4D035E7}" name="Column10856" dataDxfId="5660"/>
    <tableColumn id="10873" xr3:uid="{9893BB9C-9129-4488-8D6F-640D8FE3A2A7}" name="Column10857" dataDxfId="5659"/>
    <tableColumn id="10874" xr3:uid="{A5ADF3CA-75D5-4F60-A63E-6659DB616587}" name="Column10858" dataDxfId="5658"/>
    <tableColumn id="10875" xr3:uid="{84334580-7080-4038-AF0E-C64733DDC86B}" name="Column10859" dataDxfId="5657"/>
    <tableColumn id="10876" xr3:uid="{594DA84F-94B5-4336-A192-CBC784CA0B0B}" name="Column10860" dataDxfId="5656"/>
    <tableColumn id="10877" xr3:uid="{D8280D78-30AC-482B-9772-056EBED7F84A}" name="Column10861" dataDxfId="5655"/>
    <tableColumn id="10878" xr3:uid="{EDD769AB-7A8C-4431-8E4D-E229997E6FAA}" name="Column10862" dataDxfId="5654"/>
    <tableColumn id="10879" xr3:uid="{D8672BB6-7F82-431E-82A9-776C3D34EC26}" name="Column10863" dataDxfId="5653"/>
    <tableColumn id="10880" xr3:uid="{07B00C7B-333F-4CDD-8B60-EB14B75B03D3}" name="Column10864" dataDxfId="5652"/>
    <tableColumn id="10881" xr3:uid="{9885BE48-CBD9-44E8-863B-BDFCCEF1B2D1}" name="Column10865" dataDxfId="5651"/>
    <tableColumn id="10882" xr3:uid="{E2525529-4E3E-4433-9FB6-1185B8D7F317}" name="Column10866" dataDxfId="5650"/>
    <tableColumn id="10883" xr3:uid="{00537981-47C2-4471-8C73-CB1F2333C819}" name="Column10867" dataDxfId="5649"/>
    <tableColumn id="10884" xr3:uid="{B785C999-DAEC-49F6-BD2C-D5A24AB53FB0}" name="Column10868" dataDxfId="5648"/>
    <tableColumn id="10885" xr3:uid="{4BA4B021-DAC4-4560-BD7F-F0E506B3D6F6}" name="Column10869" dataDxfId="5647"/>
    <tableColumn id="10886" xr3:uid="{D8798E07-34E1-4444-97AC-D05C15FF8817}" name="Column10870" dataDxfId="5646"/>
    <tableColumn id="10887" xr3:uid="{C6AF5E80-AEDE-4AB4-B83F-21213DC2B331}" name="Column10871" dataDxfId="5645"/>
    <tableColumn id="10888" xr3:uid="{00E07FAE-7AFF-49DC-8D22-34D124BEFAF8}" name="Column10872" dataDxfId="5644"/>
    <tableColumn id="10889" xr3:uid="{3E2A25EB-6E30-4113-8587-20BF8E41FF0C}" name="Column10873" dataDxfId="5643"/>
    <tableColumn id="10890" xr3:uid="{7B575D40-173C-40B5-B0E6-9C46A29A6E81}" name="Column10874" dataDxfId="5642"/>
    <tableColumn id="10891" xr3:uid="{F64A7FAE-CBB4-42E8-8EC7-B255FACCEC35}" name="Column10875" dataDxfId="5641"/>
    <tableColumn id="10892" xr3:uid="{AB844EBC-A04C-44E5-8D57-23BD247B6734}" name="Column10876" dataDxfId="5640"/>
    <tableColumn id="10893" xr3:uid="{8893E8AE-C8A8-4388-9C09-F4806B7CC695}" name="Column10877" dataDxfId="5639"/>
    <tableColumn id="10894" xr3:uid="{F6CE9CDB-85EE-4EF7-91C7-DFE22518F2F4}" name="Column10878" dataDxfId="5638"/>
    <tableColumn id="10895" xr3:uid="{1B0A0115-A303-46F0-A6AF-DFAE6B67AACD}" name="Column10879" dataDxfId="5637"/>
    <tableColumn id="10896" xr3:uid="{0725E744-776E-49C8-8AD6-5FA75D0B51AD}" name="Column10880" dataDxfId="5636"/>
    <tableColumn id="10897" xr3:uid="{28EC6F1D-186D-445F-AD23-1E3A057730AF}" name="Column10881" dataDxfId="5635"/>
    <tableColumn id="10898" xr3:uid="{24B79D3B-303A-45F7-8B69-07604564672B}" name="Column10882" dataDxfId="5634"/>
    <tableColumn id="10899" xr3:uid="{F50639A7-C8CA-42D7-BB42-42A93566930A}" name="Column10883" dataDxfId="5633"/>
    <tableColumn id="10900" xr3:uid="{F7F286B7-213C-46D5-B3E9-A4D280A1BF9B}" name="Column10884" dataDxfId="5632"/>
    <tableColumn id="10901" xr3:uid="{3517C846-72BC-4BB5-9B5F-92BE319B3F34}" name="Column10885" dataDxfId="5631"/>
    <tableColumn id="10902" xr3:uid="{A1C1AA05-6012-4D42-8A82-3F87A23F3909}" name="Column10886" dataDxfId="5630"/>
    <tableColumn id="10903" xr3:uid="{2A091698-8E99-4A71-96AF-2A591D4A4A49}" name="Column10887" dataDxfId="5629"/>
    <tableColumn id="10904" xr3:uid="{39F14B2B-EF1A-4AC9-A33F-CED1DFC44A80}" name="Column10888" dataDxfId="5628"/>
    <tableColumn id="10905" xr3:uid="{6377FBF4-4121-47D3-AB6E-8B98C752EE42}" name="Column10889" dataDxfId="5627"/>
    <tableColumn id="10906" xr3:uid="{99C71A9F-16FE-4302-8093-609B06879ED8}" name="Column10890" dataDxfId="5626"/>
    <tableColumn id="10907" xr3:uid="{D9169DA8-D972-43DC-9289-AF7B379D0575}" name="Column10891" dataDxfId="5625"/>
    <tableColumn id="10908" xr3:uid="{63982FB2-0AAE-4267-85D0-FBA3BB568CBB}" name="Column10892" dataDxfId="5624"/>
    <tableColumn id="10909" xr3:uid="{91A411E6-FCFC-4AC3-A115-E2C98EEC2FF9}" name="Column10893" dataDxfId="5623"/>
    <tableColumn id="10910" xr3:uid="{B42F2E5B-231E-4D89-90C4-FE36B43111F9}" name="Column10894" dataDxfId="5622"/>
    <tableColumn id="10911" xr3:uid="{77FCC7B5-B535-46B9-B605-0EFC97DE8D53}" name="Column10895" dataDxfId="5621"/>
    <tableColumn id="10912" xr3:uid="{104BEC51-C2A5-4709-8CCF-764D6142BC47}" name="Column10896" dataDxfId="5620"/>
    <tableColumn id="10913" xr3:uid="{C03E8CE7-54E1-48C3-9258-0D20602596EB}" name="Column10897" dataDxfId="5619"/>
    <tableColumn id="10914" xr3:uid="{0B7490A4-B1E2-4B04-A35A-A545A10645E2}" name="Column10898" dataDxfId="5618"/>
    <tableColumn id="10915" xr3:uid="{02D5A5A5-CE69-4B43-8A72-2DB8D4F66008}" name="Column10899" dataDxfId="5617"/>
    <tableColumn id="10916" xr3:uid="{41E16B5D-51A0-4A80-8897-289A643C40E4}" name="Column10900" dataDxfId="5616"/>
    <tableColumn id="10917" xr3:uid="{CCDFE717-56BE-4BA1-B768-0380B6C5772A}" name="Column10901" dataDxfId="5615"/>
    <tableColumn id="10918" xr3:uid="{DCC1A1DE-37EE-4874-B43B-3C148C6F1A29}" name="Column10902" dataDxfId="5614"/>
    <tableColumn id="10919" xr3:uid="{220B75B8-EEF7-4831-BB56-B341B73917A5}" name="Column10903" dataDxfId="5613"/>
    <tableColumn id="10920" xr3:uid="{E5C0207C-D63E-4DF7-AFC4-208F72387237}" name="Column10904" dataDxfId="5612"/>
    <tableColumn id="10921" xr3:uid="{73ECEEA5-666B-4439-8110-EF76DB6F0787}" name="Column10905" dataDxfId="5611"/>
    <tableColumn id="10922" xr3:uid="{BCDD2634-9C3A-43C5-9B66-BB93444B6A64}" name="Column10906" dataDxfId="5610"/>
    <tableColumn id="10923" xr3:uid="{A014EF7E-1E2C-4049-8FD2-4AA345EFA26E}" name="Column10907" dataDxfId="5609"/>
    <tableColumn id="10924" xr3:uid="{8E83E308-083A-4C98-817D-409CE33E346E}" name="Column10908" dataDxfId="5608"/>
    <tableColumn id="10925" xr3:uid="{189B613C-E3E3-4214-9015-DFEDDCEFEEF2}" name="Column10909" dataDxfId="5607"/>
    <tableColumn id="10926" xr3:uid="{0EFF0604-AE1A-4EF1-B08E-0ABC4D511763}" name="Column10910" dataDxfId="5606"/>
    <tableColumn id="10927" xr3:uid="{C45990F9-331C-4276-85BD-45613AA0D782}" name="Column10911" dataDxfId="5605"/>
    <tableColumn id="10928" xr3:uid="{12EE62E7-7433-411F-A177-18C2D444AA56}" name="Column10912" dataDxfId="5604"/>
    <tableColumn id="10929" xr3:uid="{1D641BB5-1BBD-4434-9002-BC3AB894CCC8}" name="Column10913" dataDxfId="5603"/>
    <tableColumn id="10930" xr3:uid="{5A813E52-F68F-4EF4-B0B8-C41CCA046715}" name="Column10914" dataDxfId="5602"/>
    <tableColumn id="10931" xr3:uid="{F7F45CD9-C1D6-4BDE-8BF4-BEA1F0634F63}" name="Column10915" dataDxfId="5601"/>
    <tableColumn id="10932" xr3:uid="{6C1774F8-5F77-4BEB-8693-1F1EEAB08923}" name="Column10916" dataDxfId="5600"/>
    <tableColumn id="10933" xr3:uid="{4B21068C-AAF3-4648-9A68-9899089C6C4F}" name="Column10917" dataDxfId="5599"/>
    <tableColumn id="10934" xr3:uid="{4641FEBE-C6A5-4CE8-B85A-3CBC866F9DF1}" name="Column10918" dataDxfId="5598"/>
    <tableColumn id="10935" xr3:uid="{A1FB6490-AF3E-4540-89A7-F491C9A817C3}" name="Column10919" dataDxfId="5597"/>
    <tableColumn id="10936" xr3:uid="{A5FD5A98-3C64-479B-A08A-2E086810C7BC}" name="Column10920" dataDxfId="5596"/>
    <tableColumn id="10937" xr3:uid="{68AAD486-819E-4164-8834-3F23A17CD437}" name="Column10921" dataDxfId="5595"/>
    <tableColumn id="10938" xr3:uid="{55BCE34A-ACAF-4078-9C11-27E274A76B42}" name="Column10922" dataDxfId="5594"/>
    <tableColumn id="10939" xr3:uid="{8A0585C3-B13B-445C-A0D1-9BB7813C239E}" name="Column10923" dataDxfId="5593"/>
    <tableColumn id="10940" xr3:uid="{EF6C6804-6B72-4D3B-AFFA-847A395D83CE}" name="Column10924" dataDxfId="5592"/>
    <tableColumn id="10941" xr3:uid="{FAFE8F77-5C63-485E-91AC-64F57286AC24}" name="Column10925" dataDxfId="5591"/>
    <tableColumn id="10942" xr3:uid="{D9DED948-658B-414E-816C-17475BD72E22}" name="Column10926" dataDxfId="5590"/>
    <tableColumn id="10943" xr3:uid="{0C2A60CD-9BBF-452A-8551-DD40E023D1DC}" name="Column10927" dataDxfId="5589"/>
    <tableColumn id="10944" xr3:uid="{D68D73B4-376A-4C1B-9922-5EA8E83D0817}" name="Column10928" dataDxfId="5588"/>
    <tableColumn id="10945" xr3:uid="{0A7E8D33-A459-4C5F-9FBB-415FF1D058A3}" name="Column10929" dataDxfId="5587"/>
    <tableColumn id="10946" xr3:uid="{6C19EFE9-AB0A-4635-8B4B-C4951F69A5D4}" name="Column10930" dataDxfId="5586"/>
    <tableColumn id="10947" xr3:uid="{D9AF820C-EE3C-40AF-9369-D17581AF02DF}" name="Column10931" dataDxfId="5585"/>
    <tableColumn id="10948" xr3:uid="{1D7365CD-3BA0-41B4-8694-7334458EEEF8}" name="Column10932" dataDxfId="5584"/>
    <tableColumn id="10949" xr3:uid="{19C509D7-9D9B-414E-B65A-5D202A15009F}" name="Column10933" dataDxfId="5583"/>
    <tableColumn id="10950" xr3:uid="{D3D0C73B-5C02-4885-BB1F-BC46002440ED}" name="Column10934" dataDxfId="5582"/>
    <tableColumn id="10951" xr3:uid="{4E79443E-1CA6-4259-8226-0309E2FB871C}" name="Column10935" dataDxfId="5581"/>
    <tableColumn id="10952" xr3:uid="{901FB163-DB66-4569-854A-5A88A3830D6B}" name="Column10936" dataDxfId="5580"/>
    <tableColumn id="10953" xr3:uid="{8E70599D-9783-4C2A-84EF-D0C8EE971195}" name="Column10937" dataDxfId="5579"/>
    <tableColumn id="10954" xr3:uid="{7DAC805C-629A-4CBB-AC7F-85B25D1E1AA7}" name="Column10938" dataDxfId="5578"/>
    <tableColumn id="10955" xr3:uid="{77757FB0-7E6C-4568-AB36-2122D275F500}" name="Column10939" dataDxfId="5577"/>
    <tableColumn id="10956" xr3:uid="{2F87782F-EF05-48A4-A1B2-8ACCA4D30BBD}" name="Column10940" dataDxfId="5576"/>
    <tableColumn id="10957" xr3:uid="{2B73B924-4C96-4313-827E-B4EB5A52A937}" name="Column10941" dataDxfId="5575"/>
    <tableColumn id="10958" xr3:uid="{7A4EEED2-0372-4004-9712-32B621BD4D2B}" name="Column10942" dataDxfId="5574"/>
    <tableColumn id="10959" xr3:uid="{DA9F1656-3FC0-4511-BE80-8D1E8A2B16CD}" name="Column10943" dataDxfId="5573"/>
    <tableColumn id="10960" xr3:uid="{8A7FEC53-9970-40D4-9187-9EDE9173FFAB}" name="Column10944" dataDxfId="5572"/>
    <tableColumn id="10961" xr3:uid="{FB6AFC09-D704-4FAA-94E0-4B5D7BE955AD}" name="Column10945" dataDxfId="5571"/>
    <tableColumn id="10962" xr3:uid="{A1D37FDB-5E9F-40E0-914E-938B76C9CFDC}" name="Column10946" dataDxfId="5570"/>
    <tableColumn id="10963" xr3:uid="{7758A7B0-AC0A-440F-83CF-C31E25B47292}" name="Column10947" dataDxfId="5569"/>
    <tableColumn id="10964" xr3:uid="{071E78DC-AAAA-47C4-84C1-E2BA53B913E7}" name="Column10948" dataDxfId="5568"/>
    <tableColumn id="10965" xr3:uid="{3192FBC5-8588-473E-BF83-B99B1670F64E}" name="Column10949" dataDxfId="5567"/>
    <tableColumn id="10966" xr3:uid="{E5ADDB0F-1041-4F78-80E1-5A922F628D4A}" name="Column10950" dataDxfId="5566"/>
    <tableColumn id="10967" xr3:uid="{4A586CE2-1B6D-45F2-ACE7-C56D4B27343F}" name="Column10951" dataDxfId="5565"/>
    <tableColumn id="10968" xr3:uid="{B9E96995-98ED-474E-B147-77AE16A126C8}" name="Column10952" dataDxfId="5564"/>
    <tableColumn id="10969" xr3:uid="{8BDB45ED-FE98-4143-9732-0E74F9C564F1}" name="Column10953" dataDxfId="5563"/>
    <tableColumn id="10970" xr3:uid="{AE41DD26-7EEA-4DA8-803B-0794E59ACD37}" name="Column10954" dataDxfId="5562"/>
    <tableColumn id="10971" xr3:uid="{60C0069D-A9B5-41CC-8DE0-941BFBC3EE76}" name="Column10955" dataDxfId="5561"/>
    <tableColumn id="10972" xr3:uid="{BDE9B33B-698E-4714-BC7E-3271C2B607A9}" name="Column10956" dataDxfId="5560"/>
    <tableColumn id="10973" xr3:uid="{4FCD23F6-6480-48BC-9D33-85121B4809E8}" name="Column10957" dataDxfId="5559"/>
    <tableColumn id="10974" xr3:uid="{C7362D07-9DFC-493C-B20D-17A71453BF6D}" name="Column10958" dataDxfId="5558"/>
    <tableColumn id="10975" xr3:uid="{3CA08DD5-61CE-4D74-9AA6-4F02D71D20D3}" name="Column10959" dataDxfId="5557"/>
    <tableColumn id="10976" xr3:uid="{0B054258-E9F7-4F87-B587-F570DC02F055}" name="Column10960" dataDxfId="5556"/>
    <tableColumn id="10977" xr3:uid="{67F34610-19BF-44B5-9818-122FAB15259F}" name="Column10961" dataDxfId="5555"/>
    <tableColumn id="10978" xr3:uid="{37F29C44-C678-4C53-8EAC-147E6CEFACA7}" name="Column10962" dataDxfId="5554"/>
    <tableColumn id="10979" xr3:uid="{E9BCFA25-2706-43AE-B09D-A15309379177}" name="Column10963" dataDxfId="5553"/>
    <tableColumn id="10980" xr3:uid="{03D0682C-79D7-4E2D-BCE6-3B2E209C6908}" name="Column10964" dataDxfId="5552"/>
    <tableColumn id="10981" xr3:uid="{8EA1E895-0EDE-4E5E-884B-AD604B9D4C36}" name="Column10965" dataDxfId="5551"/>
    <tableColumn id="10982" xr3:uid="{2F89BA01-6F0F-4920-934B-E73267BF7E7C}" name="Column10966" dataDxfId="5550"/>
    <tableColumn id="10983" xr3:uid="{806BE0B5-B76A-4C97-93F1-B6A98C9BEF8F}" name="Column10967" dataDxfId="5549"/>
    <tableColumn id="10984" xr3:uid="{BFC93D48-7CB9-4F15-9930-8A9BE682AC5E}" name="Column10968" dataDxfId="5548"/>
    <tableColumn id="10985" xr3:uid="{20F4A8CF-E3F7-4911-B1C7-1AD28CA60455}" name="Column10969" dataDxfId="5547"/>
    <tableColumn id="10986" xr3:uid="{51164804-A81D-4257-9478-D19F4978B729}" name="Column10970" dataDxfId="5546"/>
    <tableColumn id="10987" xr3:uid="{29899696-D4CB-40DF-909C-751E8B5148E6}" name="Column10971" dataDxfId="5545"/>
    <tableColumn id="10988" xr3:uid="{299AABA3-AE03-4B66-BFC8-FD927D0512B6}" name="Column10972" dataDxfId="5544"/>
    <tableColumn id="10989" xr3:uid="{8AC2F82E-9F6E-4567-A56C-8055C715C281}" name="Column10973" dataDxfId="5543"/>
    <tableColumn id="10990" xr3:uid="{588C0B65-27F8-4262-8127-85CB839BE5A3}" name="Column10974" dataDxfId="5542"/>
    <tableColumn id="10991" xr3:uid="{0E46B7AB-4E82-4855-9479-BD69A3D7A093}" name="Column10975" dataDxfId="5541"/>
    <tableColumn id="10992" xr3:uid="{88BF5AB8-49BD-47AE-82B1-8FD864BEDEE0}" name="Column10976" dataDxfId="5540"/>
    <tableColumn id="10993" xr3:uid="{5EE5C153-99B4-424F-9827-1DCAC7DEC8BD}" name="Column10977" dataDxfId="5539"/>
    <tableColumn id="10994" xr3:uid="{7512078A-A63B-4024-A714-56A373B31DBA}" name="Column10978" dataDxfId="5538"/>
    <tableColumn id="10995" xr3:uid="{44B3E83C-C10E-4927-BF09-A36C66C05F40}" name="Column10979" dataDxfId="5537"/>
    <tableColumn id="10996" xr3:uid="{17D16BF2-670E-404F-9D53-2DCB3B556AD7}" name="Column10980" dataDxfId="5536"/>
    <tableColumn id="10997" xr3:uid="{168E65B7-EAF9-450F-BE5E-A02C3CA65E02}" name="Column10981" dataDxfId="5535"/>
    <tableColumn id="10998" xr3:uid="{A21C1450-53F8-4322-A939-1B65D3344309}" name="Column10982" dataDxfId="5534"/>
    <tableColumn id="10999" xr3:uid="{3636303C-14C3-4989-8921-2448527AEDB5}" name="Column10983" dataDxfId="5533"/>
    <tableColumn id="11000" xr3:uid="{0C0F28CB-D22E-4D73-AC56-0AB44D3A1B45}" name="Column10984" dataDxfId="5532"/>
    <tableColumn id="11001" xr3:uid="{31B0A2B5-1F84-4D69-8993-73109AAF2040}" name="Column10985" dataDxfId="5531"/>
    <tableColumn id="11002" xr3:uid="{D4CEBDE7-65B8-4AE0-A5B6-0D05ED9B48F2}" name="Column10986" dataDxfId="5530"/>
    <tableColumn id="11003" xr3:uid="{C4D0DF5A-C35F-4824-9DFD-043F7E24FF8D}" name="Column10987" dataDxfId="5529"/>
    <tableColumn id="11004" xr3:uid="{7C73C833-6B6D-4C6E-AE18-E3F4E7A0E768}" name="Column10988" dataDxfId="5528"/>
    <tableColumn id="11005" xr3:uid="{8DC1F478-C703-44E0-B74B-5F251523E6D2}" name="Column10989" dataDxfId="5527"/>
    <tableColumn id="11006" xr3:uid="{1E28FA58-F7A8-461A-A06E-B9D0EAD51D93}" name="Column10990" dataDxfId="5526"/>
    <tableColumn id="11007" xr3:uid="{1C23F168-8ACC-4BC9-9F8B-B9C38A77273B}" name="Column10991" dataDxfId="5525"/>
    <tableColumn id="11008" xr3:uid="{D2413FDF-41FB-4034-8191-6FE8A0412BF6}" name="Column10992" dataDxfId="5524"/>
    <tableColumn id="11009" xr3:uid="{6A71344F-1DBB-4CBD-9814-9AB85707652B}" name="Column10993" dataDxfId="5523"/>
    <tableColumn id="11010" xr3:uid="{79DCF852-1EFB-4C02-BCC5-B116CECE6357}" name="Column10994" dataDxfId="5522"/>
    <tableColumn id="11011" xr3:uid="{B8279CD2-F9B9-4220-9841-1CBF105E3ED1}" name="Column10995" dataDxfId="5521"/>
    <tableColumn id="11012" xr3:uid="{2FCD989E-0FEB-4036-8BAB-D2C97A637313}" name="Column10996" dataDxfId="5520"/>
    <tableColumn id="11013" xr3:uid="{0FC1055A-09F2-4FB0-8FDB-4FD5B048850A}" name="Column10997" dataDxfId="5519"/>
    <tableColumn id="11014" xr3:uid="{6C29D09B-E671-46F1-A2E5-A2679F67D022}" name="Column10998" dataDxfId="5518"/>
    <tableColumn id="11015" xr3:uid="{06472F56-F5F6-4939-B36B-2C3655C4DA3D}" name="Column10999" dataDxfId="5517"/>
    <tableColumn id="11016" xr3:uid="{ABF96ABA-0497-4456-8922-09B4A656766E}" name="Column11000" dataDxfId="5516"/>
    <tableColumn id="11017" xr3:uid="{473F4D73-8D4A-4ECE-9501-0DA6A5AF84F8}" name="Column11001" dataDxfId="5515"/>
    <tableColumn id="11018" xr3:uid="{E70F43DB-A167-49D4-9D17-FD6CD917F8DE}" name="Column11002" dataDxfId="5514"/>
    <tableColumn id="11019" xr3:uid="{D0207120-D45C-4F85-84C8-3EB4A8D0FE05}" name="Column11003" dataDxfId="5513"/>
    <tableColumn id="11020" xr3:uid="{71E0296E-7BD9-470B-9299-7532C1C59C10}" name="Column11004" dataDxfId="5512"/>
    <tableColumn id="11021" xr3:uid="{51C29DB5-867D-458C-943C-E57AF8754C34}" name="Column11005" dataDxfId="5511"/>
    <tableColumn id="11022" xr3:uid="{7DAC5626-4AC1-4342-9C64-BDAB8F7B0A89}" name="Column11006" dataDxfId="5510"/>
    <tableColumn id="11023" xr3:uid="{A1DD567D-13BD-46A5-B08B-233208F89648}" name="Column11007" dataDxfId="5509"/>
    <tableColumn id="11024" xr3:uid="{83090B63-4E8B-49B1-B5B1-87724E7A9E6D}" name="Column11008" dataDxfId="5508"/>
    <tableColumn id="11025" xr3:uid="{F97D910B-BC81-4EA5-A9E6-868F29F7A6B4}" name="Column11009" dataDxfId="5507"/>
    <tableColumn id="11026" xr3:uid="{82ADE9FE-4D90-48BC-90F9-328643998663}" name="Column11010" dataDxfId="5506"/>
    <tableColumn id="11027" xr3:uid="{83153402-1C08-4E62-A594-8748FC6DFF56}" name="Column11011" dataDxfId="5505"/>
    <tableColumn id="11028" xr3:uid="{E0A034BA-4C28-4806-8CF1-BAAB8ACE666F}" name="Column11012" dataDxfId="5504"/>
    <tableColumn id="11029" xr3:uid="{68497C57-E6D4-4063-A8D6-B034F243C01C}" name="Column11013" dataDxfId="5503"/>
    <tableColumn id="11030" xr3:uid="{A611195C-DDF4-4CB2-AB93-1672217CD643}" name="Column11014" dataDxfId="5502"/>
    <tableColumn id="11031" xr3:uid="{B9961CF9-AC25-483B-AF78-150D11C527A1}" name="Column11015" dataDxfId="5501"/>
    <tableColumn id="11032" xr3:uid="{9F4F0394-8843-4496-AEF8-18D12ED5A8C6}" name="Column11016" dataDxfId="5500"/>
    <tableColumn id="11033" xr3:uid="{F0C5D838-DF36-4C55-8AF5-7A6C73B5CE1D}" name="Column11017" dataDxfId="5499"/>
    <tableColumn id="11034" xr3:uid="{E92EA191-765B-413E-BBC4-5A52315E4B28}" name="Column11018" dataDxfId="5498"/>
    <tableColumn id="11035" xr3:uid="{9E0B3450-62C0-4A4E-B614-EE288754A0B0}" name="Column11019" dataDxfId="5497"/>
    <tableColumn id="11036" xr3:uid="{5D6D4CDF-F83A-4A28-A708-01709A4EFD66}" name="Column11020" dataDxfId="5496"/>
    <tableColumn id="11037" xr3:uid="{8823E4A5-60D7-419B-B77F-501D858BBC2F}" name="Column11021" dataDxfId="5495"/>
    <tableColumn id="11038" xr3:uid="{1DA82F7A-C2A2-4BD9-A136-03F253209FB3}" name="Column11022" dataDxfId="5494"/>
    <tableColumn id="11039" xr3:uid="{5B43D9F8-BDC9-47ED-9F8E-A30842135210}" name="Column11023" dataDxfId="5493"/>
    <tableColumn id="11040" xr3:uid="{2EAAA006-C605-45E0-8308-1ECE39554AB1}" name="Column11024" dataDxfId="5492"/>
    <tableColumn id="11041" xr3:uid="{9E6E09C2-D781-482B-89A1-46D668DFF3A9}" name="Column11025" dataDxfId="5491"/>
    <tableColumn id="11042" xr3:uid="{72F344CD-4075-47BD-A88B-2E438E366CB1}" name="Column11026" dataDxfId="5490"/>
    <tableColumn id="11043" xr3:uid="{4E1D51E9-D82D-417E-916E-9A5EEBB6C7FF}" name="Column11027" dataDxfId="5489"/>
    <tableColumn id="11044" xr3:uid="{D47E5312-6F25-49EC-88F4-4A16CE5726B9}" name="Column11028" dataDxfId="5488"/>
    <tableColumn id="11045" xr3:uid="{390662FB-A461-43A2-8BB6-4642687DDAC9}" name="Column11029" dataDxfId="5487"/>
    <tableColumn id="11046" xr3:uid="{BDC8468A-8B48-42D2-8E25-6693B866A43E}" name="Column11030" dataDxfId="5486"/>
    <tableColumn id="11047" xr3:uid="{C0AABE5F-0D61-4316-B162-DDA8D4CC15C5}" name="Column11031" dataDxfId="5485"/>
    <tableColumn id="11048" xr3:uid="{9CE41235-2C1E-4B8B-A01C-A636CAF9FD0B}" name="Column11032" dataDxfId="5484"/>
    <tableColumn id="11049" xr3:uid="{4E488BD0-71F1-4BE3-BD4B-99FBB8933C10}" name="Column11033" dataDxfId="5483"/>
    <tableColumn id="11050" xr3:uid="{2CCC56EF-234D-419B-BC72-40D7458961C9}" name="Column11034" dataDxfId="5482"/>
    <tableColumn id="11051" xr3:uid="{C8DF2646-4CEE-4ACF-B8ED-F8583BDFFAC2}" name="Column11035" dataDxfId="5481"/>
    <tableColumn id="11052" xr3:uid="{8C3A39BC-5C96-4552-8465-1FEB2085D566}" name="Column11036" dataDxfId="5480"/>
    <tableColumn id="11053" xr3:uid="{A98AF461-0A76-4C10-94E3-7F2A739FB6A2}" name="Column11037" dataDxfId="5479"/>
    <tableColumn id="11054" xr3:uid="{61925016-C440-4A4F-9FD0-31520505D7A0}" name="Column11038" dataDxfId="5478"/>
    <tableColumn id="11055" xr3:uid="{BC2AA40F-431B-4912-BBD4-19226CA20CBE}" name="Column11039" dataDxfId="5477"/>
    <tableColumn id="11056" xr3:uid="{43D090DC-AD49-49DB-B79F-C68BD87773E3}" name="Column11040" dataDxfId="5476"/>
    <tableColumn id="11057" xr3:uid="{AF66DEE1-94C1-4BE7-9BB5-8BB458F6FB0B}" name="Column11041" dataDxfId="5475"/>
    <tableColumn id="11058" xr3:uid="{514C6806-DE2B-4C45-BAA0-55355EA64743}" name="Column11042" dataDxfId="5474"/>
    <tableColumn id="11059" xr3:uid="{1831CCC5-F79E-457A-AE78-A409156317C3}" name="Column11043" dataDxfId="5473"/>
    <tableColumn id="11060" xr3:uid="{F843B05B-47F0-47EB-BC0C-93B979FAD2F4}" name="Column11044" dataDxfId="5472"/>
    <tableColumn id="11061" xr3:uid="{173ED3E2-227F-4A92-9D86-91A8B4DF9108}" name="Column11045" dataDxfId="5471"/>
    <tableColumn id="11062" xr3:uid="{676EA4B2-5E1C-44F9-B0B3-7441558E795A}" name="Column11046" dataDxfId="5470"/>
    <tableColumn id="11063" xr3:uid="{DE9A8BA2-FF27-4627-9627-E3179A09648F}" name="Column11047" dataDxfId="5469"/>
    <tableColumn id="11064" xr3:uid="{F64587E3-421E-4BF9-A022-942F1ED5ABCC}" name="Column11048" dataDxfId="5468"/>
    <tableColumn id="11065" xr3:uid="{108E0CB5-EDDF-4B39-8A15-48535B01D933}" name="Column11049" dataDxfId="5467"/>
    <tableColumn id="11066" xr3:uid="{0A7808E4-E68E-496F-8F26-9BD891726061}" name="Column11050" dataDxfId="5466"/>
    <tableColumn id="11067" xr3:uid="{77327A7B-C003-4F9F-928E-51831F7BBF86}" name="Column11051" dataDxfId="5465"/>
    <tableColumn id="11068" xr3:uid="{635B960B-0E1A-45F0-AC85-10A475BE9485}" name="Column11052" dataDxfId="5464"/>
    <tableColumn id="11069" xr3:uid="{1865C3A2-BC4C-4B3E-BC2A-ED803C08C20E}" name="Column11053" dataDxfId="5463"/>
    <tableColumn id="11070" xr3:uid="{3E14C814-5FFA-445F-BBAE-1A6EE08DEF2C}" name="Column11054" dataDxfId="5462"/>
    <tableColumn id="11071" xr3:uid="{D8820A44-5E1A-4795-96BC-12F4838DB071}" name="Column11055" dataDxfId="5461"/>
    <tableColumn id="11072" xr3:uid="{CFF204F7-D8ED-44CA-9777-77D2848C9688}" name="Column11056" dataDxfId="5460"/>
    <tableColumn id="11073" xr3:uid="{6EEA7D9E-F515-4E70-92E3-4C410B64C614}" name="Column11057" dataDxfId="5459"/>
    <tableColumn id="11074" xr3:uid="{FE703684-F0B7-4461-8188-8257CD214931}" name="Column11058" dataDxfId="5458"/>
    <tableColumn id="11075" xr3:uid="{4206AD03-82B7-46F8-BF8C-F85256C7060E}" name="Column11059" dataDxfId="5457"/>
    <tableColumn id="11076" xr3:uid="{DE156AD4-9556-4BB1-B545-65D53A43232C}" name="Column11060" dataDxfId="5456"/>
    <tableColumn id="11077" xr3:uid="{BA3168FD-0E93-4227-9B8E-FA19DEEB9E1D}" name="Column11061" dataDxfId="5455"/>
    <tableColumn id="11078" xr3:uid="{642B214D-BC08-4B09-98C8-6EEF0DA86485}" name="Column11062" dataDxfId="5454"/>
    <tableColumn id="11079" xr3:uid="{3FF54EB9-6B51-408E-83B5-049148C2B704}" name="Column11063" dataDxfId="5453"/>
    <tableColumn id="11080" xr3:uid="{6472099D-7D47-4FE9-9719-56540C20303B}" name="Column11064" dataDxfId="5452"/>
    <tableColumn id="11081" xr3:uid="{8B3D1583-8360-4E37-8C7B-EF6453B2349B}" name="Column11065" dataDxfId="5451"/>
    <tableColumn id="11082" xr3:uid="{A3162C84-5788-46B0-AAA2-10B2EB97A2F2}" name="Column11066" dataDxfId="5450"/>
    <tableColumn id="11083" xr3:uid="{228757D0-614F-44AD-B1EE-592694630547}" name="Column11067" dataDxfId="5449"/>
    <tableColumn id="11084" xr3:uid="{1EB16185-80C4-48F5-97F1-9D9AA4D0A350}" name="Column11068" dataDxfId="5448"/>
    <tableColumn id="11085" xr3:uid="{7130188E-CE2C-440A-A22F-77D85990EB24}" name="Column11069" dataDxfId="5447"/>
    <tableColumn id="11086" xr3:uid="{C5B059CA-93A4-418D-B819-A5C7553160EA}" name="Column11070" dataDxfId="5446"/>
    <tableColumn id="11087" xr3:uid="{D153754B-A96C-4CAA-9B93-42437C2DDCBA}" name="Column11071" dataDxfId="5445"/>
    <tableColumn id="11088" xr3:uid="{3D45695B-2ED2-4FF6-B355-D0E6E1A12451}" name="Column11072" dataDxfId="5444"/>
    <tableColumn id="11089" xr3:uid="{6D84AA13-552B-493B-93A6-C4CC64125627}" name="Column11073" dataDxfId="5443"/>
    <tableColumn id="11090" xr3:uid="{4DA8B93D-D244-4DBC-9470-4AF870729712}" name="Column11074" dataDxfId="5442"/>
    <tableColumn id="11091" xr3:uid="{73901630-5265-4C26-8806-6297294CCAC9}" name="Column11075" dataDxfId="5441"/>
    <tableColumn id="11092" xr3:uid="{A5F8EA49-076D-4DC6-AC20-A2F3CC44745F}" name="Column11076" dataDxfId="5440"/>
    <tableColumn id="11093" xr3:uid="{0B625062-650F-43F9-8169-CB98C5F6E508}" name="Column11077" dataDxfId="5439"/>
    <tableColumn id="11094" xr3:uid="{887ECF34-E388-4D76-BC24-88113E96BD90}" name="Column11078" dataDxfId="5438"/>
    <tableColumn id="11095" xr3:uid="{404A72B6-A725-425D-8007-61148EEE1786}" name="Column11079" dataDxfId="5437"/>
    <tableColumn id="11096" xr3:uid="{FD7FF9F1-522D-4AB1-9617-E41B082B35F6}" name="Column11080" dataDxfId="5436"/>
    <tableColumn id="11097" xr3:uid="{A969B46D-C7B6-47C7-9F91-BADE38F8ED2A}" name="Column11081" dataDxfId="5435"/>
    <tableColumn id="11098" xr3:uid="{1740AFDF-FAF7-49F3-9C61-B4C56126E9DF}" name="Column11082" dataDxfId="5434"/>
    <tableColumn id="11099" xr3:uid="{36B4F067-622F-44E7-A975-75A6B38740AF}" name="Column11083" dataDxfId="5433"/>
    <tableColumn id="11100" xr3:uid="{22CDB250-A2EA-460D-AB97-21E77804F030}" name="Column11084" dataDxfId="5432"/>
    <tableColumn id="11101" xr3:uid="{ED389EE5-6FCB-4A01-9A00-660FC8C1D69C}" name="Column11085" dataDxfId="5431"/>
    <tableColumn id="11102" xr3:uid="{E1CA2F22-5D4C-410D-950D-C42EB6DEEDD8}" name="Column11086" dataDxfId="5430"/>
    <tableColumn id="11103" xr3:uid="{9D0233F7-3E28-4308-93C6-CF6A610349C4}" name="Column11087" dataDxfId="5429"/>
    <tableColumn id="11104" xr3:uid="{1CBD18CA-811F-4701-AD4F-273DD3623005}" name="Column11088" dataDxfId="5428"/>
    <tableColumn id="11105" xr3:uid="{DE9667DC-08EC-4E90-90CC-996EF8B9821F}" name="Column11089" dataDxfId="5427"/>
    <tableColumn id="11106" xr3:uid="{C2821497-AA83-4F9B-8D38-C697F69F4727}" name="Column11090" dataDxfId="5426"/>
    <tableColumn id="11107" xr3:uid="{850ADF39-BE23-43FF-BBAC-8CD957D4DA5E}" name="Column11091" dataDxfId="5425"/>
    <tableColumn id="11108" xr3:uid="{203FDE46-80E0-4A85-BC6A-4E7E51B8575D}" name="Column11092" dataDxfId="5424"/>
    <tableColumn id="11109" xr3:uid="{79B3BD9F-CEF6-4976-B443-3E220AF65723}" name="Column11093" dataDxfId="5423"/>
    <tableColumn id="11110" xr3:uid="{A9AF74A8-C3CF-4957-8096-EAB259B67E81}" name="Column11094" dataDxfId="5422"/>
    <tableColumn id="11111" xr3:uid="{A8E3A080-9019-40BA-BF3E-F569B2CB01AC}" name="Column11095" dataDxfId="5421"/>
    <tableColumn id="11112" xr3:uid="{30249C30-E496-4ED6-96BE-0A547590D43A}" name="Column11096" dataDxfId="5420"/>
    <tableColumn id="11113" xr3:uid="{8293DE09-3C2F-4546-A9C9-14A88A460A8A}" name="Column11097" dataDxfId="5419"/>
    <tableColumn id="11114" xr3:uid="{8809E64B-DCD1-4B2F-AA85-7C3BC55EC27B}" name="Column11098" dataDxfId="5418"/>
    <tableColumn id="11115" xr3:uid="{3FC27BA3-50A5-4790-831D-CA06418D2103}" name="Column11099" dataDxfId="5417"/>
    <tableColumn id="11116" xr3:uid="{65103C92-54CC-4ADA-8670-17E2E3B0A12B}" name="Column11100" dataDxfId="5416"/>
    <tableColumn id="11117" xr3:uid="{02A23343-2DEF-47FB-BF5E-A3C21C57CDF0}" name="Column11101" dataDxfId="5415"/>
    <tableColumn id="11118" xr3:uid="{9EDA93C1-268F-44B4-AC8F-EC6CA7A7AF81}" name="Column11102" dataDxfId="5414"/>
    <tableColumn id="11119" xr3:uid="{EAFAAE2C-19AC-46E2-99C2-192CD8D2D74C}" name="Column11103" dataDxfId="5413"/>
    <tableColumn id="11120" xr3:uid="{B7F8E420-1F09-4B13-82CF-993A655056DA}" name="Column11104" dataDxfId="5412"/>
    <tableColumn id="11121" xr3:uid="{AE20F3FC-9901-473B-B7FC-E44A7232EFEA}" name="Column11105" dataDxfId="5411"/>
    <tableColumn id="11122" xr3:uid="{4574AB7B-3C53-4546-9ADD-697279BE61E6}" name="Column11106" dataDxfId="5410"/>
    <tableColumn id="11123" xr3:uid="{AB5A0C31-0939-405A-9606-F8329CE93D8A}" name="Column11107" dataDxfId="5409"/>
    <tableColumn id="11124" xr3:uid="{3097AB12-1855-436D-AB78-F2D0E299B943}" name="Column11108" dataDxfId="5408"/>
    <tableColumn id="11125" xr3:uid="{545BD9B9-03F2-4DB9-927E-531C043D0628}" name="Column11109" dataDxfId="5407"/>
    <tableColumn id="11126" xr3:uid="{12498ED5-9E0D-4A5D-B94E-FACE0E78C656}" name="Column11110" dataDxfId="5406"/>
    <tableColumn id="11127" xr3:uid="{9F1572F3-7D42-46EE-AB2E-34B3CF82FA60}" name="Column11111" dataDxfId="5405"/>
    <tableColumn id="11128" xr3:uid="{5C91A96D-D8FB-4EF7-AAB2-4B5EFA10F6FC}" name="Column11112" dataDxfId="5404"/>
    <tableColumn id="11129" xr3:uid="{57298633-F242-490E-9983-4653CEB3A4C2}" name="Column11113" dataDxfId="5403"/>
    <tableColumn id="11130" xr3:uid="{6EA52948-E4D3-4492-9A6D-830C0CD6925F}" name="Column11114" dataDxfId="5402"/>
    <tableColumn id="11131" xr3:uid="{7F665265-11DF-4460-823C-616D70B54EBA}" name="Column11115" dataDxfId="5401"/>
    <tableColumn id="11132" xr3:uid="{0FFD52DA-BF9D-49E5-BD20-18276DA027BD}" name="Column11116" dataDxfId="5400"/>
    <tableColumn id="11133" xr3:uid="{799B8C98-3FAE-4382-805D-4F5E08DE96B2}" name="Column11117" dataDxfId="5399"/>
    <tableColumn id="11134" xr3:uid="{B82C14AB-9D00-4AC2-8329-F1EEEA65498D}" name="Column11118" dataDxfId="5398"/>
    <tableColumn id="11135" xr3:uid="{E8733D90-BFFA-4B64-B486-023C2730CD76}" name="Column11119" dataDxfId="5397"/>
    <tableColumn id="11136" xr3:uid="{0B407AE5-4453-4656-BDBA-38C32C0A132A}" name="Column11120" dataDxfId="5396"/>
    <tableColumn id="11137" xr3:uid="{0F88285F-828A-4FA4-BE14-4A19B35BB345}" name="Column11121" dataDxfId="5395"/>
    <tableColumn id="11138" xr3:uid="{EF57EA83-29F3-49B4-8B31-677AF045DE3B}" name="Column11122" dataDxfId="5394"/>
    <tableColumn id="11139" xr3:uid="{CE880FBC-FC28-438D-B06B-65B05D03D5B0}" name="Column11123" dataDxfId="5393"/>
    <tableColumn id="11140" xr3:uid="{595CF2A1-0ADF-42F8-B697-CFDBA1FC46EA}" name="Column11124" dataDxfId="5392"/>
    <tableColumn id="11141" xr3:uid="{FA0C0D68-70F5-4F0C-947E-84547293C9CD}" name="Column11125" dataDxfId="5391"/>
    <tableColumn id="11142" xr3:uid="{A4DA2ACB-6A0B-401F-8559-CA6ED014B0AA}" name="Column11126" dataDxfId="5390"/>
    <tableColumn id="11143" xr3:uid="{79F96B45-54D9-4F1E-BBF1-43FE14A5CCA6}" name="Column11127" dataDxfId="5389"/>
    <tableColumn id="11144" xr3:uid="{2BC3F993-E7A6-48A2-8704-8A8AB77D92E8}" name="Column11128" dataDxfId="5388"/>
    <tableColumn id="11145" xr3:uid="{A3486D55-CC46-4127-9B49-8A95E7B29D29}" name="Column11129" dataDxfId="5387"/>
    <tableColumn id="11146" xr3:uid="{79CF6D5C-7C60-4AA5-A103-ADBB5EABF8D4}" name="Column11130" dataDxfId="5386"/>
    <tableColumn id="11147" xr3:uid="{49B253EB-CEAF-4B6C-ABF7-E491AD5D4640}" name="Column11131" dataDxfId="5385"/>
    <tableColumn id="11148" xr3:uid="{11BB5985-B96A-4D34-894D-D691D34CCD97}" name="Column11132" dataDxfId="5384"/>
    <tableColumn id="11149" xr3:uid="{5E0CEE42-B6B7-4957-BC61-5121EFA562F6}" name="Column11133" dataDxfId="5383"/>
    <tableColumn id="11150" xr3:uid="{751336C3-51ED-473D-A454-4D44A46D25EF}" name="Column11134" dataDxfId="5382"/>
    <tableColumn id="11151" xr3:uid="{5854E4F8-C057-4D07-91D9-B668404176AB}" name="Column11135" dataDxfId="5381"/>
    <tableColumn id="11152" xr3:uid="{8323542A-215A-42A3-ABE2-1A1DF875AC88}" name="Column11136" dataDxfId="5380"/>
    <tableColumn id="11153" xr3:uid="{A3D1734A-7F05-40A4-A9D0-86130986828D}" name="Column11137" dataDxfId="5379"/>
    <tableColumn id="11154" xr3:uid="{BF8AD845-AC12-40DF-8027-FACCA91B4DAC}" name="Column11138" dataDxfId="5378"/>
    <tableColumn id="11155" xr3:uid="{2E52630A-60F2-4ACD-A09C-E9CA4D64D506}" name="Column11139" dataDxfId="5377"/>
    <tableColumn id="11156" xr3:uid="{C56AE19E-9A18-4128-ACB5-954B5B2D4033}" name="Column11140" dataDxfId="5376"/>
    <tableColumn id="11157" xr3:uid="{66ED7CCD-DAEF-41C1-B73F-494A76609C3D}" name="Column11141" dataDxfId="5375"/>
    <tableColumn id="11158" xr3:uid="{D73427B2-C71A-417A-86E3-06EF919BA51B}" name="Column11142" dataDxfId="5374"/>
    <tableColumn id="11159" xr3:uid="{C51082DB-BB04-412E-844B-7B405D4A44E1}" name="Column11143" dataDxfId="5373"/>
    <tableColumn id="11160" xr3:uid="{F292FA50-95F7-4386-A7ED-1D51D63E6703}" name="Column11144" dataDxfId="5372"/>
    <tableColumn id="11161" xr3:uid="{A8D9ABAB-CED5-4895-988A-C1FBDEBA0E9C}" name="Column11145" dataDxfId="5371"/>
    <tableColumn id="11162" xr3:uid="{4E6E4B7D-3A40-4880-B723-278506B818FB}" name="Column11146" dataDxfId="5370"/>
    <tableColumn id="11163" xr3:uid="{6758E56B-AE30-4F45-99EF-F50F6905C66F}" name="Column11147" dataDxfId="5369"/>
    <tableColumn id="11164" xr3:uid="{F325C7D2-CD06-4BAC-BE07-2A8FAEDB8091}" name="Column11148" dataDxfId="5368"/>
    <tableColumn id="11165" xr3:uid="{3F6A760F-CF03-4566-997C-03D981B23F2B}" name="Column11149" dataDxfId="5367"/>
    <tableColumn id="11166" xr3:uid="{FD654A70-8E88-49A8-B486-4D2FDC580F6A}" name="Column11150" dataDxfId="5366"/>
    <tableColumn id="11167" xr3:uid="{7F8E0F3B-28C3-4D1C-A065-E1CEC5A6E2F2}" name="Column11151" dataDxfId="5365"/>
    <tableColumn id="11168" xr3:uid="{4B584554-E437-4426-BA9C-3268C2C1D1C9}" name="Column11152" dataDxfId="5364"/>
    <tableColumn id="11169" xr3:uid="{924E4B5A-0B6F-4F7F-98AC-55A2B0C723D4}" name="Column11153" dataDxfId="5363"/>
    <tableColumn id="11170" xr3:uid="{9BFF47A7-07DC-497A-890E-7CED77ED4A14}" name="Column11154" dataDxfId="5362"/>
    <tableColumn id="11171" xr3:uid="{F504B900-6755-4EAB-9DE8-C98EA734FF0B}" name="Column11155" dataDxfId="5361"/>
    <tableColumn id="11172" xr3:uid="{C408DDC4-C79E-4AE1-A825-40CE63B7399F}" name="Column11156" dataDxfId="5360"/>
    <tableColumn id="11173" xr3:uid="{A8E60E64-1D75-44B5-8848-6C9473DFCD44}" name="Column11157" dataDxfId="5359"/>
    <tableColumn id="11174" xr3:uid="{0D6D68B4-349F-4D74-9A2F-B134D91476CA}" name="Column11158" dataDxfId="5358"/>
    <tableColumn id="11175" xr3:uid="{0EB50ADF-F1E2-4378-B7D8-F9DAC9A7E172}" name="Column11159" dataDxfId="5357"/>
    <tableColumn id="11176" xr3:uid="{7A904D10-D77B-49EF-808B-266825DFA962}" name="Column11160" dataDxfId="5356"/>
    <tableColumn id="11177" xr3:uid="{7DB65FB1-BE5B-45BD-9E45-E9B9196AA1DB}" name="Column11161" dataDxfId="5355"/>
    <tableColumn id="11178" xr3:uid="{D58D340B-B532-4B32-8BDF-FE0BC82716D0}" name="Column11162" dataDxfId="5354"/>
    <tableColumn id="11179" xr3:uid="{29254B03-503F-4440-8611-E5CE787C0A14}" name="Column11163" dataDxfId="5353"/>
    <tableColumn id="11180" xr3:uid="{DDBC27DE-B3AE-4DEA-83AB-F1CBC9A5D86E}" name="Column11164" dataDxfId="5352"/>
    <tableColumn id="11181" xr3:uid="{3CF443FF-8C7E-45E4-ACD6-DC5DDC2DCE83}" name="Column11165" dataDxfId="5351"/>
    <tableColumn id="11182" xr3:uid="{AF8A1876-5317-4338-84FB-03B295AB36EB}" name="Column11166" dataDxfId="5350"/>
    <tableColumn id="11183" xr3:uid="{8387F192-54D7-4BCC-8752-831A0ED794E7}" name="Column11167" dataDxfId="5349"/>
    <tableColumn id="11184" xr3:uid="{998A0BF7-E801-447E-8036-D0FE364F6324}" name="Column11168" dataDxfId="5348"/>
    <tableColumn id="11185" xr3:uid="{41ABA10F-7A72-4890-8C80-9C5E381374C9}" name="Column11169" dataDxfId="5347"/>
    <tableColumn id="11186" xr3:uid="{E1E7DBA8-7604-4DB6-A80D-9D875160D1F3}" name="Column11170" dataDxfId="5346"/>
    <tableColumn id="11187" xr3:uid="{6CFAD8F7-5CF4-425B-8822-02B75A461CB0}" name="Column11171" dataDxfId="5345"/>
    <tableColumn id="11188" xr3:uid="{034EFA99-AAB2-46D4-9D5E-78D277AA3B40}" name="Column11172" dataDxfId="5344"/>
    <tableColumn id="11189" xr3:uid="{D6017F36-0104-456C-9E90-1AA030A717BE}" name="Column11173" dataDxfId="5343"/>
    <tableColumn id="11190" xr3:uid="{FB32413C-556E-4A60-8B40-831364923003}" name="Column11174" dataDxfId="5342"/>
    <tableColumn id="11191" xr3:uid="{ED75D491-0AF6-45A5-8B70-E39256924867}" name="Column11175" dataDxfId="5341"/>
    <tableColumn id="11192" xr3:uid="{66ABFF31-9D0C-4278-AA75-60C1DCF4DF6C}" name="Column11176" dataDxfId="5340"/>
    <tableColumn id="11193" xr3:uid="{E1F8594B-A789-466F-BB10-1EAF3A677E50}" name="Column11177" dataDxfId="5339"/>
    <tableColumn id="11194" xr3:uid="{6BD5E7AD-981A-49E1-928B-80E5A7A6BF05}" name="Column11178" dataDxfId="5338"/>
    <tableColumn id="11195" xr3:uid="{1F2284DB-60CC-4D5B-9FC6-417A5CC70D5C}" name="Column11179" dataDxfId="5337"/>
    <tableColumn id="11196" xr3:uid="{F175B022-337A-4E20-A634-DF3CFBDD47CF}" name="Column11180" dataDxfId="5336"/>
    <tableColumn id="11197" xr3:uid="{51843A11-642C-47E4-8993-E1997CFA1AD4}" name="Column11181" dataDxfId="5335"/>
    <tableColumn id="11198" xr3:uid="{03485B6C-8F7F-4BB4-B2F1-FD42556BE3D1}" name="Column11182" dataDxfId="5334"/>
    <tableColumn id="11199" xr3:uid="{9FAAF20E-C521-427A-A0BF-D0B230F27694}" name="Column11183" dataDxfId="5333"/>
    <tableColumn id="11200" xr3:uid="{48D4D42C-4A61-4056-BC0E-41F5E7E0443D}" name="Column11184" dataDxfId="5332"/>
    <tableColumn id="11201" xr3:uid="{655DB94D-0CF4-4382-B32E-497E9182692C}" name="Column11185" dataDxfId="5331"/>
    <tableColumn id="11202" xr3:uid="{7EE6E3FA-8B8C-4D8D-9428-BE30D62BCE14}" name="Column11186" dataDxfId="5330"/>
    <tableColumn id="11203" xr3:uid="{8F456B50-12D4-42C0-BB18-13C78FE5649E}" name="Column11187" dataDxfId="5329"/>
    <tableColumn id="11204" xr3:uid="{525233A6-2E70-4D3B-8533-9E5971E4DC6E}" name="Column11188" dataDxfId="5328"/>
    <tableColumn id="11205" xr3:uid="{F62B39CE-5420-463B-AAB3-4F1D69BFA304}" name="Column11189" dataDxfId="5327"/>
    <tableColumn id="11206" xr3:uid="{7E26E7BF-B0D9-4DCF-9421-D4DC775B5A0F}" name="Column11190" dataDxfId="5326"/>
    <tableColumn id="11207" xr3:uid="{D90780C8-9236-4910-B755-23EFACCA2140}" name="Column11191" dataDxfId="5325"/>
    <tableColumn id="11208" xr3:uid="{B1BD487E-38DF-4F5F-8E36-C492F0DD3900}" name="Column11192" dataDxfId="5324"/>
    <tableColumn id="11209" xr3:uid="{1E43661B-0C25-4231-9BBF-9B99C976F592}" name="Column11193" dataDxfId="5323"/>
    <tableColumn id="11210" xr3:uid="{CB2EAE0D-DFE2-4BD3-A8F5-B2E5B7798967}" name="Column11194" dataDxfId="5322"/>
    <tableColumn id="11211" xr3:uid="{2C009915-1B83-4D98-B527-815BC7811020}" name="Column11195" dataDxfId="5321"/>
    <tableColumn id="11212" xr3:uid="{1E6BA3BB-356A-468D-BF03-0A18CB9D8846}" name="Column11196" dataDxfId="5320"/>
    <tableColumn id="11213" xr3:uid="{0E5B6B84-EE7C-48BF-888F-88732206238F}" name="Column11197" dataDxfId="5319"/>
    <tableColumn id="11214" xr3:uid="{BD1A2BC8-0AFA-48C3-81FD-11E44A615713}" name="Column11198" dataDxfId="5318"/>
    <tableColumn id="11215" xr3:uid="{B226FEFB-5D66-469A-91E4-988A38D7ACF9}" name="Column11199" dataDxfId="5317"/>
    <tableColumn id="11216" xr3:uid="{69577AD7-D030-4153-8A84-244AAD8E2341}" name="Column11200" dataDxfId="5316"/>
    <tableColumn id="11217" xr3:uid="{3924FF5C-7F4F-44FF-8C8C-669C9C0F599E}" name="Column11201" dataDxfId="5315"/>
    <tableColumn id="11218" xr3:uid="{8505E6A2-95F9-4113-A96A-3D4D2E100A2D}" name="Column11202" dataDxfId="5314"/>
    <tableColumn id="11219" xr3:uid="{E45726E5-4A11-4A15-AAD0-4A717A7AB810}" name="Column11203" dataDxfId="5313"/>
    <tableColumn id="11220" xr3:uid="{A31F5E8B-FEC3-4376-8439-6C95A79F0C0E}" name="Column11204" dataDxfId="5312"/>
    <tableColumn id="11221" xr3:uid="{C5569CFD-2F29-4069-9178-7DFDAC31664F}" name="Column11205" dataDxfId="5311"/>
    <tableColumn id="11222" xr3:uid="{E5839709-9289-4061-869B-76D96F92B8FE}" name="Column11206" dataDxfId="5310"/>
    <tableColumn id="11223" xr3:uid="{66E42A18-5757-48E8-B3CE-08EE7497EF9B}" name="Column11207" dataDxfId="5309"/>
    <tableColumn id="11224" xr3:uid="{7863F78E-BFDA-4314-9E5A-EBBBCAB6C8FD}" name="Column11208" dataDxfId="5308"/>
    <tableColumn id="11225" xr3:uid="{220B9B99-CAEB-4E76-ABDE-BD14743CB1D7}" name="Column11209" dataDxfId="5307"/>
    <tableColumn id="11226" xr3:uid="{D39648BF-78C0-4849-9806-831E516C8644}" name="Column11210" dataDxfId="5306"/>
    <tableColumn id="11227" xr3:uid="{CFE0FC2B-528B-43D4-8190-55D28257E120}" name="Column11211" dataDxfId="5305"/>
    <tableColumn id="11228" xr3:uid="{8D2CDAF4-E66B-44F4-81B8-757DE1E60023}" name="Column11212" dataDxfId="5304"/>
    <tableColumn id="11229" xr3:uid="{5B771587-705B-44AD-92EE-5B0D3445EAA7}" name="Column11213" dataDxfId="5303"/>
    <tableColumn id="11230" xr3:uid="{BDDBA33E-6A03-4257-A63C-56E0C993D3B5}" name="Column11214" dataDxfId="5302"/>
    <tableColumn id="11231" xr3:uid="{3B103153-5AF4-4857-BF54-DC4582D48E5C}" name="Column11215" dataDxfId="5301"/>
    <tableColumn id="11232" xr3:uid="{2809896A-9F8A-475A-9E8A-70F8750A0943}" name="Column11216" dataDxfId="5300"/>
    <tableColumn id="11233" xr3:uid="{9FA2BADB-2C72-4B13-AF82-9911D5A0AF60}" name="Column11217" dataDxfId="5299"/>
    <tableColumn id="11234" xr3:uid="{4830B21B-D733-443D-B90D-222114202602}" name="Column11218" dataDxfId="5298"/>
    <tableColumn id="11235" xr3:uid="{6B35DB9B-5D1B-4DF1-9981-D5E89657016B}" name="Column11219" dataDxfId="5297"/>
    <tableColumn id="11236" xr3:uid="{6F60FD00-DD47-4B84-A900-1549C003A907}" name="Column11220" dataDxfId="5296"/>
    <tableColumn id="11237" xr3:uid="{8DE458A8-EF06-4A90-AEBE-BCEE02CFA6EB}" name="Column11221" dataDxfId="5295"/>
    <tableColumn id="11238" xr3:uid="{127B01CB-D9F2-4A8E-8034-9879B49CC5D3}" name="Column11222" dataDxfId="5294"/>
    <tableColumn id="11239" xr3:uid="{880DE4EA-8455-416F-B753-B99C60DCE7D2}" name="Column11223" dataDxfId="5293"/>
    <tableColumn id="11240" xr3:uid="{2C5D6A18-2939-444A-BDB2-D549E58D2217}" name="Column11224" dataDxfId="5292"/>
    <tableColumn id="11241" xr3:uid="{518DB023-6F99-4AC5-842A-17BB30DF0F35}" name="Column11225" dataDxfId="5291"/>
    <tableColumn id="11242" xr3:uid="{DBE7E63B-0F38-4FCE-AC85-1ADE6B57F5FC}" name="Column11226" dataDxfId="5290"/>
    <tableColumn id="11243" xr3:uid="{3D766356-8D39-4285-846B-FA8FF1858FEB}" name="Column11227" dataDxfId="5289"/>
    <tableColumn id="11244" xr3:uid="{6E4247BF-235A-4111-9E4B-EDC9A871B6C7}" name="Column11228" dataDxfId="5288"/>
    <tableColumn id="11245" xr3:uid="{359B9EDF-5BD8-4B65-AEC7-E9965E89EAB6}" name="Column11229" dataDxfId="5287"/>
    <tableColumn id="11246" xr3:uid="{4115314C-DB05-4EE2-BC50-607D7E7E2CA2}" name="Column11230" dataDxfId="5286"/>
    <tableColumn id="11247" xr3:uid="{A33DE6B8-1103-49B7-83EE-08DEA9426243}" name="Column11231" dataDxfId="5285"/>
    <tableColumn id="11248" xr3:uid="{AD4DA048-F384-4510-8ED8-7F6F573A67FE}" name="Column11232" dataDxfId="5284"/>
    <tableColumn id="11249" xr3:uid="{D88FA203-3E22-41F7-9154-803CDB5A9552}" name="Column11233" dataDxfId="5283"/>
    <tableColumn id="11250" xr3:uid="{61795CEC-ADC8-46F4-8DE7-C4DA083CCBF1}" name="Column11234" dataDxfId="5282"/>
    <tableColumn id="11251" xr3:uid="{49947E51-1E98-4ED4-8D7B-E260125B85FC}" name="Column11235" dataDxfId="5281"/>
    <tableColumn id="11252" xr3:uid="{1FC82D0B-3242-4D70-84E7-168C76BDB4E5}" name="Column11236" dataDxfId="5280"/>
    <tableColumn id="11253" xr3:uid="{60575643-8384-430D-A1F0-E46650875EF6}" name="Column11237" dataDxfId="5279"/>
    <tableColumn id="11254" xr3:uid="{6F130231-BF2D-49ED-BE22-B0D7EFB89ABF}" name="Column11238" dataDxfId="5278"/>
    <tableColumn id="11255" xr3:uid="{813DFC91-3503-4F03-B782-BAB3326BDC03}" name="Column11239" dataDxfId="5277"/>
    <tableColumn id="11256" xr3:uid="{00029F9B-9319-44DC-8520-42B5F5F1CF2B}" name="Column11240" dataDxfId="5276"/>
    <tableColumn id="11257" xr3:uid="{8A5A9E97-C0D5-40EC-BD2E-9D3E0DAC2217}" name="Column11241" dataDxfId="5275"/>
    <tableColumn id="11258" xr3:uid="{A719F4A7-7407-486F-873F-5F9C171D5D46}" name="Column11242" dataDxfId="5274"/>
    <tableColumn id="11259" xr3:uid="{56DC99F0-33FD-40D6-AB5E-3CDB26E2AFC4}" name="Column11243" dataDxfId="5273"/>
    <tableColumn id="11260" xr3:uid="{62A2D768-4EED-4211-8006-E07D0F903F83}" name="Column11244" dataDxfId="5272"/>
    <tableColumn id="11261" xr3:uid="{77911C5F-69D8-42DA-BE69-2F125CC16A23}" name="Column11245" dataDxfId="5271"/>
    <tableColumn id="11262" xr3:uid="{B3B676C1-8623-4A04-AAC5-D5BA0C93726B}" name="Column11246" dataDxfId="5270"/>
    <tableColumn id="11263" xr3:uid="{7D20F9F4-D718-406C-9FA9-BD34C53A4E0A}" name="Column11247" dataDxfId="5269"/>
    <tableColumn id="11264" xr3:uid="{1B941805-FBC1-4053-BAB8-B066741DEC17}" name="Column11248" dataDxfId="5268"/>
    <tableColumn id="11265" xr3:uid="{81C18A53-D5CE-4C44-B539-5E93EB1B866F}" name="Column11249" dataDxfId="5267"/>
    <tableColumn id="11266" xr3:uid="{B4E89E65-9FBA-4D9E-B7CC-1F7C459A08F1}" name="Column11250" dataDxfId="5266"/>
    <tableColumn id="11267" xr3:uid="{DA39B4F2-669F-4BA6-98B7-1F92851A92B1}" name="Column11251" dataDxfId="5265"/>
    <tableColumn id="11268" xr3:uid="{74598C3B-9686-477E-8C7C-DA1C163BC2F2}" name="Column11252" dataDxfId="5264"/>
    <tableColumn id="11269" xr3:uid="{E4DB0916-A35C-4FFD-ACF0-723FC5AA49F9}" name="Column11253" dataDxfId="5263"/>
    <tableColumn id="11270" xr3:uid="{4EE6971C-5D68-4933-87F0-8009A32C1951}" name="Column11254" dataDxfId="5262"/>
    <tableColumn id="11271" xr3:uid="{7FBE8DC9-7265-4ECA-A497-BF439D653957}" name="Column11255" dataDxfId="5261"/>
    <tableColumn id="11272" xr3:uid="{7FAF3FC6-B0C5-4452-8105-360FD5CC1E9A}" name="Column11256" dataDxfId="5260"/>
    <tableColumn id="11273" xr3:uid="{2466A16D-701C-4B15-8F2F-35BA8E12BACD}" name="Column11257" dataDxfId="5259"/>
    <tableColumn id="11274" xr3:uid="{21E306FF-33A6-4E4A-AA96-090E424F9915}" name="Column11258" dataDxfId="5258"/>
    <tableColumn id="11275" xr3:uid="{B0FA050D-F185-4BAA-BFC5-93AD046D102D}" name="Column11259" dataDxfId="5257"/>
    <tableColumn id="11276" xr3:uid="{D4BFE383-7A14-4CAC-966B-F08766F091AE}" name="Column11260" dataDxfId="5256"/>
    <tableColumn id="11277" xr3:uid="{FC602440-A79E-46ED-976D-C2D6BA86E01B}" name="Column11261" dataDxfId="5255"/>
    <tableColumn id="11278" xr3:uid="{198535BA-9A10-4FF0-9FF3-21BD59348B52}" name="Column11262" dataDxfId="5254"/>
    <tableColumn id="11279" xr3:uid="{C6E9378C-CFC2-48DB-A75D-CD08F2BA578C}" name="Column11263" dataDxfId="5253"/>
    <tableColumn id="11280" xr3:uid="{A63AF46D-844B-49DE-802D-59E62FB4B8DF}" name="Column11264" dataDxfId="5252"/>
    <tableColumn id="11281" xr3:uid="{8439946A-5C79-4315-8FFA-B3919C11631E}" name="Column11265" dataDxfId="5251"/>
    <tableColumn id="11282" xr3:uid="{4B5E64D8-EAA2-4942-B164-C65ABDF8D4E2}" name="Column11266" dataDxfId="5250"/>
    <tableColumn id="11283" xr3:uid="{D9611525-90FB-40DF-9AE0-E1E5BE258948}" name="Column11267" dataDxfId="5249"/>
    <tableColumn id="11284" xr3:uid="{EC3683AC-7DB4-458E-B78F-C56AB1B43363}" name="Column11268" dataDxfId="5248"/>
    <tableColumn id="11285" xr3:uid="{19FBC20E-2E02-4C20-A9F6-9A5D82D70125}" name="Column11269" dataDxfId="5247"/>
    <tableColumn id="11286" xr3:uid="{AE01445A-4B38-4E80-A6CF-341AE373EFC7}" name="Column11270" dataDxfId="5246"/>
    <tableColumn id="11287" xr3:uid="{6018A760-2CAC-4ED7-AC48-6861ECB739D0}" name="Column11271" dataDxfId="5245"/>
    <tableColumn id="11288" xr3:uid="{5FBF22AC-532E-4782-8CFA-4C2423719083}" name="Column11272" dataDxfId="5244"/>
    <tableColumn id="11289" xr3:uid="{3ED8BC08-56C4-413A-B4CF-0CE822CF099A}" name="Column11273" dataDxfId="5243"/>
    <tableColumn id="11290" xr3:uid="{005C8C46-51E8-44DC-BF72-BA21192F2FF8}" name="Column11274" dataDxfId="5242"/>
    <tableColumn id="11291" xr3:uid="{CACF150A-6CEE-4479-8969-B11A075A30F6}" name="Column11275" dataDxfId="5241"/>
    <tableColumn id="11292" xr3:uid="{0C0585E1-A85D-4B9A-A46A-BC4428D3801D}" name="Column11276" dataDxfId="5240"/>
    <tableColumn id="11293" xr3:uid="{FB214C95-82B4-4DEE-B591-3B8BFBB915EF}" name="Column11277" dataDxfId="5239"/>
    <tableColumn id="11294" xr3:uid="{71C3C4DC-A9B5-45CD-AA17-6EAA78F7E366}" name="Column11278" dataDxfId="5238"/>
    <tableColumn id="11295" xr3:uid="{7FE22A68-DFFD-4325-BC7A-7E0A6ECC54DE}" name="Column11279" dataDxfId="5237"/>
    <tableColumn id="11296" xr3:uid="{977D6873-09BC-4806-8867-74417D34014D}" name="Column11280" dataDxfId="5236"/>
    <tableColumn id="11297" xr3:uid="{33A6F210-2F0A-4350-A064-F058AC2049E9}" name="Column11281" dataDxfId="5235"/>
    <tableColumn id="11298" xr3:uid="{672E411A-95C5-47EE-95C0-B409344D2C4C}" name="Column11282" dataDxfId="5234"/>
    <tableColumn id="11299" xr3:uid="{C1CCC403-556D-439E-8AF8-5EE8EDDD8079}" name="Column11283" dataDxfId="5233"/>
    <tableColumn id="11300" xr3:uid="{38F083CC-18F2-4143-81E1-6D1A48EA9DF7}" name="Column11284" dataDxfId="5232"/>
    <tableColumn id="11301" xr3:uid="{71D53736-91A6-40FB-86A7-B8DD1A7A57B6}" name="Column11285" dataDxfId="5231"/>
    <tableColumn id="11302" xr3:uid="{5D3EFEEC-323A-4DAC-BECC-036414DBE4F8}" name="Column11286" dataDxfId="5230"/>
    <tableColumn id="11303" xr3:uid="{6AC207EE-A5D0-4299-944B-1896DE925FA9}" name="Column11287" dataDxfId="5229"/>
    <tableColumn id="11304" xr3:uid="{A1334990-740E-4ED8-A11D-E79DDCF5D189}" name="Column11288" dataDxfId="5228"/>
    <tableColumn id="11305" xr3:uid="{AE7B07A4-10FF-4FB1-82E6-D891421D817F}" name="Column11289" dataDxfId="5227"/>
    <tableColumn id="11306" xr3:uid="{C746A3DA-3A33-4B49-8D8D-DB4D47B92D30}" name="Column11290" dataDxfId="5226"/>
    <tableColumn id="11307" xr3:uid="{56541D91-F250-4C63-B1F5-F36373F9C62B}" name="Column11291" dataDxfId="5225"/>
    <tableColumn id="11308" xr3:uid="{A75CDB73-E57C-45F7-B158-4100BEF74DA8}" name="Column11292" dataDxfId="5224"/>
    <tableColumn id="11309" xr3:uid="{6004C4B9-725A-426C-A5D7-355AB65347C8}" name="Column11293" dataDxfId="5223"/>
    <tableColumn id="11310" xr3:uid="{52156A5D-4A2F-492F-816B-A80408E38B08}" name="Column11294" dataDxfId="5222"/>
    <tableColumn id="11311" xr3:uid="{43E8D667-6A9B-4554-BA25-F106DD137823}" name="Column11295" dataDxfId="5221"/>
    <tableColumn id="11312" xr3:uid="{4085F16D-8203-4D3C-B8E1-ECCFF28BB58F}" name="Column11296" dataDxfId="5220"/>
    <tableColumn id="11313" xr3:uid="{2656D0B8-C55C-42FA-9CC4-83D2FC2FB1AC}" name="Column11297" dataDxfId="5219"/>
    <tableColumn id="11314" xr3:uid="{89A20D31-AFD1-4279-BAEB-87BF38D2AAE8}" name="Column11298" dataDxfId="5218"/>
    <tableColumn id="11315" xr3:uid="{6A455870-2B84-4AD6-8A5A-A89E4E4D36B6}" name="Column11299" dataDxfId="5217"/>
    <tableColumn id="11316" xr3:uid="{450ED413-22CA-4AE9-B26B-74244FD5B2DD}" name="Column11300" dataDxfId="5216"/>
    <tableColumn id="11317" xr3:uid="{C898A656-0496-4B46-A926-7666BED90E93}" name="Column11301" dataDxfId="5215"/>
    <tableColumn id="11318" xr3:uid="{B73138FF-361E-42B9-B4D0-005A5797B649}" name="Column11302" dataDxfId="5214"/>
    <tableColumn id="11319" xr3:uid="{6BEE1F4E-F002-4959-AD5A-07D9D048E40B}" name="Column11303" dataDxfId="5213"/>
    <tableColumn id="11320" xr3:uid="{7BB8F723-FF19-4FEC-8C21-CF91188FCDE9}" name="Column11304" dataDxfId="5212"/>
    <tableColumn id="11321" xr3:uid="{4EB11EC1-9B78-407F-B641-459D6DAC0C73}" name="Column11305" dataDxfId="5211"/>
    <tableColumn id="11322" xr3:uid="{09FF613D-7062-4CD5-9D06-AD673FC6FEC8}" name="Column11306" dataDxfId="5210"/>
    <tableColumn id="11323" xr3:uid="{D25EA64F-4EB5-48D9-B8DA-7BDB782D16C0}" name="Column11307" dataDxfId="5209"/>
    <tableColumn id="11324" xr3:uid="{AC60E63A-59DA-4E3F-A4EF-53C35CC3E1EB}" name="Column11308" dataDxfId="5208"/>
    <tableColumn id="11325" xr3:uid="{ABEA97CB-3016-444C-94BC-A8FEF576A5D2}" name="Column11309" dataDxfId="5207"/>
    <tableColumn id="11326" xr3:uid="{DADB2807-77E1-4931-AD2F-7C32471F304B}" name="Column11310" dataDxfId="5206"/>
    <tableColumn id="11327" xr3:uid="{6A838E66-97DC-4680-BEAE-CABFDCB37EC2}" name="Column11311" dataDxfId="5205"/>
    <tableColumn id="11328" xr3:uid="{9D3B332E-B703-4520-9A9E-679F98852DB3}" name="Column11312" dataDxfId="5204"/>
    <tableColumn id="11329" xr3:uid="{451E0B16-0AFF-45BA-8ED7-973B66BA0EEF}" name="Column11313" dataDxfId="5203"/>
    <tableColumn id="11330" xr3:uid="{970CBAD4-91A1-49F1-9ADB-4C301E21C7B3}" name="Column11314" dataDxfId="5202"/>
    <tableColumn id="11331" xr3:uid="{66ED9C7A-EE8A-44C4-896C-DAE1E4AD9123}" name="Column11315" dataDxfId="5201"/>
    <tableColumn id="11332" xr3:uid="{AD974D7F-9558-4CBD-B444-B172F0B6E0F6}" name="Column11316" dataDxfId="5200"/>
    <tableColumn id="11333" xr3:uid="{A5989AE8-0D48-487E-811C-F3B93B4C9AEB}" name="Column11317" dataDxfId="5199"/>
    <tableColumn id="11334" xr3:uid="{BDA0B9B4-BF6F-4749-8B17-1673E739E391}" name="Column11318" dataDxfId="5198"/>
    <tableColumn id="11335" xr3:uid="{315B87FD-FA67-4DDD-9B11-4B43CEEE01CB}" name="Column11319" dataDxfId="5197"/>
    <tableColumn id="11336" xr3:uid="{49BD38ED-6CA8-47F3-BAD9-C4603E52579D}" name="Column11320" dataDxfId="5196"/>
    <tableColumn id="11337" xr3:uid="{64C22E21-5576-461A-B379-CAA273B0360F}" name="Column11321" dataDxfId="5195"/>
    <tableColumn id="11338" xr3:uid="{B005F54C-7CD0-45D1-9037-98E359DE55BD}" name="Column11322" dataDxfId="5194"/>
    <tableColumn id="11339" xr3:uid="{D2FBDF1A-5B07-4E08-9E5F-F2A081098F76}" name="Column11323" dataDxfId="5193"/>
    <tableColumn id="11340" xr3:uid="{08F3B01C-F6C0-439D-B219-526EE60C02D4}" name="Column11324" dataDxfId="5192"/>
    <tableColumn id="11341" xr3:uid="{31499368-78FA-4EB6-96C6-820D52E3668F}" name="Column11325" dataDxfId="5191"/>
    <tableColumn id="11342" xr3:uid="{708D3973-70F7-4425-98D4-4EC97031C0C4}" name="Column11326" dataDxfId="5190"/>
    <tableColumn id="11343" xr3:uid="{61381B5E-E147-4A25-A428-96EF8196C813}" name="Column11327" dataDxfId="5189"/>
    <tableColumn id="11344" xr3:uid="{45E49014-D619-4F15-BB93-701AF5AEA5F7}" name="Column11328" dataDxfId="5188"/>
    <tableColumn id="11345" xr3:uid="{0F37834D-3D8D-4EEF-B949-C8B2256B07D8}" name="Column11329" dataDxfId="5187"/>
    <tableColumn id="11346" xr3:uid="{6B3270B4-00AB-43EF-9FBB-56BCB530ECB8}" name="Column11330" dataDxfId="5186"/>
    <tableColumn id="11347" xr3:uid="{2EE5B633-0F35-4FD1-B8D7-6F355C2AE267}" name="Column11331" dataDxfId="5185"/>
    <tableColumn id="11348" xr3:uid="{0318393C-273E-48F8-9490-3EB579811BBC}" name="Column11332" dataDxfId="5184"/>
    <tableColumn id="11349" xr3:uid="{ADF2A8C0-A5F7-48AB-A0C0-BBB08472EFA9}" name="Column11333" dataDxfId="5183"/>
    <tableColumn id="11350" xr3:uid="{92D96DFC-F0EB-4946-ADC9-BFE9B8EA499D}" name="Column11334" dataDxfId="5182"/>
    <tableColumn id="11351" xr3:uid="{6FE72C5B-46B7-44A0-B10D-C6DCD1645FC8}" name="Column11335" dataDxfId="5181"/>
    <tableColumn id="11352" xr3:uid="{0C5D5D23-69D8-4F4C-BA46-AC4832176FED}" name="Column11336" dataDxfId="5180"/>
    <tableColumn id="11353" xr3:uid="{C06BFB97-0169-4F83-B678-8B6064B11C95}" name="Column11337" dataDxfId="5179"/>
    <tableColumn id="11354" xr3:uid="{4A0962E2-88A8-4BEC-87B1-FD5E6DD1DED6}" name="Column11338" dataDxfId="5178"/>
    <tableColumn id="11355" xr3:uid="{9A869561-7681-4730-B764-2B02084D9E9B}" name="Column11339" dataDxfId="5177"/>
    <tableColumn id="11356" xr3:uid="{8C4D6284-5334-4B5D-9085-D957574F065D}" name="Column11340" dataDxfId="5176"/>
    <tableColumn id="11357" xr3:uid="{5CC4CCEE-1C7B-4442-90C9-E3179048D557}" name="Column11341" dataDxfId="5175"/>
    <tableColumn id="11358" xr3:uid="{7FDDAB93-C098-4D89-9BC9-BD849EA2EE20}" name="Column11342" dataDxfId="5174"/>
    <tableColumn id="11359" xr3:uid="{1508CD34-FCB1-41EB-B79C-CEABCF0B3383}" name="Column11343" dataDxfId="5173"/>
    <tableColumn id="11360" xr3:uid="{C20859C0-ECDF-4FCD-9229-0E6C4655893F}" name="Column11344" dataDxfId="5172"/>
    <tableColumn id="11361" xr3:uid="{405FF232-DA49-4B8E-AE1A-E873C10BCA9C}" name="Column11345" dataDxfId="5171"/>
    <tableColumn id="11362" xr3:uid="{1FBA465C-25AB-4BC2-822A-7118AE698352}" name="Column11346" dataDxfId="5170"/>
    <tableColumn id="11363" xr3:uid="{95AFA19E-5DF9-4485-99F7-5C952C650D12}" name="Column11347" dataDxfId="5169"/>
    <tableColumn id="11364" xr3:uid="{7DB15F05-1005-44A0-B061-1D38C4F57D84}" name="Column11348" dataDxfId="5168"/>
    <tableColumn id="11365" xr3:uid="{4442B8E9-2A45-4C63-BF35-0B9DC3064F16}" name="Column11349" dataDxfId="5167"/>
    <tableColumn id="11366" xr3:uid="{AE95B4F8-2666-446B-802E-501B0CD5F78E}" name="Column11350" dataDxfId="5166"/>
    <tableColumn id="11367" xr3:uid="{680FB492-B6B4-4F13-BF31-380AD54CA369}" name="Column11351" dataDxfId="5165"/>
    <tableColumn id="11368" xr3:uid="{81C6167D-7DD1-4CDC-812F-D6DF0228C917}" name="Column11352" dataDxfId="5164"/>
    <tableColumn id="11369" xr3:uid="{E7FC0816-9C9F-4846-B0D7-4DFA512A8D8B}" name="Column11353" dataDxfId="5163"/>
    <tableColumn id="11370" xr3:uid="{8D4FA568-99C0-4149-9882-975CF25B46B6}" name="Column11354" dataDxfId="5162"/>
    <tableColumn id="11371" xr3:uid="{932D0273-C412-49FF-8435-3D638D6547CF}" name="Column11355" dataDxfId="5161"/>
    <tableColumn id="11372" xr3:uid="{1446034F-52CC-4F36-BF47-0F9E94858C2B}" name="Column11356" dataDxfId="5160"/>
    <tableColumn id="11373" xr3:uid="{F52DBA4A-014E-4BF5-B33C-27E335771902}" name="Column11357" dataDxfId="5159"/>
    <tableColumn id="11374" xr3:uid="{E48E8F1E-0BAB-401C-A40D-BAA67BE35436}" name="Column11358" dataDxfId="5158"/>
    <tableColumn id="11375" xr3:uid="{35B8F990-EF95-4910-BE20-3B8940ADA5C4}" name="Column11359" dataDxfId="5157"/>
    <tableColumn id="11376" xr3:uid="{AF876C7C-EE1E-49EC-B72C-6073C6FF67CA}" name="Column11360" dataDxfId="5156"/>
    <tableColumn id="11377" xr3:uid="{DDE744A6-9214-4C58-8880-C7A1EF8DFA85}" name="Column11361" dataDxfId="5155"/>
    <tableColumn id="11378" xr3:uid="{3EB17A0B-05C1-4F7B-AD0F-B64A9709E8D5}" name="Column11362" dataDxfId="5154"/>
    <tableColumn id="11379" xr3:uid="{6AFD3FBB-AEF5-4228-B28E-45FF76A12499}" name="Column11363" dataDxfId="5153"/>
    <tableColumn id="11380" xr3:uid="{60F9950C-519F-4061-83CC-170A989148A9}" name="Column11364" dataDxfId="5152"/>
    <tableColumn id="11381" xr3:uid="{ED3E2602-1504-4B8C-BD6A-830744217448}" name="Column11365" dataDxfId="5151"/>
    <tableColumn id="11382" xr3:uid="{F9C4168D-A900-499B-A5F3-0FCAAEBE341A}" name="Column11366" dataDxfId="5150"/>
    <tableColumn id="11383" xr3:uid="{E651B45B-C294-4CF7-B89B-11C427B1956F}" name="Column11367" dataDxfId="5149"/>
    <tableColumn id="11384" xr3:uid="{CF7612F1-A9D9-4B7B-8DCC-03A85A280DFE}" name="Column11368" dataDxfId="5148"/>
    <tableColumn id="11385" xr3:uid="{2B0BAB6A-427E-459E-9FBD-2A61775F3019}" name="Column11369" dataDxfId="5147"/>
    <tableColumn id="11386" xr3:uid="{601BBEE7-1C0C-4395-850F-E0D029441624}" name="Column11370" dataDxfId="5146"/>
    <tableColumn id="11387" xr3:uid="{6EB32127-26FE-414C-9CAE-3728482A9134}" name="Column11371" dataDxfId="5145"/>
    <tableColumn id="11388" xr3:uid="{21CDC6E8-08E7-4607-94BC-6825CF3E0987}" name="Column11372" dataDxfId="5144"/>
    <tableColumn id="11389" xr3:uid="{713CB0D8-E07C-4F8E-9070-622CEFEAC42A}" name="Column11373" dataDxfId="5143"/>
    <tableColumn id="11390" xr3:uid="{A542E722-7BBC-412D-BA73-8DD0ED70744C}" name="Column11374" dataDxfId="5142"/>
    <tableColumn id="11391" xr3:uid="{1FC01DF1-5F7B-4127-8FD6-D713287FF8D1}" name="Column11375" dataDxfId="5141"/>
    <tableColumn id="11392" xr3:uid="{ABCD46A9-B885-46DC-B05E-E216ED4BB452}" name="Column11376" dataDxfId="5140"/>
    <tableColumn id="11393" xr3:uid="{4628DFC6-722A-49CE-8D7D-07D6A167F4EB}" name="Column11377" dataDxfId="5139"/>
    <tableColumn id="11394" xr3:uid="{1B0D4008-3EA8-4EC8-B96F-39ACE1925C19}" name="Column11378" dataDxfId="5138"/>
    <tableColumn id="11395" xr3:uid="{43BB61D8-477C-4E4F-8A24-DAB60F2461FD}" name="Column11379" dataDxfId="5137"/>
    <tableColumn id="11396" xr3:uid="{8E687BDA-F5D1-463A-AE71-A2E2E750DC42}" name="Column11380" dataDxfId="5136"/>
    <tableColumn id="11397" xr3:uid="{2E85AFAB-C88D-4BDD-A1A6-AFE860E5832B}" name="Column11381" dataDxfId="5135"/>
    <tableColumn id="11398" xr3:uid="{95BED3D6-DF35-4468-B132-40D8585529A7}" name="Column11382" dataDxfId="5134"/>
    <tableColumn id="11399" xr3:uid="{27A2BA20-868A-46B4-85F5-D6F70EE5E033}" name="Column11383" dataDxfId="5133"/>
    <tableColumn id="11400" xr3:uid="{E640C786-82B7-4F16-ADB5-EF3B543A47F6}" name="Column11384" dataDxfId="5132"/>
    <tableColumn id="11401" xr3:uid="{203D7577-B5C6-47EC-A16C-091ABA2ABB84}" name="Column11385" dataDxfId="5131"/>
    <tableColumn id="11402" xr3:uid="{37411E85-7888-4D9D-BB79-D0F0FFEC913D}" name="Column11386" dataDxfId="5130"/>
    <tableColumn id="11403" xr3:uid="{99E70F3F-80AF-43A9-958D-1C85F57CD37D}" name="Column11387" dataDxfId="5129"/>
    <tableColumn id="11404" xr3:uid="{24BA4658-F57E-4459-87EA-B85704F4D11A}" name="Column11388" dataDxfId="5128"/>
    <tableColumn id="11405" xr3:uid="{9FB14BE7-419C-4B69-95B3-75ED50D72F7B}" name="Column11389" dataDxfId="5127"/>
    <tableColumn id="11406" xr3:uid="{7C5DD530-3EA8-4681-B3E6-1CCDEB695C61}" name="Column11390" dataDxfId="5126"/>
    <tableColumn id="11407" xr3:uid="{D7ED2402-B875-443D-BC86-356F06360BB2}" name="Column11391" dataDxfId="5125"/>
    <tableColumn id="11408" xr3:uid="{833042C4-02A6-4DF4-A888-F366A4924A02}" name="Column11392" dataDxfId="5124"/>
    <tableColumn id="11409" xr3:uid="{692D06AF-D7E3-4245-BE1D-68C56CF3E08F}" name="Column11393" dataDxfId="5123"/>
    <tableColumn id="11410" xr3:uid="{B7094C7E-40BA-4FDF-907C-65E2E7C1D5F4}" name="Column11394" dataDxfId="5122"/>
    <tableColumn id="11411" xr3:uid="{9B4F0A6B-6B16-4594-AF33-83B0D4D3106D}" name="Column11395" dataDxfId="5121"/>
    <tableColumn id="11412" xr3:uid="{8F213FB7-25E5-4726-A7DA-BB14BEFB6C38}" name="Column11396" dataDxfId="5120"/>
    <tableColumn id="11413" xr3:uid="{F4A7C2B6-C694-4CCC-92A0-CDF362DBBE99}" name="Column11397" dataDxfId="5119"/>
    <tableColumn id="11414" xr3:uid="{1BA0811F-0BE0-417D-98C0-63B921093B31}" name="Column11398" dataDxfId="5118"/>
    <tableColumn id="11415" xr3:uid="{0DB1846B-7F3C-4DBE-A4E1-497542FFA911}" name="Column11399" dataDxfId="5117"/>
    <tableColumn id="11416" xr3:uid="{EB206CD4-1D98-438F-BC92-5F368D168B05}" name="Column11400" dataDxfId="5116"/>
    <tableColumn id="11417" xr3:uid="{5CB057B4-26A0-4337-BD09-2C33641BA3C7}" name="Column11401" dataDxfId="5115"/>
    <tableColumn id="11418" xr3:uid="{4C1031AC-E09B-414D-9235-24DE68BAC09F}" name="Column11402" dataDxfId="5114"/>
    <tableColumn id="11419" xr3:uid="{1FB12E74-A444-44BC-AF74-7889CDDE88ED}" name="Column11403" dataDxfId="5113"/>
    <tableColumn id="11420" xr3:uid="{E6425BDF-A970-449C-806C-08B0C71BA860}" name="Column11404" dataDxfId="5112"/>
    <tableColumn id="11421" xr3:uid="{AAABD9BB-4A7F-40CE-B707-5A0F394DFC5D}" name="Column11405" dataDxfId="5111"/>
    <tableColumn id="11422" xr3:uid="{A5DA12F4-3542-4DCD-8339-B4D5CC977388}" name="Column11406" dataDxfId="5110"/>
    <tableColumn id="11423" xr3:uid="{4AEB88D1-0A35-462D-AC64-A3CBFFE7F1A2}" name="Column11407" dataDxfId="5109"/>
    <tableColumn id="11424" xr3:uid="{242A5B43-ECEA-4E54-87BB-C5672B4660F8}" name="Column11408" dataDxfId="5108"/>
    <tableColumn id="11425" xr3:uid="{35E00063-F28C-4387-B16D-A21EA558FE83}" name="Column11409" dataDxfId="5107"/>
    <tableColumn id="11426" xr3:uid="{3E684427-5CBA-4BFA-965F-33582F333EAF}" name="Column11410" dataDxfId="5106"/>
    <tableColumn id="11427" xr3:uid="{65D38A01-D7E1-4E24-8DC4-301237B139B6}" name="Column11411" dataDxfId="5105"/>
    <tableColumn id="11428" xr3:uid="{780439DA-B473-4C85-8B45-FD098920DD52}" name="Column11412" dataDxfId="5104"/>
    <tableColumn id="11429" xr3:uid="{2EF49FED-B0EB-4A11-8A0D-C2B92EBCDB83}" name="Column11413" dataDxfId="5103"/>
    <tableColumn id="11430" xr3:uid="{5C9DAEAD-4A43-4CE9-BEDE-17B5E3E93205}" name="Column11414" dataDxfId="5102"/>
    <tableColumn id="11431" xr3:uid="{47A8D88D-053F-413F-A25D-8E6FC67EEAE9}" name="Column11415" dataDxfId="5101"/>
    <tableColumn id="11432" xr3:uid="{2EAF27D4-54C6-4ABD-BDB9-4AA71F066B4A}" name="Column11416" dataDxfId="5100"/>
    <tableColumn id="11433" xr3:uid="{6B929203-BECE-46F5-BF60-E2CC4145C79B}" name="Column11417" dataDxfId="5099"/>
    <tableColumn id="11434" xr3:uid="{807962FC-CFF4-4F70-B6EE-8075B518C9D9}" name="Column11418" dataDxfId="5098"/>
    <tableColumn id="11435" xr3:uid="{0D2CDFB6-D83E-43FF-A987-CF7C70A1A59A}" name="Column11419" dataDxfId="5097"/>
    <tableColumn id="11436" xr3:uid="{BE790764-4397-4F89-A7B1-D08F41B9CF89}" name="Column11420" dataDxfId="5096"/>
    <tableColumn id="11437" xr3:uid="{24136F3C-D427-402D-8135-01EE8F04DEA1}" name="Column11421" dataDxfId="5095"/>
    <tableColumn id="11438" xr3:uid="{25EA470C-58AE-4B6C-A0FF-8CFC1328D7F6}" name="Column11422" dataDxfId="5094"/>
    <tableColumn id="11439" xr3:uid="{4FCABDA3-5654-4587-9EF6-0BA6867769BC}" name="Column11423" dataDxfId="5093"/>
    <tableColumn id="11440" xr3:uid="{3F5EAF13-C823-49E4-965C-755ED0AFA7AF}" name="Column11424" dataDxfId="5092"/>
    <tableColumn id="11441" xr3:uid="{88706F5D-7834-4360-B5B9-EC203990315C}" name="Column11425" dataDxfId="5091"/>
    <tableColumn id="11442" xr3:uid="{E2AF4ECA-FE01-448B-B6AD-DD2460151371}" name="Column11426" dataDxfId="5090"/>
    <tableColumn id="11443" xr3:uid="{D5748508-7730-4FA9-A400-36AA36B228C3}" name="Column11427" dataDxfId="5089"/>
    <tableColumn id="11444" xr3:uid="{5D80EF50-63FF-4A11-BDB1-D4D09BE76D69}" name="Column11428" dataDxfId="5088"/>
    <tableColumn id="11445" xr3:uid="{2B8EACA4-DA78-4DC4-80A5-827BA35CF629}" name="Column11429" dataDxfId="5087"/>
    <tableColumn id="11446" xr3:uid="{020ABCD8-DE81-43FD-A76D-56C12FDAC080}" name="Column11430" dataDxfId="5086"/>
    <tableColumn id="11447" xr3:uid="{AE8AB0C3-192C-4D85-9363-474CA42B2036}" name="Column11431" dataDxfId="5085"/>
    <tableColumn id="11448" xr3:uid="{F9EBB00B-9D86-4916-B64F-68443B3C05CA}" name="Column11432" dataDxfId="5084"/>
    <tableColumn id="11449" xr3:uid="{D5350167-2410-4CDC-9E32-9CBAF6344D0E}" name="Column11433" dataDxfId="5083"/>
    <tableColumn id="11450" xr3:uid="{8597F759-17C9-46A0-AE4B-1716792718F1}" name="Column11434" dataDxfId="5082"/>
    <tableColumn id="11451" xr3:uid="{2D7B2F24-952C-4A84-B691-A8A102E4D487}" name="Column11435" dataDxfId="5081"/>
    <tableColumn id="11452" xr3:uid="{43CC3FA9-2A60-4E03-80E6-EEF54E1F735D}" name="Column11436" dataDxfId="5080"/>
    <tableColumn id="11453" xr3:uid="{178BEA63-B9F5-4339-A5B9-53C4E38C64A4}" name="Column11437" dataDxfId="5079"/>
    <tableColumn id="11454" xr3:uid="{E39793B3-C4C7-4D2D-9A06-0039D3376103}" name="Column11438" dataDxfId="5078"/>
    <tableColumn id="11455" xr3:uid="{48FC8C80-5A2E-4165-A317-515398F7D0AC}" name="Column11439" dataDxfId="5077"/>
    <tableColumn id="11456" xr3:uid="{4FA0589B-C394-4967-AF24-99766C741489}" name="Column11440" dataDxfId="5076"/>
    <tableColumn id="11457" xr3:uid="{DE1CD0B9-1C39-4EE8-86F7-FEA901C4AB58}" name="Column11441" dataDxfId="5075"/>
    <tableColumn id="11458" xr3:uid="{EDAE1106-E8E4-4DF0-9A45-1920C70AF2C4}" name="Column11442" dataDxfId="5074"/>
    <tableColumn id="11459" xr3:uid="{E6169BE6-C85C-496A-BD3E-4A90318744EC}" name="Column11443" dataDxfId="5073"/>
    <tableColumn id="11460" xr3:uid="{562B6532-10B6-4A59-8558-A7D02AB19521}" name="Column11444" dataDxfId="5072"/>
    <tableColumn id="11461" xr3:uid="{1C8A2FD2-A175-4DCA-87D8-1DFFA2827B99}" name="Column11445" dataDxfId="5071"/>
    <tableColumn id="11462" xr3:uid="{295FE1F0-1B74-4EBB-96A3-12AA64436E83}" name="Column11446" dataDxfId="5070"/>
    <tableColumn id="11463" xr3:uid="{8205AAE2-201F-41D7-B479-1CF531A9248F}" name="Column11447" dataDxfId="5069"/>
    <tableColumn id="11464" xr3:uid="{60C829B4-1BEB-4F14-9BF2-82879A808285}" name="Column11448" dataDxfId="5068"/>
    <tableColumn id="11465" xr3:uid="{86EF3492-71CE-4FD7-93E2-B21A55F658A8}" name="Column11449" dataDxfId="5067"/>
    <tableColumn id="11466" xr3:uid="{3610DB43-0EA3-4025-BC54-5A2112395E4D}" name="Column11450" dataDxfId="5066"/>
    <tableColumn id="11467" xr3:uid="{FC9F2F7F-0177-47DB-AA5C-2D4DDD73D77B}" name="Column11451" dataDxfId="5065"/>
    <tableColumn id="11468" xr3:uid="{37327020-294A-4C81-8850-A0D5A945C125}" name="Column11452" dataDxfId="5064"/>
    <tableColumn id="11469" xr3:uid="{5874CD25-C8D5-457C-8E25-EDFBA1B116CD}" name="Column11453" dataDxfId="5063"/>
    <tableColumn id="11470" xr3:uid="{194B124F-BF2E-45DF-BAFD-750E8FA94725}" name="Column11454" dataDxfId="5062"/>
    <tableColumn id="11471" xr3:uid="{9ED9158C-BF58-45D2-91AB-12EA7961D78B}" name="Column11455" dataDxfId="5061"/>
    <tableColumn id="11472" xr3:uid="{DA69CF1C-EAFF-4E71-9480-20B7FA56939C}" name="Column11456" dataDxfId="5060"/>
    <tableColumn id="11473" xr3:uid="{14147BF9-1266-4B1B-A603-0FDCCDFDE67C}" name="Column11457" dataDxfId="5059"/>
    <tableColumn id="11474" xr3:uid="{38E5678C-7B00-4645-831D-3271263C1FB9}" name="Column11458" dataDxfId="5058"/>
    <tableColumn id="11475" xr3:uid="{E9278417-565A-447C-932B-FA462FF41338}" name="Column11459" dataDxfId="5057"/>
    <tableColumn id="11476" xr3:uid="{A0D47F6F-FA6A-49D0-91B8-22533B6CB909}" name="Column11460" dataDxfId="5056"/>
    <tableColumn id="11477" xr3:uid="{C694ECB0-A26B-4920-A7AB-67CC9A9FFDC0}" name="Column11461" dataDxfId="5055"/>
    <tableColumn id="11478" xr3:uid="{96970AA6-1E35-444A-BF49-F4D92CDDD1B2}" name="Column11462" dataDxfId="5054"/>
    <tableColumn id="11479" xr3:uid="{2F46EC2B-B4B6-4B8B-A251-9355C0D6C1FE}" name="Column11463" dataDxfId="5053"/>
    <tableColumn id="11480" xr3:uid="{F1BEEF9D-2EAF-497F-AC76-192EAB5EFDFB}" name="Column11464" dataDxfId="5052"/>
    <tableColumn id="11481" xr3:uid="{CD270193-DA5F-405A-AD3D-C71D1E729852}" name="Column11465" dataDxfId="5051"/>
    <tableColumn id="11482" xr3:uid="{8CAFC4FA-8A4A-4783-9EBA-DC12A56689A6}" name="Column11466" dataDxfId="5050"/>
    <tableColumn id="11483" xr3:uid="{CB51EB51-E061-4BAA-B7F6-8124F348341F}" name="Column11467" dataDxfId="5049"/>
    <tableColumn id="11484" xr3:uid="{3436EDEE-BE1F-4034-8FFD-FFFC696B1DE6}" name="Column11468" dataDxfId="5048"/>
    <tableColumn id="11485" xr3:uid="{E34C0EAE-1751-41D2-97AF-5E77CF174901}" name="Column11469" dataDxfId="5047"/>
    <tableColumn id="11486" xr3:uid="{D4F93DFA-CC2C-40E3-B175-47C23C256AEA}" name="Column11470" dataDxfId="5046"/>
    <tableColumn id="11487" xr3:uid="{2D2C0BA4-D683-4DD2-8273-8F9CE1EB2003}" name="Column11471" dataDxfId="5045"/>
    <tableColumn id="11488" xr3:uid="{F9CA3C4F-C8D6-48FB-8AA5-2C91A4BA7201}" name="Column11472" dataDxfId="5044"/>
    <tableColumn id="11489" xr3:uid="{EB0F7118-D410-40FF-8504-75337BC436E4}" name="Column11473" dataDxfId="5043"/>
    <tableColumn id="11490" xr3:uid="{26DA6808-19B1-4CFD-BABA-15788653C063}" name="Column11474" dataDxfId="5042"/>
    <tableColumn id="11491" xr3:uid="{8CFEACF6-E89D-4B93-A904-14528C0D61E6}" name="Column11475" dataDxfId="5041"/>
    <tableColumn id="11492" xr3:uid="{95C93BB3-E9DF-426D-A1B6-65266AC9C74A}" name="Column11476" dataDxfId="5040"/>
    <tableColumn id="11493" xr3:uid="{CA9D7395-1C70-46D5-AF5F-586AADC3D3E8}" name="Column11477" dataDxfId="5039"/>
    <tableColumn id="11494" xr3:uid="{C98A27F1-C72D-49B3-9905-209FA7D47B92}" name="Column11478" dataDxfId="5038"/>
    <tableColumn id="11495" xr3:uid="{96388297-856A-45D0-B746-9D85665CB6EF}" name="Column11479" dataDxfId="5037"/>
    <tableColumn id="11496" xr3:uid="{E96DB371-6059-4060-BD85-FC4A41CE634B}" name="Column11480" dataDxfId="5036"/>
    <tableColumn id="11497" xr3:uid="{102B2788-C85E-4DAE-80EE-4154E4CD3461}" name="Column11481" dataDxfId="5035"/>
    <tableColumn id="11498" xr3:uid="{C2CB5320-CBD0-4EC6-A2D3-8BAB42AA518F}" name="Column11482" dataDxfId="5034"/>
    <tableColumn id="11499" xr3:uid="{84866AA8-3ED2-4DC0-8ADE-25A463C70052}" name="Column11483" dataDxfId="5033"/>
    <tableColumn id="11500" xr3:uid="{380BB90B-DE97-4D7A-9393-2484038E474F}" name="Column11484" dataDxfId="5032"/>
    <tableColumn id="11501" xr3:uid="{2EB3354F-9449-4319-8ACF-2B9D2F0D0151}" name="Column11485" dataDxfId="5031"/>
    <tableColumn id="11502" xr3:uid="{C7C8C790-ADB6-418B-8D9F-8D72B774617B}" name="Column11486" dataDxfId="5030"/>
    <tableColumn id="11503" xr3:uid="{72E53FF9-54F6-4C10-8D3A-CD8F40884399}" name="Column11487" dataDxfId="5029"/>
    <tableColumn id="11504" xr3:uid="{CD9F0FD2-DD36-4874-8635-A3070CF4BF8C}" name="Column11488" dataDxfId="5028"/>
    <tableColumn id="11505" xr3:uid="{058DF267-031A-4460-ADED-D0DDB6F98F7E}" name="Column11489" dataDxfId="5027"/>
    <tableColumn id="11506" xr3:uid="{DC2C73A0-C971-4EF1-97CE-1EB9D2085FF5}" name="Column11490" dataDxfId="5026"/>
    <tableColumn id="11507" xr3:uid="{A4E8E21B-9DA9-4A70-91C4-F7A02C175255}" name="Column11491" dataDxfId="5025"/>
    <tableColumn id="11508" xr3:uid="{B03A4598-F363-47B2-9B03-5497EA0CCA6A}" name="Column11492" dataDxfId="5024"/>
    <tableColumn id="11509" xr3:uid="{1C7F9679-23DB-480E-AA14-743E4A61E1FA}" name="Column11493" dataDxfId="5023"/>
    <tableColumn id="11510" xr3:uid="{32DE73C4-8F19-47CC-8B1A-9E17A7383615}" name="Column11494" dataDxfId="5022"/>
    <tableColumn id="11511" xr3:uid="{AC5D242D-AE19-450C-8720-DA289E1A226E}" name="Column11495" dataDxfId="5021"/>
    <tableColumn id="11512" xr3:uid="{4641BA11-F694-46C7-958D-BDE0CF7720EA}" name="Column11496" dataDxfId="5020"/>
    <tableColumn id="11513" xr3:uid="{26492449-57A4-48C7-8F86-E2229CABDE8E}" name="Column11497" dataDxfId="5019"/>
    <tableColumn id="11514" xr3:uid="{43A8E319-2A05-476F-A044-7C8507C84579}" name="Column11498" dataDxfId="5018"/>
    <tableColumn id="11515" xr3:uid="{B671FCD2-C714-4495-8119-F7FBFAC364DF}" name="Column11499" dataDxfId="5017"/>
    <tableColumn id="11516" xr3:uid="{C8BDE963-E649-4709-91B2-5FDC995A764B}" name="Column11500" dataDxfId="5016"/>
    <tableColumn id="11517" xr3:uid="{E9F9075B-9EE6-4017-80EF-80A03D275E74}" name="Column11501" dataDxfId="5015"/>
    <tableColumn id="11518" xr3:uid="{066854E5-7964-4B57-B1FD-7E11E6D02A2F}" name="Column11502" dataDxfId="5014"/>
    <tableColumn id="11519" xr3:uid="{58D9620B-C721-44B3-81DD-45229758419C}" name="Column11503" dataDxfId="5013"/>
    <tableColumn id="11520" xr3:uid="{F52CE961-9889-4861-957F-037B3FFD1EE2}" name="Column11504" dataDxfId="5012"/>
    <tableColumn id="11521" xr3:uid="{18BADA50-6B8F-4001-8FE1-0215F12D45ED}" name="Column11505" dataDxfId="5011"/>
    <tableColumn id="11522" xr3:uid="{1D5D3AEF-94CD-449D-B515-B9A509B17261}" name="Column11506" dataDxfId="5010"/>
    <tableColumn id="11523" xr3:uid="{947C8757-7E59-40E9-BD9A-11906969590E}" name="Column11507" dataDxfId="5009"/>
    <tableColumn id="11524" xr3:uid="{CA09E982-A113-4EE1-8C8E-0C4897A7B8C5}" name="Column11508" dataDxfId="5008"/>
    <tableColumn id="11525" xr3:uid="{27727966-6E68-430C-8495-EA58A707CCA3}" name="Column11509" dataDxfId="5007"/>
    <tableColumn id="11526" xr3:uid="{BB5FB71B-68BF-407B-AD35-3DE318CF3851}" name="Column11510" dataDxfId="5006"/>
    <tableColumn id="11527" xr3:uid="{849A50A6-4940-46B2-999C-564B58AE5299}" name="Column11511" dataDxfId="5005"/>
    <tableColumn id="11528" xr3:uid="{2643C946-42DC-4146-913E-A6FA1E514377}" name="Column11512" dataDxfId="5004"/>
    <tableColumn id="11529" xr3:uid="{9F24B368-25AF-4C6D-87DB-314528A3FDAD}" name="Column11513" dataDxfId="5003"/>
    <tableColumn id="11530" xr3:uid="{D08E1B0D-7970-4287-8C98-25497D926A34}" name="Column11514" dataDxfId="5002"/>
    <tableColumn id="11531" xr3:uid="{7F1FB1B6-88A7-4EB5-B304-183790897898}" name="Column11515" dataDxfId="5001"/>
    <tableColumn id="11532" xr3:uid="{04E1F692-9A34-4F4D-88B8-46D3C41CD2C6}" name="Column11516" dataDxfId="5000"/>
    <tableColumn id="11533" xr3:uid="{10881FDE-F3A7-4D50-B3B4-28D2CC67FA32}" name="Column11517" dataDxfId="4999"/>
    <tableColumn id="11534" xr3:uid="{0665F194-30AD-4C9C-9519-BF10085D50A8}" name="Column11518" dataDxfId="4998"/>
    <tableColumn id="11535" xr3:uid="{C2C62ABF-F052-4F8D-9A4C-E5E9FF5A3C46}" name="Column11519" dataDxfId="4997"/>
    <tableColumn id="11536" xr3:uid="{9E639DAD-98A9-40A8-BC1A-717064368BD6}" name="Column11520" dataDxfId="4996"/>
    <tableColumn id="11537" xr3:uid="{71701508-2082-4AEF-B888-866F91C9AD2A}" name="Column11521" dataDxfId="4995"/>
    <tableColumn id="11538" xr3:uid="{0392F376-EE1F-459F-A811-475E5C52825E}" name="Column11522" dataDxfId="4994"/>
    <tableColumn id="11539" xr3:uid="{FCC5CF63-04CA-4B51-BD4D-99A62D2248F4}" name="Column11523" dataDxfId="4993"/>
    <tableColumn id="11540" xr3:uid="{87307CCC-DDA9-4E73-B0BC-BFC941B52884}" name="Column11524" dataDxfId="4992"/>
    <tableColumn id="11541" xr3:uid="{BCCB9960-986E-4034-8078-2DC5BAE365A8}" name="Column11525" dataDxfId="4991"/>
    <tableColumn id="11542" xr3:uid="{5B955690-6DDA-4907-8D05-FEFCB42E734C}" name="Column11526" dataDxfId="4990"/>
    <tableColumn id="11543" xr3:uid="{B9C854C8-B09F-4D81-A4A6-E581826E46E0}" name="Column11527" dataDxfId="4989"/>
    <tableColumn id="11544" xr3:uid="{0BE57111-BB8D-434D-9AD3-52C276720A45}" name="Column11528" dataDxfId="4988"/>
    <tableColumn id="11545" xr3:uid="{E864CC10-5E95-4991-9668-8E98133C5598}" name="Column11529" dataDxfId="4987"/>
    <tableColumn id="11546" xr3:uid="{C8D272FA-8721-4BC9-8DCF-898AD09A8FDE}" name="Column11530" dataDxfId="4986"/>
    <tableColumn id="11547" xr3:uid="{F73F91F0-A637-4E9D-809E-DF6723FBC709}" name="Column11531" dataDxfId="4985"/>
    <tableColumn id="11548" xr3:uid="{021CD6E4-DB80-4B0B-9CF4-A81E51DC2AC5}" name="Column11532" dataDxfId="4984"/>
    <tableColumn id="11549" xr3:uid="{815E0334-0243-4EDF-8539-BC17641186EF}" name="Column11533" dataDxfId="4983"/>
    <tableColumn id="11550" xr3:uid="{9962B1C7-2C5B-41A7-8EF6-7B64F49FE73A}" name="Column11534" dataDxfId="4982"/>
    <tableColumn id="11551" xr3:uid="{4AA411F0-C11C-469C-B952-3F7AA2A34D4B}" name="Column11535" dataDxfId="4981"/>
    <tableColumn id="11552" xr3:uid="{9D13EDC1-3046-4175-895E-E088BAF70C5B}" name="Column11536" dataDxfId="4980"/>
    <tableColumn id="11553" xr3:uid="{4C1BB916-6273-4429-8BBC-E4B85A7C065C}" name="Column11537" dataDxfId="4979"/>
    <tableColumn id="11554" xr3:uid="{B51C1B01-B6BE-4F57-B6F6-CC509424A272}" name="Column11538" dataDxfId="4978"/>
    <tableColumn id="11555" xr3:uid="{AFB17FA4-02DF-4E80-ABB0-769033BB7596}" name="Column11539" dataDxfId="4977"/>
    <tableColumn id="11556" xr3:uid="{8360FC29-F3E9-4BC4-A141-8385DA76419D}" name="Column11540" dataDxfId="4976"/>
    <tableColumn id="11557" xr3:uid="{A73DC54E-54BD-4F16-9359-501CBC5D5042}" name="Column11541" dataDxfId="4975"/>
    <tableColumn id="11558" xr3:uid="{406EABE1-DCAA-4669-9480-41748A3EF09A}" name="Column11542" dataDxfId="4974"/>
    <tableColumn id="11559" xr3:uid="{5AC64CB4-002B-4BBB-B1E1-EEBECCFDB632}" name="Column11543" dataDxfId="4973"/>
    <tableColumn id="11560" xr3:uid="{77CCD227-0133-4B26-A6E6-2A4A5047F288}" name="Column11544" dataDxfId="4972"/>
    <tableColumn id="11561" xr3:uid="{74F24B33-BA08-4F2C-BF1A-D5312AF32C77}" name="Column11545" dataDxfId="4971"/>
    <tableColumn id="11562" xr3:uid="{E375E780-38BD-4BC8-A585-2ECD4033472A}" name="Column11546" dataDxfId="4970"/>
    <tableColumn id="11563" xr3:uid="{5374D79D-3BED-477E-93B2-9582A50CE029}" name="Column11547" dataDxfId="4969"/>
    <tableColumn id="11564" xr3:uid="{7F2B1A70-BAB2-4D60-89EF-BCCD65729136}" name="Column11548" dataDxfId="4968"/>
    <tableColumn id="11565" xr3:uid="{DD0264CB-C617-461A-972D-359BC38345F4}" name="Column11549" dataDxfId="4967"/>
    <tableColumn id="11566" xr3:uid="{1F92FD92-5642-494E-8EA9-965E3CB9E418}" name="Column11550" dataDxfId="4966"/>
    <tableColumn id="11567" xr3:uid="{C69E675E-E032-47B0-A661-863A2AD84E48}" name="Column11551" dataDxfId="4965"/>
    <tableColumn id="11568" xr3:uid="{8D8DDE2D-6185-4C62-A0A9-5CD8C7DA8DF8}" name="Column11552" dataDxfId="4964"/>
    <tableColumn id="11569" xr3:uid="{32D9B7F9-3D0A-4B62-BCBC-72B703D1CDA4}" name="Column11553" dataDxfId="4963"/>
    <tableColumn id="11570" xr3:uid="{83628FD0-0777-4B80-B128-113C3E687F0B}" name="Column11554" dataDxfId="4962"/>
    <tableColumn id="11571" xr3:uid="{ADA111E5-ECBE-4F1A-825E-F8BC3CF27095}" name="Column11555" dataDxfId="4961"/>
    <tableColumn id="11572" xr3:uid="{D468BAC3-0945-475B-BA25-C756C7BC8A34}" name="Column11556" dataDxfId="4960"/>
    <tableColumn id="11573" xr3:uid="{745ADD22-FE27-4AD2-B7B5-A928199C3058}" name="Column11557" dataDxfId="4959"/>
    <tableColumn id="11574" xr3:uid="{1C6A9FC6-FB4F-471E-BD54-56524D24B06F}" name="Column11558" dataDxfId="4958"/>
    <tableColumn id="11575" xr3:uid="{B480E0DF-E70F-4B95-A23A-6ECAA3A544B4}" name="Column11559" dataDxfId="4957"/>
    <tableColumn id="11576" xr3:uid="{2DB94683-DB6F-4A72-922C-89CA5972D4DB}" name="Column11560" dataDxfId="4956"/>
    <tableColumn id="11577" xr3:uid="{7CC33D0B-77C3-48D9-9F3D-7B8D6BF4FD26}" name="Column11561" dataDxfId="4955"/>
    <tableColumn id="11578" xr3:uid="{231646C1-13A8-4E57-8663-3AE95AB6C1C6}" name="Column11562" dataDxfId="4954"/>
    <tableColumn id="11579" xr3:uid="{8390A028-AB0D-4668-86E6-DD40D648401A}" name="Column11563" dataDxfId="4953"/>
    <tableColumn id="11580" xr3:uid="{094D8AE3-9DC0-4E82-B801-B331972BDB42}" name="Column11564" dataDxfId="4952"/>
    <tableColumn id="11581" xr3:uid="{1F13AB3C-1421-4EA0-842B-E0D04F7A8098}" name="Column11565" dataDxfId="4951"/>
    <tableColumn id="11582" xr3:uid="{8D32C345-EBCC-4EC8-A3B7-5A7ADD4CEFC0}" name="Column11566" dataDxfId="4950"/>
    <tableColumn id="11583" xr3:uid="{77AD3C3A-0B86-4130-A155-9166437594F0}" name="Column11567" dataDxfId="4949"/>
    <tableColumn id="11584" xr3:uid="{BA1EE9DB-0F2E-4719-9C18-D644C6DCA1B8}" name="Column11568" dataDxfId="4948"/>
    <tableColumn id="11585" xr3:uid="{5DEA6719-941F-4200-95CE-15404E60BC17}" name="Column11569" dataDxfId="4947"/>
    <tableColumn id="11586" xr3:uid="{91EDE503-5471-422C-AE8B-B08AB5119EAB}" name="Column11570" dataDxfId="4946"/>
    <tableColumn id="11587" xr3:uid="{662E3016-BA5A-426A-8FB9-4596D130B7C3}" name="Column11571" dataDxfId="4945"/>
    <tableColumn id="11588" xr3:uid="{F7B5B703-1F69-4462-A5B3-450EAD3A954B}" name="Column11572" dataDxfId="4944"/>
    <tableColumn id="11589" xr3:uid="{DD3D912A-2C82-41F9-B2EB-FA7C515A6C76}" name="Column11573" dataDxfId="4943"/>
    <tableColumn id="11590" xr3:uid="{3E2D57B1-7B07-4169-AD21-F8AD8A61BFE5}" name="Column11574" dataDxfId="4942"/>
    <tableColumn id="11591" xr3:uid="{B750B64F-044B-4F95-B141-813DD64BB4F3}" name="Column11575" dataDxfId="4941"/>
    <tableColumn id="11592" xr3:uid="{443E9C8C-0056-4395-9233-1E543EC9B841}" name="Column11576" dataDxfId="4940"/>
    <tableColumn id="11593" xr3:uid="{EDBD6374-FC23-4B19-A040-130078DB6337}" name="Column11577" dataDxfId="4939"/>
    <tableColumn id="11594" xr3:uid="{E1008F1D-B6FE-4691-A541-DC49750CA75A}" name="Column11578" dataDxfId="4938"/>
    <tableColumn id="11595" xr3:uid="{36F01CE9-EF3A-43E0-8EF1-2511284296B9}" name="Column11579" dataDxfId="4937"/>
    <tableColumn id="11596" xr3:uid="{4BC4E475-A76A-465A-8861-C279DB6A7716}" name="Column11580" dataDxfId="4936"/>
    <tableColumn id="11597" xr3:uid="{D28F5666-37AA-44E0-B2C1-B6234D855A0E}" name="Column11581" dataDxfId="4935"/>
    <tableColumn id="11598" xr3:uid="{0F157DF7-C182-4CE4-B6F5-3F40A42A5D9D}" name="Column11582" dataDxfId="4934"/>
    <tableColumn id="11599" xr3:uid="{8079C901-CCF9-4713-9C02-96C40E008F66}" name="Column11583" dataDxfId="4933"/>
    <tableColumn id="11600" xr3:uid="{7E977789-B5B0-4E24-9844-45269545BF5C}" name="Column11584" dataDxfId="4932"/>
    <tableColumn id="11601" xr3:uid="{2A6E545A-823C-4781-9CEC-481F269D2B57}" name="Column11585" dataDxfId="4931"/>
    <tableColumn id="11602" xr3:uid="{4A76E50C-168D-495C-B8A5-FD86237B36FF}" name="Column11586" dataDxfId="4930"/>
    <tableColumn id="11603" xr3:uid="{18786457-AEF9-44C0-A4BE-78337267A3B7}" name="Column11587" dataDxfId="4929"/>
    <tableColumn id="11604" xr3:uid="{9EEBE153-4736-4768-92F3-418575476307}" name="Column11588" dataDxfId="4928"/>
    <tableColumn id="11605" xr3:uid="{B0E24831-0A39-43A4-968C-63CB2BFCAD15}" name="Column11589" dataDxfId="4927"/>
    <tableColumn id="11606" xr3:uid="{F6CBC373-66C7-4463-8307-AB6C1C208371}" name="Column11590" dataDxfId="4926"/>
    <tableColumn id="11607" xr3:uid="{843E8869-B775-465D-8383-F9E2410CFF84}" name="Column11591" dataDxfId="4925"/>
    <tableColumn id="11608" xr3:uid="{DC14270E-E2A1-4D3E-9C7A-C6897EC330E0}" name="Column11592" dataDxfId="4924"/>
    <tableColumn id="11609" xr3:uid="{AC12D5C4-712E-482F-9381-754B57FA05B0}" name="Column11593" dataDxfId="4923"/>
    <tableColumn id="11610" xr3:uid="{BD11F23E-9D89-40DC-B24C-53EA3872AF8A}" name="Column11594" dataDxfId="4922"/>
    <tableColumn id="11611" xr3:uid="{50FD0454-2D81-40CC-BBE3-C7AC547EF100}" name="Column11595" dataDxfId="4921"/>
    <tableColumn id="11612" xr3:uid="{9338D7DF-837B-4670-9CC2-6974E4060836}" name="Column11596" dataDxfId="4920"/>
    <tableColumn id="11613" xr3:uid="{3AC34515-D30A-42B2-892E-CA75F2DC8B5D}" name="Column11597" dataDxfId="4919"/>
    <tableColumn id="11614" xr3:uid="{3A621849-7CAE-44F0-91DC-4198D90A4700}" name="Column11598" dataDxfId="4918"/>
    <tableColumn id="11615" xr3:uid="{3BEDC939-24AE-478E-B973-B7E07E12CEB7}" name="Column11599" dataDxfId="4917"/>
    <tableColumn id="11616" xr3:uid="{4D7CF259-4C19-4060-9687-E8E371F9F82B}" name="Column11600" dataDxfId="4916"/>
    <tableColumn id="11617" xr3:uid="{F640A3FB-24E4-45E6-9EB7-DFC89FD67EE5}" name="Column11601" dataDxfId="4915"/>
    <tableColumn id="11618" xr3:uid="{D7665C7A-339D-43C8-BEF8-024E9BE4D027}" name="Column11602" dataDxfId="4914"/>
    <tableColumn id="11619" xr3:uid="{C8C46B7F-4911-47A4-B6FC-D44D1F2CE8AD}" name="Column11603" dataDxfId="4913"/>
    <tableColumn id="11620" xr3:uid="{D8394B24-B973-46AB-9FC6-38DBECB8DC65}" name="Column11604" dataDxfId="4912"/>
    <tableColumn id="11621" xr3:uid="{2BB99260-3C15-4754-BEEE-1F376D614AF4}" name="Column11605" dataDxfId="4911"/>
    <tableColumn id="11622" xr3:uid="{D48D0152-342B-4D0D-A5F2-7D48CD589B77}" name="Column11606" dataDxfId="4910"/>
    <tableColumn id="11623" xr3:uid="{F24C89DF-321A-4482-921B-40575E8046C9}" name="Column11607" dataDxfId="4909"/>
    <tableColumn id="11624" xr3:uid="{AB056173-A05C-4204-A5CB-0425D180FD1D}" name="Column11608" dataDxfId="4908"/>
    <tableColumn id="11625" xr3:uid="{84FD698D-03F9-4A1E-8CF0-145F838EBBC1}" name="Column11609" dataDxfId="4907"/>
    <tableColumn id="11626" xr3:uid="{7A3C34E6-66FE-4EF7-A02B-2BBBAD6AA906}" name="Column11610" dataDxfId="4906"/>
    <tableColumn id="11627" xr3:uid="{5C13DDAC-E263-4124-B555-110C54186099}" name="Column11611" dataDxfId="4905"/>
    <tableColumn id="11628" xr3:uid="{5CF6DF2D-BA46-40DE-90B2-606DF7152FAB}" name="Column11612" dataDxfId="4904"/>
    <tableColumn id="11629" xr3:uid="{3343301D-48E8-4119-A84B-57015D2E8355}" name="Column11613" dataDxfId="4903"/>
    <tableColumn id="11630" xr3:uid="{BA8AF334-B71C-4242-B70B-EFDBF949062C}" name="Column11614" dataDxfId="4902"/>
    <tableColumn id="11631" xr3:uid="{BFCA55CF-8F17-4A8B-9CD1-9D96DEFCAB5B}" name="Column11615" dataDxfId="4901"/>
    <tableColumn id="11632" xr3:uid="{6481FEC2-5A74-4015-A9E7-F9EF6C52F05A}" name="Column11616" dataDxfId="4900"/>
    <tableColumn id="11633" xr3:uid="{DF7D8911-AE02-4DC0-BE41-A36585FE83BF}" name="Column11617" dataDxfId="4899"/>
    <tableColumn id="11634" xr3:uid="{12E4C342-412B-4FFF-92A9-9B6D1706FB94}" name="Column11618" dataDxfId="4898"/>
    <tableColumn id="11635" xr3:uid="{0CFA5181-2E5C-4C3B-8984-1B3D0C0DC9EE}" name="Column11619" dataDxfId="4897"/>
    <tableColumn id="11636" xr3:uid="{96289FC7-2ACD-45B8-9E0F-373D89A6A88C}" name="Column11620" dataDxfId="4896"/>
    <tableColumn id="11637" xr3:uid="{55C33A2A-BBA2-4C45-AF0D-65C7AB37CF06}" name="Column11621" dataDxfId="4895"/>
    <tableColumn id="11638" xr3:uid="{DC16FA12-0C24-447A-98F8-661560974F53}" name="Column11622" dataDxfId="4894"/>
    <tableColumn id="11639" xr3:uid="{C6B5B563-F325-49A3-A96A-77944438E0FB}" name="Column11623" dataDxfId="4893"/>
    <tableColumn id="11640" xr3:uid="{11AE4831-6C68-4FDA-8EF7-1329B934555C}" name="Column11624" dataDxfId="4892"/>
    <tableColumn id="11641" xr3:uid="{714EFDA9-2A8C-46A9-9F7A-ED61CDA7513B}" name="Column11625" dataDxfId="4891"/>
    <tableColumn id="11642" xr3:uid="{45622814-EF9B-4327-BAE7-42E342D2AEA9}" name="Column11626" dataDxfId="4890"/>
    <tableColumn id="11643" xr3:uid="{B601A409-8FA8-4B3A-B86F-227FCF6EF4E4}" name="Column11627" dataDxfId="4889"/>
    <tableColumn id="11644" xr3:uid="{336E240C-D0BE-4529-A32E-A473D375DAA0}" name="Column11628" dataDxfId="4888"/>
    <tableColumn id="11645" xr3:uid="{C5C4D5A6-25E5-456F-AB49-8C489B7B8015}" name="Column11629" dataDxfId="4887"/>
    <tableColumn id="11646" xr3:uid="{CC642FE8-F728-4164-9056-F03ED3DB114A}" name="Column11630" dataDxfId="4886"/>
    <tableColumn id="11647" xr3:uid="{14ACFD6F-EB29-4C46-B3DC-223AF1F43DF6}" name="Column11631" dataDxfId="4885"/>
    <tableColumn id="11648" xr3:uid="{8E64D6DC-2DAC-4E0E-9B71-90BA5E52C3B1}" name="Column11632" dataDxfId="4884"/>
    <tableColumn id="11649" xr3:uid="{E0C984A6-87A6-481C-9904-88CB43A2313C}" name="Column11633" dataDxfId="4883"/>
    <tableColumn id="11650" xr3:uid="{1F52281C-25A2-46BF-8285-8335E9D401C1}" name="Column11634" dataDxfId="4882"/>
    <tableColumn id="11651" xr3:uid="{453E936F-EB78-430F-9BAD-914753FC8391}" name="Column11635" dataDxfId="4881"/>
    <tableColumn id="11652" xr3:uid="{63FD4030-AA1E-4E20-8973-1D88AAB0B9CE}" name="Column11636" dataDxfId="4880"/>
    <tableColumn id="11653" xr3:uid="{09EB4956-220C-4C90-8C9C-336A57F7B0C2}" name="Column11637" dataDxfId="4879"/>
    <tableColumn id="11654" xr3:uid="{3C89081B-E9A8-45B7-8DFC-D4271BEA630B}" name="Column11638" dataDxfId="4878"/>
    <tableColumn id="11655" xr3:uid="{E376ABB2-A860-42B2-8E92-669C1D5ABD1C}" name="Column11639" dataDxfId="4877"/>
    <tableColumn id="11656" xr3:uid="{05CDC51D-8011-475C-98F6-1EEEB00222F3}" name="Column11640" dataDxfId="4876"/>
    <tableColumn id="11657" xr3:uid="{AE748E2F-90CA-4245-812C-6677B11FC4F2}" name="Column11641" dataDxfId="4875"/>
    <tableColumn id="11658" xr3:uid="{40569E88-9EA9-4D3C-ABC8-A1B891E90289}" name="Column11642" dataDxfId="4874"/>
    <tableColumn id="11659" xr3:uid="{0934638C-44D4-4B1B-9A9E-3E3D42DA46BE}" name="Column11643" dataDxfId="4873"/>
    <tableColumn id="11660" xr3:uid="{9C37C5E2-C985-4BB3-B4A2-F2704D2366B6}" name="Column11644" dataDxfId="4872"/>
    <tableColumn id="11661" xr3:uid="{5AA69C62-1D52-4EC9-B340-17F8E552C0B9}" name="Column11645" dataDxfId="4871"/>
    <tableColumn id="11662" xr3:uid="{03079F65-A113-4DB7-A7E3-C452F5B5CA7F}" name="Column11646" dataDxfId="4870"/>
    <tableColumn id="11663" xr3:uid="{EA421F24-BD5F-4EB9-B667-56AC320529E4}" name="Column11647" dataDxfId="4869"/>
    <tableColumn id="11664" xr3:uid="{2D4020A7-91F7-4B7A-B749-5DB188BB0559}" name="Column11648" dataDxfId="4868"/>
    <tableColumn id="11665" xr3:uid="{A233890C-CFFE-47B4-98D5-7EECA0569871}" name="Column11649" dataDxfId="4867"/>
    <tableColumn id="11666" xr3:uid="{22D728B6-C5DA-4962-A537-F1582457F9C1}" name="Column11650" dataDxfId="4866"/>
    <tableColumn id="11667" xr3:uid="{9D65B76A-6A78-4C73-A583-754A4B8F4D93}" name="Column11651" dataDxfId="4865"/>
    <tableColumn id="11668" xr3:uid="{C2E8D85D-3D45-4181-A6D3-D19037C892FC}" name="Column11652" dataDxfId="4864"/>
    <tableColumn id="11669" xr3:uid="{0D1FFCC5-ABD4-415E-B0DC-3B54F685D4C7}" name="Column11653" dataDxfId="4863"/>
    <tableColumn id="11670" xr3:uid="{FFECA171-97F0-4B67-A6CB-FCF59CA7918D}" name="Column11654" dataDxfId="4862"/>
    <tableColumn id="11671" xr3:uid="{216A4A11-DB20-4214-A70E-DC4C2D81F72C}" name="Column11655" dataDxfId="4861"/>
    <tableColumn id="11672" xr3:uid="{D84979ED-3C53-4E62-89D9-FFA37F999016}" name="Column11656" dataDxfId="4860"/>
    <tableColumn id="11673" xr3:uid="{EFB8F91A-40F2-4D0B-8CA3-0E2A86B8D281}" name="Column11657" dataDxfId="4859"/>
    <tableColumn id="11674" xr3:uid="{BCFCC8D5-22B1-40DC-80CA-B3D2847FBB7F}" name="Column11658" dataDxfId="4858"/>
    <tableColumn id="11675" xr3:uid="{5992B7B0-78E5-4526-A762-E01A16C163BA}" name="Column11659" dataDxfId="4857"/>
    <tableColumn id="11676" xr3:uid="{E63B96D3-03AD-4C57-AB26-5769787FFAA0}" name="Column11660" dataDxfId="4856"/>
    <tableColumn id="11677" xr3:uid="{3871629B-6972-43DC-B2AF-4B4ABE6FE3C5}" name="Column11661" dataDxfId="4855"/>
    <tableColumn id="11678" xr3:uid="{C7D2F5AE-0E18-4EB5-B8B1-6D63AC4CE109}" name="Column11662" dataDxfId="4854"/>
    <tableColumn id="11679" xr3:uid="{18DE7934-21FE-452B-8CED-3E1A3CE0E45E}" name="Column11663" dataDxfId="4853"/>
    <tableColumn id="11680" xr3:uid="{5DF09F61-2609-47D3-9872-B6B739D94C7C}" name="Column11664" dataDxfId="4852"/>
    <tableColumn id="11681" xr3:uid="{F2045574-869C-4283-AEDC-FC036F1F49A6}" name="Column11665" dataDxfId="4851"/>
    <tableColumn id="11682" xr3:uid="{F3F50B32-2C43-45A9-B8A8-7AB56DA75C5F}" name="Column11666" dataDxfId="4850"/>
    <tableColumn id="11683" xr3:uid="{1E943695-632F-4CEC-ABE4-4BCD9F1A2E61}" name="Column11667" dataDxfId="4849"/>
    <tableColumn id="11684" xr3:uid="{BCB7A211-0E23-40E7-9389-8B51D6256BC2}" name="Column11668" dataDxfId="4848"/>
    <tableColumn id="11685" xr3:uid="{FCF08D70-FA3C-4F46-BB19-58D9ACE4BEE3}" name="Column11669" dataDxfId="4847"/>
    <tableColumn id="11686" xr3:uid="{109B7A33-345F-4D9C-AAFD-6C78DBCCB5DA}" name="Column11670" dataDxfId="4846"/>
    <tableColumn id="11687" xr3:uid="{D5E218AA-A9D6-4B4A-AEC0-EBCB22DB2610}" name="Column11671" dataDxfId="4845"/>
    <tableColumn id="11688" xr3:uid="{57D76AC5-5D9D-4327-AEE2-C737516D851C}" name="Column11672" dataDxfId="4844"/>
    <tableColumn id="11689" xr3:uid="{80A2F62D-41FB-4BA9-8BFC-8ECE3D26B573}" name="Column11673" dataDxfId="4843"/>
    <tableColumn id="11690" xr3:uid="{0BCD5053-62DA-4EED-A6AF-76729DEB782F}" name="Column11674" dataDxfId="4842"/>
    <tableColumn id="11691" xr3:uid="{E560D60F-E4B4-40A2-9342-3B4E64C821BC}" name="Column11675" dataDxfId="4841"/>
    <tableColumn id="11692" xr3:uid="{ADD2F4FB-908C-4FBC-B753-099DD2870E36}" name="Column11676" dataDxfId="4840"/>
    <tableColumn id="11693" xr3:uid="{42192A34-32B1-4BAE-86E6-2E14343F9444}" name="Column11677" dataDxfId="4839"/>
    <tableColumn id="11694" xr3:uid="{10E4FCC8-7279-41E0-832F-ED9F78B8E7A6}" name="Column11678" dataDxfId="4838"/>
    <tableColumn id="11695" xr3:uid="{E7EA110A-FDDE-4B4A-8212-B3FB3E53AD1E}" name="Column11679" dataDxfId="4837"/>
    <tableColumn id="11696" xr3:uid="{A56CBE73-E59C-4B4A-AB61-950895974E6B}" name="Column11680" dataDxfId="4836"/>
    <tableColumn id="11697" xr3:uid="{2432988E-0705-4DAE-B4AB-1A954FE5523C}" name="Column11681" dataDxfId="4835"/>
    <tableColumn id="11698" xr3:uid="{53480F0D-E272-4253-8B85-BD93382234AF}" name="Column11682" dataDxfId="4834"/>
    <tableColumn id="11699" xr3:uid="{FB23E624-7C70-4F10-BF89-DE3932C25B23}" name="Column11683" dataDxfId="4833"/>
    <tableColumn id="11700" xr3:uid="{15210A2D-AE24-4E9C-9F8A-EC7E6C73F4B7}" name="Column11684" dataDxfId="4832"/>
    <tableColumn id="11701" xr3:uid="{E595E024-1F4A-429F-B0D1-CDF466757AB7}" name="Column11685" dataDxfId="4831"/>
    <tableColumn id="11702" xr3:uid="{E28CA33A-0EA9-4620-81D1-D5C62B70B765}" name="Column11686" dataDxfId="4830"/>
    <tableColumn id="11703" xr3:uid="{11CA8CB7-89E1-493F-B09A-8CB2E3CBFF24}" name="Column11687" dataDxfId="4829"/>
    <tableColumn id="11704" xr3:uid="{53020AFC-3BC1-4214-8082-E87B529A7CE8}" name="Column11688" dataDxfId="4828"/>
    <tableColumn id="11705" xr3:uid="{D5CA9491-E55C-4D4E-B59F-D3170981DA71}" name="Column11689" dataDxfId="4827"/>
    <tableColumn id="11706" xr3:uid="{F341A699-171E-44BA-9A28-9198C4DF7F91}" name="Column11690" dataDxfId="4826"/>
    <tableColumn id="11707" xr3:uid="{357111EA-ADC7-4103-B519-1FBE2735DD60}" name="Column11691" dataDxfId="4825"/>
    <tableColumn id="11708" xr3:uid="{7CF8AF72-F75B-4EBA-BCC6-048207AEC985}" name="Column11692" dataDxfId="4824"/>
    <tableColumn id="11709" xr3:uid="{2F266992-3D4B-425A-9BB0-07C778BD75D6}" name="Column11693" dataDxfId="4823"/>
    <tableColumn id="11710" xr3:uid="{20C4E040-1D6B-4645-973C-E5FB1416E200}" name="Column11694" dataDxfId="4822"/>
    <tableColumn id="11711" xr3:uid="{F7D71BCD-CC5A-46CF-8241-ADC325B6937C}" name="Column11695" dataDxfId="4821"/>
    <tableColumn id="11712" xr3:uid="{F864BE48-0F32-4D50-8F03-359DB902A899}" name="Column11696" dataDxfId="4820"/>
    <tableColumn id="11713" xr3:uid="{F13BF08F-87AB-44F8-AD31-BB69F99D3071}" name="Column11697" dataDxfId="4819"/>
    <tableColumn id="11714" xr3:uid="{621532B8-6D1A-43D6-AECF-036960336F4A}" name="Column11698" dataDxfId="4818"/>
    <tableColumn id="11715" xr3:uid="{A7CAD0A0-016A-4F19-AAF1-AB5BBA56612C}" name="Column11699" dataDxfId="4817"/>
    <tableColumn id="11716" xr3:uid="{23B2046C-64CC-4327-A12A-48E6C31303AF}" name="Column11700" dataDxfId="4816"/>
    <tableColumn id="11717" xr3:uid="{2B91F1B6-8508-4F38-A4BD-A5DF72601284}" name="Column11701" dataDxfId="4815"/>
    <tableColumn id="11718" xr3:uid="{D59C9F92-3663-496F-A638-90C2FB1E9880}" name="Column11702" dataDxfId="4814"/>
    <tableColumn id="11719" xr3:uid="{2A7918FA-2FA5-4384-B796-C3242EA98922}" name="Column11703" dataDxfId="4813"/>
    <tableColumn id="11720" xr3:uid="{C655BEA1-BEFA-401A-BFA5-5D839C076CDF}" name="Column11704" dataDxfId="4812"/>
    <tableColumn id="11721" xr3:uid="{55A6B204-EEC3-4C13-9302-261FB647C850}" name="Column11705" dataDxfId="4811"/>
    <tableColumn id="11722" xr3:uid="{C5A6889F-3BBC-44C6-A65D-532E71920E4D}" name="Column11706" dataDxfId="4810"/>
    <tableColumn id="11723" xr3:uid="{0636BE86-1388-45AC-8C92-46E054939541}" name="Column11707" dataDxfId="4809"/>
    <tableColumn id="11724" xr3:uid="{B09976EE-61C3-4C57-9EC3-29A5CBDFA480}" name="Column11708" dataDxfId="4808"/>
    <tableColumn id="11725" xr3:uid="{60E6E510-4CB2-4B8E-BA53-372A85F836DF}" name="Column11709" dataDxfId="4807"/>
    <tableColumn id="11726" xr3:uid="{97D1B7C8-55AC-4AB3-ABDA-B350CA0F5A0C}" name="Column11710" dataDxfId="4806"/>
    <tableColumn id="11727" xr3:uid="{E78DCDEB-68B4-4B28-B807-49CD3672DBFD}" name="Column11711" dataDxfId="4805"/>
    <tableColumn id="11728" xr3:uid="{B89A013B-984E-4774-833B-1A61E10E4E65}" name="Column11712" dataDxfId="4804"/>
    <tableColumn id="11729" xr3:uid="{B9BBF09F-F3BC-4488-ADD0-E5B1B966F3FA}" name="Column11713" dataDxfId="4803"/>
    <tableColumn id="11730" xr3:uid="{610B4A5C-0497-40D0-9E6D-7572B052F78D}" name="Column11714" dataDxfId="4802"/>
    <tableColumn id="11731" xr3:uid="{039C59AC-6FBD-43CA-80BD-B596B35B0F96}" name="Column11715" dataDxfId="4801"/>
    <tableColumn id="11732" xr3:uid="{9C058018-4A1B-400C-A984-0F37A4129C59}" name="Column11716" dataDxfId="4800"/>
    <tableColumn id="11733" xr3:uid="{825CB484-1279-4905-A77D-4A02CF7EB0D9}" name="Column11717" dataDxfId="4799"/>
    <tableColumn id="11734" xr3:uid="{8E25E77F-9B0E-439D-BCEB-33B0A992E1C1}" name="Column11718" dataDxfId="4798"/>
    <tableColumn id="11735" xr3:uid="{2DDECE02-D6FE-4055-AA2C-082AE27E8BE8}" name="Column11719" dataDxfId="4797"/>
    <tableColumn id="11736" xr3:uid="{EFBA5D83-2CDD-4909-96DD-76EBFFD8A455}" name="Column11720" dataDxfId="4796"/>
    <tableColumn id="11737" xr3:uid="{33F724FF-3959-482B-B9F0-E9C97A14FF22}" name="Column11721" dataDxfId="4795"/>
    <tableColumn id="11738" xr3:uid="{30BB72C6-C495-4AE5-B2BC-E8853D9C6DCD}" name="Column11722" dataDxfId="4794"/>
    <tableColumn id="11739" xr3:uid="{FD263DC6-0709-4D7B-8713-E3A6D23B64E6}" name="Column11723" dataDxfId="4793"/>
    <tableColumn id="11740" xr3:uid="{92E1EDA4-2123-4429-A8EF-1DC772AD4736}" name="Column11724" dataDxfId="4792"/>
    <tableColumn id="11741" xr3:uid="{16E71E53-F255-414E-8E6F-02516CA70BF9}" name="Column11725" dataDxfId="4791"/>
    <tableColumn id="11742" xr3:uid="{57C999B7-C783-4504-BF4C-D49BBC7F9288}" name="Column11726" dataDxfId="4790"/>
    <tableColumn id="11743" xr3:uid="{6E8A8E2C-F0F6-40E1-9DFE-59291226C873}" name="Column11727" dataDxfId="4789"/>
    <tableColumn id="11744" xr3:uid="{733F703E-9CDE-4612-9D60-98158ADAAABF}" name="Column11728" dataDxfId="4788"/>
    <tableColumn id="11745" xr3:uid="{0F1BEF80-ADA8-4927-8B1E-D3F13A95C7CA}" name="Column11729" dataDxfId="4787"/>
    <tableColumn id="11746" xr3:uid="{826FEC8E-A888-4B47-AF8D-65E7EBFDAAB7}" name="Column11730" dataDxfId="4786"/>
    <tableColumn id="11747" xr3:uid="{C8753778-1728-40F5-93F7-0F3779A41E4F}" name="Column11731" dataDxfId="4785"/>
    <tableColumn id="11748" xr3:uid="{FFA4EC32-59E6-4513-BC86-2AE7CF39D488}" name="Column11732" dataDxfId="4784"/>
    <tableColumn id="11749" xr3:uid="{A5CF23B9-BE5D-43BE-BC0D-E388DC668B0A}" name="Column11733" dataDxfId="4783"/>
    <tableColumn id="11750" xr3:uid="{ED4FB6D9-0A80-492C-86C0-0CD461D589F6}" name="Column11734" dataDxfId="4782"/>
    <tableColumn id="11751" xr3:uid="{01E1A4C9-2C75-4AF0-9CA9-0698E17F9DA8}" name="Column11735" dataDxfId="4781"/>
    <tableColumn id="11752" xr3:uid="{534A9AE6-246C-4C32-BADD-602D137375A7}" name="Column11736" dataDxfId="4780"/>
    <tableColumn id="11753" xr3:uid="{DE00C5EC-0560-46BB-8A8A-7251676B3285}" name="Column11737" dataDxfId="4779"/>
    <tableColumn id="11754" xr3:uid="{BF1E03CA-D93A-4304-9F43-CECADD4D4BC7}" name="Column11738" dataDxfId="4778"/>
    <tableColumn id="11755" xr3:uid="{9D46DC10-1CBE-47A0-BEBD-DDC30EB0232D}" name="Column11739" dataDxfId="4777"/>
    <tableColumn id="11756" xr3:uid="{007A4D9E-687C-4241-8685-525412A35A10}" name="Column11740" dataDxfId="4776"/>
    <tableColumn id="11757" xr3:uid="{0E8717AA-C94C-4FFB-B4AC-17171EB8B424}" name="Column11741" dataDxfId="4775"/>
    <tableColumn id="11758" xr3:uid="{03CFA3C3-34DB-4C2F-8F0A-0CECFF992382}" name="Column11742" dataDxfId="4774"/>
    <tableColumn id="11759" xr3:uid="{4EC4CEF7-5F1B-4B2A-A733-8492CA946B66}" name="Column11743" dataDxfId="4773"/>
    <tableColumn id="11760" xr3:uid="{7C23F134-70DC-41D0-9940-54B697F61DCE}" name="Column11744" dataDxfId="4772"/>
    <tableColumn id="11761" xr3:uid="{AB1987DC-3347-4EA4-A9AA-6DF4F2A49BEF}" name="Column11745" dataDxfId="4771"/>
    <tableColumn id="11762" xr3:uid="{6946BC41-224A-420E-B493-494899F7AF73}" name="Column11746" dataDxfId="4770"/>
    <tableColumn id="11763" xr3:uid="{83C949D0-8540-40D2-9D51-023CD4638A73}" name="Column11747" dataDxfId="4769"/>
    <tableColumn id="11764" xr3:uid="{1D6B6E3B-CE02-4254-BEDF-D8A917C80EAA}" name="Column11748" dataDxfId="4768"/>
    <tableColumn id="11765" xr3:uid="{29A5135E-FB5B-4054-ADCD-5194F4F4C7F5}" name="Column11749" dataDxfId="4767"/>
    <tableColumn id="11766" xr3:uid="{FEE1BB56-62A0-44A7-AD67-01A187A3AE90}" name="Column11750" dataDxfId="4766"/>
    <tableColumn id="11767" xr3:uid="{F40B6585-FBCC-42B3-B156-E5FFCFE07324}" name="Column11751" dataDxfId="4765"/>
    <tableColumn id="11768" xr3:uid="{B922468B-3EEE-4816-A7D0-6020F90DF00D}" name="Column11752" dataDxfId="4764"/>
    <tableColumn id="11769" xr3:uid="{01E5ABD2-6363-47F6-8543-E8426BE3E509}" name="Column11753" dataDxfId="4763"/>
    <tableColumn id="11770" xr3:uid="{902AE334-5924-4FC9-B300-D8827B74B650}" name="Column11754" dataDxfId="4762"/>
    <tableColumn id="11771" xr3:uid="{1E80C200-A307-4C0D-8CDC-B471577B54BD}" name="Column11755" dataDxfId="4761"/>
    <tableColumn id="11772" xr3:uid="{D6E6F2AC-B981-41D1-B238-C70BF72919A8}" name="Column11756" dataDxfId="4760"/>
    <tableColumn id="11773" xr3:uid="{D37C9F99-DBC5-4482-B4DA-1014CB887A90}" name="Column11757" dataDxfId="4759"/>
    <tableColumn id="11774" xr3:uid="{DAF037FB-BBBD-4E48-B7BE-2234A099D826}" name="Column11758" dataDxfId="4758"/>
    <tableColumn id="11775" xr3:uid="{66D3F305-C9D0-42D6-A47D-ED7F80540243}" name="Column11759" dataDxfId="4757"/>
    <tableColumn id="11776" xr3:uid="{C2E1BC38-F42D-4FC3-8E45-44785DD36C2F}" name="Column11760" dataDxfId="4756"/>
    <tableColumn id="11777" xr3:uid="{704D5494-8FF9-4872-9F11-F6E4EAD8E00F}" name="Column11761" dataDxfId="4755"/>
    <tableColumn id="11778" xr3:uid="{38F26592-8299-4F0C-B962-2170017D333F}" name="Column11762" dataDxfId="4754"/>
    <tableColumn id="11779" xr3:uid="{88E49AD1-5889-4C68-9057-D94E9DA8ED93}" name="Column11763" dataDxfId="4753"/>
    <tableColumn id="11780" xr3:uid="{10B98C74-8B78-4BA1-B161-A4908E16DE31}" name="Column11764" dataDxfId="4752"/>
    <tableColumn id="11781" xr3:uid="{AFC0ED21-B339-49E6-9DD9-7DCDE2F5B8BA}" name="Column11765" dataDxfId="4751"/>
    <tableColumn id="11782" xr3:uid="{791963FD-2F16-4987-88DE-ECBB83A0EE07}" name="Column11766" dataDxfId="4750"/>
    <tableColumn id="11783" xr3:uid="{DBECC579-6506-4A12-A602-624E38720359}" name="Column11767" dataDxfId="4749"/>
    <tableColumn id="11784" xr3:uid="{88F5F66E-1265-4F33-BAC0-8484B7CE3152}" name="Column11768" dataDxfId="4748"/>
    <tableColumn id="11785" xr3:uid="{55C76677-679D-4D07-8030-4157B67F82E9}" name="Column11769" dataDxfId="4747"/>
    <tableColumn id="11786" xr3:uid="{03A7CB0F-A617-42D3-BA32-D7A083195877}" name="Column11770" dataDxfId="4746"/>
    <tableColumn id="11787" xr3:uid="{6C4B0981-AC2E-480E-A922-EF4CA70A33B5}" name="Column11771" dataDxfId="4745"/>
    <tableColumn id="11788" xr3:uid="{4EE16093-26C3-445D-B9B1-7B1205D96D48}" name="Column11772" dataDxfId="4744"/>
    <tableColumn id="11789" xr3:uid="{6B1552EF-1883-41C1-B52B-6243F94BC20D}" name="Column11773" dataDxfId="4743"/>
    <tableColumn id="11790" xr3:uid="{B5A855DA-29F8-45A0-BCA0-A716B23B5AF4}" name="Column11774" dataDxfId="4742"/>
    <tableColumn id="11791" xr3:uid="{3B654432-D3F2-4ED5-8F6D-48B7061D3FA7}" name="Column11775" dataDxfId="4741"/>
    <tableColumn id="11792" xr3:uid="{EB5F941F-2044-4042-AD93-5D160E747390}" name="Column11776" dataDxfId="4740"/>
    <tableColumn id="11793" xr3:uid="{0AEABD9A-6271-494D-9FDA-DA206E207B7F}" name="Column11777" dataDxfId="4739"/>
    <tableColumn id="11794" xr3:uid="{081F4787-430B-404B-A076-7D8AD4695F3D}" name="Column11778" dataDxfId="4738"/>
    <tableColumn id="11795" xr3:uid="{6C60FF86-830C-4EE0-A358-4C36555716A7}" name="Column11779" dataDxfId="4737"/>
    <tableColumn id="11796" xr3:uid="{3AFA3B01-6EB1-47D5-B29F-E7F0AF9A5DC8}" name="Column11780" dataDxfId="4736"/>
    <tableColumn id="11797" xr3:uid="{A0BE3DE1-BFB9-43F2-87FE-14AF0EAA5082}" name="Column11781" dataDxfId="4735"/>
    <tableColumn id="11798" xr3:uid="{4DA9C864-9D5E-4170-B742-093EB3D07613}" name="Column11782" dataDxfId="4734"/>
    <tableColumn id="11799" xr3:uid="{CCD35D10-44CC-47B3-9C12-61678EDC9AE1}" name="Column11783" dataDxfId="4733"/>
    <tableColumn id="11800" xr3:uid="{4992AE20-DAB1-4CC3-BD46-F5EEBB123157}" name="Column11784" dataDxfId="4732"/>
    <tableColumn id="11801" xr3:uid="{C4C8CD5E-0B0E-4EC2-A8A4-243A8FA582EC}" name="Column11785" dataDxfId="4731"/>
    <tableColumn id="11802" xr3:uid="{F54CA7DE-A157-4CDA-8F88-951546BCB267}" name="Column11786" dataDxfId="4730"/>
    <tableColumn id="11803" xr3:uid="{26DEBD43-E1DF-4FC5-BE04-F05099A380C7}" name="Column11787" dataDxfId="4729"/>
    <tableColumn id="11804" xr3:uid="{DEA211F0-679F-4DB1-87B2-BC929A762610}" name="Column11788" dataDxfId="4728"/>
    <tableColumn id="11805" xr3:uid="{5715A18F-CDEF-4C44-81EE-DDD5FE467A3B}" name="Column11789" dataDxfId="4727"/>
    <tableColumn id="11806" xr3:uid="{8D8670D1-61D6-4906-9798-84999FA82FA3}" name="Column11790" dataDxfId="4726"/>
    <tableColumn id="11807" xr3:uid="{E1E1B85D-5144-466F-8E6D-2F4DFDDE73E0}" name="Column11791" dataDxfId="4725"/>
    <tableColumn id="11808" xr3:uid="{E66DA013-D1BF-4EB0-BCFD-95C49AED85C9}" name="Column11792" dataDxfId="4724"/>
    <tableColumn id="11809" xr3:uid="{35E5F5AA-CB84-42B8-9DBD-DD44B085FB97}" name="Column11793" dataDxfId="4723"/>
    <tableColumn id="11810" xr3:uid="{FF55A90F-6453-4A77-95C3-6C96D58D545C}" name="Column11794" dataDxfId="4722"/>
    <tableColumn id="11811" xr3:uid="{B1E4AAD3-E015-44EE-B22C-F4B7BBC5DBD0}" name="Column11795" dataDxfId="4721"/>
    <tableColumn id="11812" xr3:uid="{35EF1242-EFF2-4B3C-AA1B-497B36E738B8}" name="Column11796" dataDxfId="4720"/>
    <tableColumn id="11813" xr3:uid="{B0572BDD-5486-4F52-9BEB-97D249B2F388}" name="Column11797" dataDxfId="4719"/>
    <tableColumn id="11814" xr3:uid="{9050B5EA-10D2-4032-9900-BB234F95A877}" name="Column11798" dataDxfId="4718"/>
    <tableColumn id="11815" xr3:uid="{AA0F8B85-CB78-4387-8744-2F7FAD43D340}" name="Column11799" dataDxfId="4717"/>
    <tableColumn id="11816" xr3:uid="{46FB9A00-BCD3-43B4-BE63-B2402E4B88B5}" name="Column11800" dataDxfId="4716"/>
    <tableColumn id="11817" xr3:uid="{3D905EB0-8D83-482B-8AA8-56E89594100C}" name="Column11801" dataDxfId="4715"/>
    <tableColumn id="11818" xr3:uid="{AB229A79-A7CE-40CD-B6BC-FE1EF25D4BEB}" name="Column11802" dataDxfId="4714"/>
    <tableColumn id="11819" xr3:uid="{1BA3F6F5-74A0-49FE-A34F-82C174591727}" name="Column11803" dataDxfId="4713"/>
    <tableColumn id="11820" xr3:uid="{F2BE5205-EFED-4D69-9D64-31070DA50C0B}" name="Column11804" dataDxfId="4712"/>
    <tableColumn id="11821" xr3:uid="{6C77F1CD-63EB-4072-BEDA-76E1E2CE18C9}" name="Column11805" dataDxfId="4711"/>
    <tableColumn id="11822" xr3:uid="{41083166-C06F-406B-8FB0-5B864D5A6BFA}" name="Column11806" dataDxfId="4710"/>
    <tableColumn id="11823" xr3:uid="{94FFE8C4-9451-430E-AF79-5FCB51224F3F}" name="Column11807" dataDxfId="4709"/>
    <tableColumn id="11824" xr3:uid="{C09D815D-3CA6-4535-B35F-0AC57AC108C2}" name="Column11808" dataDxfId="4708"/>
    <tableColumn id="11825" xr3:uid="{710956D6-B369-4DEE-96A7-6E1261593E19}" name="Column11809" dataDxfId="4707"/>
    <tableColumn id="11826" xr3:uid="{3DAC87CE-FD7F-4ACA-8F46-5A5A0E69A3D5}" name="Column11810" dataDxfId="4706"/>
    <tableColumn id="11827" xr3:uid="{2F1494FA-637B-48BA-9D81-251FF150BD21}" name="Column11811" dataDxfId="4705"/>
    <tableColumn id="11828" xr3:uid="{3880E78A-B7A1-4F7D-A07E-DC83E33B7AD1}" name="Column11812" dataDxfId="4704"/>
    <tableColumn id="11829" xr3:uid="{58775B68-FE05-4F9C-96A3-2E8896D3A220}" name="Column11813" dataDxfId="4703"/>
    <tableColumn id="11830" xr3:uid="{9B1A474B-C3D0-4A77-A47F-7BB10EC61BA4}" name="Column11814" dataDxfId="4702"/>
    <tableColumn id="11831" xr3:uid="{8215FD95-38DE-4C56-84FB-941CC19353CE}" name="Column11815" dataDxfId="4701"/>
    <tableColumn id="11832" xr3:uid="{E60148F2-7BCA-4A8A-BF44-405F5993EC8D}" name="Column11816" dataDxfId="4700"/>
    <tableColumn id="11833" xr3:uid="{B24C2368-5DB1-465D-B865-C0A7D9ACB4F4}" name="Column11817" dataDxfId="4699"/>
    <tableColumn id="11834" xr3:uid="{22B53303-4C52-43F3-8942-A9F1E3326C54}" name="Column11818" dataDxfId="4698"/>
    <tableColumn id="11835" xr3:uid="{64B2CEFA-89E6-4861-9078-5A2D01F5F97E}" name="Column11819" dataDxfId="4697"/>
    <tableColumn id="11836" xr3:uid="{371A964A-AC06-498F-89A0-8A9503A65923}" name="Column11820" dataDxfId="4696"/>
    <tableColumn id="11837" xr3:uid="{93E75709-A417-4228-A28D-6857EA7F24A9}" name="Column11821" dataDxfId="4695"/>
    <tableColumn id="11838" xr3:uid="{2C743DB4-8C25-441A-BA80-E72591844F95}" name="Column11822" dataDxfId="4694"/>
    <tableColumn id="11839" xr3:uid="{3D2871E4-5292-4E8A-8042-BEC0D22A24D6}" name="Column11823" dataDxfId="4693"/>
    <tableColumn id="11840" xr3:uid="{E32FCCC6-19D7-4769-A4AB-65C0B5F505B3}" name="Column11824" dataDxfId="4692"/>
    <tableColumn id="11841" xr3:uid="{E53F7A57-A343-47F1-971F-8B86DFBCBDF7}" name="Column11825" dataDxfId="4691"/>
    <tableColumn id="11842" xr3:uid="{087CEB87-9C63-4CC6-9EFA-34D4BC316A5D}" name="Column11826" dataDxfId="4690"/>
    <tableColumn id="11843" xr3:uid="{03BDEE8F-8392-4E39-8BBC-83A51A69EC77}" name="Column11827" dataDxfId="4689"/>
    <tableColumn id="11844" xr3:uid="{4788D4FA-C2D1-40ED-BF04-7B77FD16AC4B}" name="Column11828" dataDxfId="4688"/>
    <tableColumn id="11845" xr3:uid="{19CEC178-AF8B-484C-B5B2-2D6097C764C6}" name="Column11829" dataDxfId="4687"/>
    <tableColumn id="11846" xr3:uid="{EB574ADB-8D65-4893-AD1C-2F9FE4BA7E2D}" name="Column11830" dataDxfId="4686"/>
    <tableColumn id="11847" xr3:uid="{C7EA50B7-BF76-4343-AE84-AA898A1C1C03}" name="Column11831" dataDxfId="4685"/>
    <tableColumn id="11848" xr3:uid="{B29ADC26-42DF-4B8B-B02C-B72C3D81E9A0}" name="Column11832" dataDxfId="4684"/>
    <tableColumn id="11849" xr3:uid="{A68A1E49-152A-4490-9C9A-42A1FC53A82B}" name="Column11833" dataDxfId="4683"/>
    <tableColumn id="11850" xr3:uid="{CC073BAE-8BA9-4784-A116-2259800BB804}" name="Column11834" dataDxfId="4682"/>
    <tableColumn id="11851" xr3:uid="{24AAA437-BD6D-4C4E-8684-8766C54CDDDA}" name="Column11835" dataDxfId="4681"/>
    <tableColumn id="11852" xr3:uid="{AE910933-EA8A-4AF9-97F5-0190295114A7}" name="Column11836" dataDxfId="4680"/>
    <tableColumn id="11853" xr3:uid="{F17428C6-A725-48BF-B84C-528A43930049}" name="Column11837" dataDxfId="4679"/>
    <tableColumn id="11854" xr3:uid="{3168B0A5-6897-46B7-95F2-7E2CE7BAB9EF}" name="Column11838" dataDxfId="4678"/>
    <tableColumn id="11855" xr3:uid="{64E32E76-1AE2-487B-B460-49ACAB56D7BC}" name="Column11839" dataDxfId="4677"/>
    <tableColumn id="11856" xr3:uid="{36D28E77-28B7-43F4-B38B-3832710D1805}" name="Column11840" dataDxfId="4676"/>
    <tableColumn id="11857" xr3:uid="{CDADA702-8820-43A6-B267-A5AC8AD8A5BF}" name="Column11841" dataDxfId="4675"/>
    <tableColumn id="11858" xr3:uid="{63873CE3-CFE7-416A-8DC2-42F0D52945E9}" name="Column11842" dataDxfId="4674"/>
    <tableColumn id="11859" xr3:uid="{7D354C3F-AD08-4D13-B7B9-06ACCC763D38}" name="Column11843" dataDxfId="4673"/>
    <tableColumn id="11860" xr3:uid="{1723ABE6-ED49-4B29-9178-E2AEEAEE1F94}" name="Column11844" dataDxfId="4672"/>
    <tableColumn id="11861" xr3:uid="{E5E756EC-95DD-4277-A595-A155C5F2D87B}" name="Column11845" dataDxfId="4671"/>
    <tableColumn id="11862" xr3:uid="{77EA03AD-A439-4A40-8D27-E64B657F9C22}" name="Column11846" dataDxfId="4670"/>
    <tableColumn id="11863" xr3:uid="{22BE0A05-D727-4C0F-9F32-8C3C0C166E6C}" name="Column11847" dataDxfId="4669"/>
    <tableColumn id="11864" xr3:uid="{82D5446A-B031-49EC-B6CF-4E6623DE5804}" name="Column11848" dataDxfId="4668"/>
    <tableColumn id="11865" xr3:uid="{FA6635A7-9176-4F8F-9189-97DD15214C35}" name="Column11849" dataDxfId="4667"/>
    <tableColumn id="11866" xr3:uid="{19A965D8-391D-4FE5-ADFC-F213365F8EE3}" name="Column11850" dataDxfId="4666"/>
    <tableColumn id="11867" xr3:uid="{88BC0205-F86B-43EA-9881-194F5585F1C1}" name="Column11851" dataDxfId="4665"/>
    <tableColumn id="11868" xr3:uid="{9184AB9F-0E93-4DE2-A161-042F614365D5}" name="Column11852" dataDxfId="4664"/>
    <tableColumn id="11869" xr3:uid="{180B7F36-D722-485C-B337-74F91F0ACF59}" name="Column11853" dataDxfId="4663"/>
    <tableColumn id="11870" xr3:uid="{B93BD655-CF02-442F-8F29-610B818F5837}" name="Column11854" dataDxfId="4662"/>
    <tableColumn id="11871" xr3:uid="{814F4912-5747-480A-A006-6E2D42110E88}" name="Column11855" dataDxfId="4661"/>
    <tableColumn id="11872" xr3:uid="{AD76B8C6-14C8-474A-9605-041128474A39}" name="Column11856" dataDxfId="4660"/>
    <tableColumn id="11873" xr3:uid="{41175F8D-AD3D-4D9D-AB11-E2E865EA8670}" name="Column11857" dataDxfId="4659"/>
    <tableColumn id="11874" xr3:uid="{7801407B-CD7B-4509-948F-7E64BF15A5A5}" name="Column11858" dataDxfId="4658"/>
    <tableColumn id="11875" xr3:uid="{15261F72-5F7C-4EB3-A35A-232348CAC401}" name="Column11859" dataDxfId="4657"/>
    <tableColumn id="11876" xr3:uid="{72C4D21E-7880-4482-A785-5C1B7658871C}" name="Column11860" dataDxfId="4656"/>
    <tableColumn id="11877" xr3:uid="{827BCA29-C229-4BDD-AC95-BA52DF05F49A}" name="Column11861" dataDxfId="4655"/>
    <tableColumn id="11878" xr3:uid="{FAFC2965-95CF-4FFF-A48B-9297EC3C972D}" name="Column11862" dataDxfId="4654"/>
    <tableColumn id="11879" xr3:uid="{0D00176F-1007-4E16-B5DD-F69D74F9D2DB}" name="Column11863" dataDxfId="4653"/>
    <tableColumn id="11880" xr3:uid="{D2BDEEF4-2735-4AA2-8E67-BF5D2F5C8483}" name="Column11864" dataDxfId="4652"/>
    <tableColumn id="11881" xr3:uid="{A6D06762-E94C-4853-87B9-50DF9F5A8662}" name="Column11865" dataDxfId="4651"/>
    <tableColumn id="11882" xr3:uid="{9F699470-0A17-4BF4-9639-A0682456B8E7}" name="Column11866" dataDxfId="4650"/>
    <tableColumn id="11883" xr3:uid="{F5B8FB4E-DC00-4C75-BA74-5D371A314953}" name="Column11867" dataDxfId="4649"/>
    <tableColumn id="11884" xr3:uid="{9EEAB1BD-032A-4030-BCA6-541652923FAB}" name="Column11868" dataDxfId="4648"/>
    <tableColumn id="11885" xr3:uid="{1613AEA5-B149-410D-B393-4E4312AAC573}" name="Column11869" dataDxfId="4647"/>
    <tableColumn id="11886" xr3:uid="{D42BC184-3D64-4950-9C03-C1CB49AC448E}" name="Column11870" dataDxfId="4646"/>
    <tableColumn id="11887" xr3:uid="{FCD23C3A-7116-424F-A06F-EFD311DA6692}" name="Column11871" dataDxfId="4645"/>
    <tableColumn id="11888" xr3:uid="{319ADDBB-3A4E-4008-A981-52B9C03C1FE2}" name="Column11872" dataDxfId="4644"/>
    <tableColumn id="11889" xr3:uid="{88176DAB-809E-4E40-8E20-2DF0BF8CAAB5}" name="Column11873" dataDxfId="4643"/>
    <tableColumn id="11890" xr3:uid="{F0D9BB63-47D9-4D58-944C-776ED0AEE062}" name="Column11874" dataDxfId="4642"/>
    <tableColumn id="11891" xr3:uid="{D12BF5EC-654A-436F-8CCC-7D898E015307}" name="Column11875" dataDxfId="4641"/>
    <tableColumn id="11892" xr3:uid="{5A8BA155-048B-4891-8804-302353E62DE7}" name="Column11876" dataDxfId="4640"/>
    <tableColumn id="11893" xr3:uid="{9E6151B0-9CBB-47CF-B2A8-3D3AB6AAA5C4}" name="Column11877" dataDxfId="4639"/>
    <tableColumn id="11894" xr3:uid="{B79C17A1-EEB1-402A-8013-451C96AF8EBC}" name="Column11878" dataDxfId="4638"/>
    <tableColumn id="11895" xr3:uid="{2C18FE7B-7CFD-47ED-91F0-741EB58E51F7}" name="Column11879" dataDxfId="4637"/>
    <tableColumn id="11896" xr3:uid="{CD010CB7-5975-481A-8EFD-97E81692E2E5}" name="Column11880" dataDxfId="4636"/>
    <tableColumn id="11897" xr3:uid="{69ECC822-845F-4434-A8E0-BB6B016E175E}" name="Column11881" dataDxfId="4635"/>
    <tableColumn id="11898" xr3:uid="{25FFB1D0-BEC6-4339-8D4B-640D7863F02B}" name="Column11882" dataDxfId="4634"/>
    <tableColumn id="11899" xr3:uid="{67DD4906-6D6B-498F-9149-C649F55C4060}" name="Column11883" dataDxfId="4633"/>
    <tableColumn id="11900" xr3:uid="{639FF380-4764-4623-900B-DA4E8D07AAD2}" name="Column11884" dataDxfId="4632"/>
    <tableColumn id="11901" xr3:uid="{D2840F03-D63B-4C5B-A5DD-A5B06B073229}" name="Column11885" dataDxfId="4631"/>
    <tableColumn id="11902" xr3:uid="{679B2573-4B1C-44CC-88A0-D12771C1E58A}" name="Column11886" dataDxfId="4630"/>
    <tableColumn id="11903" xr3:uid="{FD1CE4DA-17BD-4DA0-A9F8-ACA334FEEAE4}" name="Column11887" dataDxfId="4629"/>
    <tableColumn id="11904" xr3:uid="{3DC61BB7-3A31-4D2C-B753-E093164000B9}" name="Column11888" dataDxfId="4628"/>
    <tableColumn id="11905" xr3:uid="{95F68236-62D1-4F00-B179-CEEAFF553B96}" name="Column11889" dataDxfId="4627"/>
    <tableColumn id="11906" xr3:uid="{93AF4DE5-E9AC-443B-9CE1-3D34D4AC117C}" name="Column11890" dataDxfId="4626"/>
    <tableColumn id="11907" xr3:uid="{CABC8B9C-9DC8-45E9-95F5-3DC8A76BAF12}" name="Column11891" dataDxfId="4625"/>
    <tableColumn id="11908" xr3:uid="{38D41011-D3B8-4A0D-8C5D-B451A166BBBE}" name="Column11892" dataDxfId="4624"/>
    <tableColumn id="11909" xr3:uid="{90F2E064-F224-4601-AADA-E58D32A34E55}" name="Column11893" dataDxfId="4623"/>
    <tableColumn id="11910" xr3:uid="{F6795583-0EA0-410E-89E3-D89EE91F6DD8}" name="Column11894" dataDxfId="4622"/>
    <tableColumn id="11911" xr3:uid="{2E86BC77-059D-4D5B-8B68-D4F8CC08C5BC}" name="Column11895" dataDxfId="4621"/>
    <tableColumn id="11912" xr3:uid="{9929DA4E-5606-45D3-BE11-B4A190839E16}" name="Column11896" dataDxfId="4620"/>
    <tableColumn id="11913" xr3:uid="{FA485B68-823B-4E6F-83BD-F78DDC947B8E}" name="Column11897" dataDxfId="4619"/>
    <tableColumn id="11914" xr3:uid="{503915FE-9B0B-48B3-8E70-21B6077C4AE8}" name="Column11898" dataDxfId="4618"/>
    <tableColumn id="11915" xr3:uid="{F0FD1E4A-F866-4800-AE37-861CBE8B4616}" name="Column11899" dataDxfId="4617"/>
    <tableColumn id="11916" xr3:uid="{7B01D34D-9D38-4550-AC7D-28D04C970A7D}" name="Column11900" dataDxfId="4616"/>
    <tableColumn id="11917" xr3:uid="{FED452E6-4689-4AF4-921B-B846C0987078}" name="Column11901" dataDxfId="4615"/>
    <tableColumn id="11918" xr3:uid="{2B64CC70-F838-4686-B83C-13DFF6B88959}" name="Column11902" dataDxfId="4614"/>
    <tableColumn id="11919" xr3:uid="{C84D492C-6B5C-4159-968B-D4A3D3AEF2BA}" name="Column11903" dataDxfId="4613"/>
    <tableColumn id="11920" xr3:uid="{17F5B970-1550-4804-846C-FC57073BBB9D}" name="Column11904" dataDxfId="4612"/>
    <tableColumn id="11921" xr3:uid="{DE827B06-758E-42F0-A7B4-AA2754589611}" name="Column11905" dataDxfId="4611"/>
    <tableColumn id="11922" xr3:uid="{E3A45533-5823-4AEC-B7E9-24B6B542328D}" name="Column11906" dataDxfId="4610"/>
    <tableColumn id="11923" xr3:uid="{83B06907-2420-4889-8E2F-2305A2151D44}" name="Column11907" dataDxfId="4609"/>
    <tableColumn id="11924" xr3:uid="{0CAEA1E6-FF18-4053-AD7E-9A47D274FBF2}" name="Column11908" dataDxfId="4608"/>
    <tableColumn id="11925" xr3:uid="{A1DBC4E4-3CDA-4881-991E-FEE3ACBE23BD}" name="Column11909" dataDxfId="4607"/>
    <tableColumn id="11926" xr3:uid="{46D037FE-4035-4847-A771-15154A5257F9}" name="Column11910" dataDxfId="4606"/>
    <tableColumn id="11927" xr3:uid="{3C4C9104-05B9-4767-8A0A-784D3848A8EE}" name="Column11911" dataDxfId="4605"/>
    <tableColumn id="11928" xr3:uid="{2A2EC700-6E9C-4824-8525-5C505DE88A3C}" name="Column11912" dataDxfId="4604"/>
    <tableColumn id="11929" xr3:uid="{DB89A169-D57E-4A5A-82AE-49DC81BB30BF}" name="Column11913" dataDxfId="4603"/>
    <tableColumn id="11930" xr3:uid="{6AFE25A8-961B-405D-B23D-43351CAB9ECE}" name="Column11914" dataDxfId="4602"/>
    <tableColumn id="11931" xr3:uid="{BE3B35B5-E6D3-4133-B872-2D553D1E57B3}" name="Column11915" dataDxfId="4601"/>
    <tableColumn id="11932" xr3:uid="{CDEF0203-6B84-4C39-8496-9023CC5ED316}" name="Column11916" dataDxfId="4600"/>
    <tableColumn id="11933" xr3:uid="{CB1B25FF-D3BB-4925-92AC-B55DE8E84B47}" name="Column11917" dataDxfId="4599"/>
    <tableColumn id="11934" xr3:uid="{8C9EA0AF-5D3C-4062-A05D-87553554BBD9}" name="Column11918" dataDxfId="4598"/>
    <tableColumn id="11935" xr3:uid="{F3318A78-90DE-4562-BDC2-5A8CADD5A751}" name="Column11919" dataDxfId="4597"/>
    <tableColumn id="11936" xr3:uid="{BC074EB1-D056-47AA-93AA-B5F581D1B1C5}" name="Column11920" dataDxfId="4596"/>
    <tableColumn id="11937" xr3:uid="{45C90A63-F55A-467F-8487-D4AF8A423839}" name="Column11921" dataDxfId="4595"/>
    <tableColumn id="11938" xr3:uid="{A163B54F-5119-4815-AC08-EB00D52DDA11}" name="Column11922" dataDxfId="4594"/>
    <tableColumn id="11939" xr3:uid="{AAE77231-44C7-4F8B-B369-32116D45E150}" name="Column11923" dataDxfId="4593"/>
    <tableColumn id="11940" xr3:uid="{54970AE4-A00F-4712-B4C4-3C10544426A1}" name="Column11924" dataDxfId="4592"/>
    <tableColumn id="11941" xr3:uid="{CC76DDD9-AB88-4E60-9E88-9C06FD0D7C3C}" name="Column11925" dataDxfId="4591"/>
    <tableColumn id="11942" xr3:uid="{185F7898-ABA6-4294-8F2C-E07829DD9F63}" name="Column11926" dataDxfId="4590"/>
    <tableColumn id="11943" xr3:uid="{01386808-BED0-4205-9B3E-9CA1C1405435}" name="Column11927" dataDxfId="4589"/>
    <tableColumn id="11944" xr3:uid="{F6A3D01C-B05B-488F-A0BA-107BE77999CF}" name="Column11928" dataDxfId="4588"/>
    <tableColumn id="11945" xr3:uid="{1A046712-783E-487D-B9BD-0EEAF9C322A3}" name="Column11929" dataDxfId="4587"/>
    <tableColumn id="11946" xr3:uid="{DB376420-15E1-4733-AADE-E6D014B62D7A}" name="Column11930" dataDxfId="4586"/>
    <tableColumn id="11947" xr3:uid="{557777EA-3C67-48A6-91D9-842E243D3BB2}" name="Column11931" dataDxfId="4585"/>
    <tableColumn id="11948" xr3:uid="{9A376158-3CC9-47AF-8440-F935BEA10B53}" name="Column11932" dataDxfId="4584"/>
    <tableColumn id="11949" xr3:uid="{29E2F139-143F-4F0E-B768-C7D42A76A943}" name="Column11933" dataDxfId="4583"/>
    <tableColumn id="11950" xr3:uid="{2F16D80A-2168-4593-84E6-CE1A22C08656}" name="Column11934" dataDxfId="4582"/>
    <tableColumn id="11951" xr3:uid="{4ED84812-1DF6-4662-A0B4-93EDDA4EF5F7}" name="Column11935" dataDxfId="4581"/>
    <tableColumn id="11952" xr3:uid="{610C956D-620A-4027-98A5-489D9EE31DAA}" name="Column11936" dataDxfId="4580"/>
    <tableColumn id="11953" xr3:uid="{CA51679F-0B1A-407A-AA8A-3F28CA39B76F}" name="Column11937" dataDxfId="4579"/>
    <tableColumn id="11954" xr3:uid="{0A660F3C-BA3F-463A-86B0-B3E5998DCCB5}" name="Column11938" dataDxfId="4578"/>
    <tableColumn id="11955" xr3:uid="{9A2919F1-F6EA-4B90-9293-0AF7811B95C8}" name="Column11939" dataDxfId="4577"/>
    <tableColumn id="11956" xr3:uid="{CBD0970D-A00A-4ADA-98C6-FAA29E86D963}" name="Column11940" dataDxfId="4576"/>
    <tableColumn id="11957" xr3:uid="{A353B293-DE77-46E9-8E0F-99B752829F1A}" name="Column11941" dataDxfId="4575"/>
    <tableColumn id="11958" xr3:uid="{88075092-4C53-420A-943D-ADD503FA95C4}" name="Column11942" dataDxfId="4574"/>
    <tableColumn id="11959" xr3:uid="{A0BF7C7F-6F51-44B0-AEEE-20362CB571F4}" name="Column11943" dataDxfId="4573"/>
    <tableColumn id="11960" xr3:uid="{38293BC8-B6AB-46FE-90FE-19231FAB970B}" name="Column11944" dataDxfId="4572"/>
    <tableColumn id="11961" xr3:uid="{2D7538E6-BAB8-4119-BCF0-3D6531F73502}" name="Column11945" dataDxfId="4571"/>
    <tableColumn id="11962" xr3:uid="{DCD50376-7D88-4D19-B144-04D36D34667F}" name="Column11946" dataDxfId="4570"/>
    <tableColumn id="11963" xr3:uid="{4761559E-9E5C-4D9A-904E-2CB8BF2923C2}" name="Column11947" dataDxfId="4569"/>
    <tableColumn id="11964" xr3:uid="{04CDE878-B3CF-4136-9BA6-8040AAE4E48C}" name="Column11948" dataDxfId="4568"/>
    <tableColumn id="11965" xr3:uid="{9ED169A5-AE2C-4226-93C1-A8EC33BB86D1}" name="Column11949" dataDxfId="4567"/>
    <tableColumn id="11966" xr3:uid="{CCB22142-499B-4D10-869E-B25106B40657}" name="Column11950" dataDxfId="4566"/>
    <tableColumn id="11967" xr3:uid="{5DD37EA2-35FA-48F8-8F16-C2E85B00C5AF}" name="Column11951" dataDxfId="4565"/>
    <tableColumn id="11968" xr3:uid="{54DE157C-6DCD-4436-9504-024B54E6CB07}" name="Column11952" dataDxfId="4564"/>
    <tableColumn id="11969" xr3:uid="{24B1D996-E394-4284-AEDE-966C5B3B2C0E}" name="Column11953" dataDxfId="4563"/>
    <tableColumn id="11970" xr3:uid="{ED5BF48F-6B22-4B8F-85A5-358A4DA7040C}" name="Column11954" dataDxfId="4562"/>
    <tableColumn id="11971" xr3:uid="{8286E89F-8EF4-4F3E-83AB-A904A74A529E}" name="Column11955" dataDxfId="4561"/>
    <tableColumn id="11972" xr3:uid="{86702E07-418F-46B7-95A7-DE87B1F8B1DD}" name="Column11956" dataDxfId="4560"/>
    <tableColumn id="11973" xr3:uid="{CAF7E0E6-A353-4585-95F1-AF673E7E2373}" name="Column11957" dataDxfId="4559"/>
    <tableColumn id="11974" xr3:uid="{3FBD5FC7-B573-40A6-AB3B-230F0931969D}" name="Column11958" dataDxfId="4558"/>
    <tableColumn id="11975" xr3:uid="{3C008957-6958-45CF-B2F5-9AC8EC6FDE09}" name="Column11959" dataDxfId="4557"/>
    <tableColumn id="11976" xr3:uid="{9A972CE2-B100-4BF5-BDEB-8632C3A92DEE}" name="Column11960" dataDxfId="4556"/>
    <tableColumn id="11977" xr3:uid="{EBCE0C8A-4429-4D26-9C50-4930F18FFCEE}" name="Column11961" dataDxfId="4555"/>
    <tableColumn id="11978" xr3:uid="{F81C0984-2E06-4AA8-A8BD-3B21EB4D748A}" name="Column11962" dataDxfId="4554"/>
    <tableColumn id="11979" xr3:uid="{4FEF710D-AD90-44DA-970C-1F57B469FC71}" name="Column11963" dataDxfId="4553"/>
    <tableColumn id="11980" xr3:uid="{5BE62362-7E60-414A-8A60-D6A4CC20BA06}" name="Column11964" dataDxfId="4552"/>
    <tableColumn id="11981" xr3:uid="{40CFC9FE-B7AF-4BF3-8952-F9F9B7605BF1}" name="Column11965" dataDxfId="4551"/>
    <tableColumn id="11982" xr3:uid="{87A1D073-737B-4110-AF40-BBA61DDB548B}" name="Column11966" dataDxfId="4550"/>
    <tableColumn id="11983" xr3:uid="{C81ED979-C8B3-4BCB-8D32-A33F5966DAA3}" name="Column11967" dataDxfId="4549"/>
    <tableColumn id="11984" xr3:uid="{33285BF1-76C2-472D-8108-ACF4B534DE99}" name="Column11968" dataDxfId="4548"/>
    <tableColumn id="11985" xr3:uid="{34ED0292-279B-4B68-9D34-33E77FD68AF5}" name="Column11969" dataDxfId="4547"/>
    <tableColumn id="11986" xr3:uid="{E8B86689-841E-45C9-B631-9734E74E85DB}" name="Column11970" dataDxfId="4546"/>
    <tableColumn id="11987" xr3:uid="{82734956-7F22-46DB-B3CD-8E50CD0EF658}" name="Column11971" dataDxfId="4545"/>
    <tableColumn id="11988" xr3:uid="{5FA5C4A6-904D-48E4-A85E-B98357AF1BF5}" name="Column11972" dataDxfId="4544"/>
    <tableColumn id="11989" xr3:uid="{B09E0FBE-695B-4396-AB42-BDF2DE59FD8D}" name="Column11973" dataDxfId="4543"/>
    <tableColumn id="11990" xr3:uid="{A94801B9-AC23-4013-AB84-F53FDD0E1500}" name="Column11974" dataDxfId="4542"/>
    <tableColumn id="11991" xr3:uid="{709D76A2-6AD5-49C1-9A08-63A711327E2D}" name="Column11975" dataDxfId="4541"/>
    <tableColumn id="11992" xr3:uid="{C4F8C40D-02D6-4E28-ABE9-9EF966B094D6}" name="Column11976" dataDxfId="4540"/>
    <tableColumn id="11993" xr3:uid="{ABABF4F0-C490-4FCD-8C05-AAE9E9FD345F}" name="Column11977" dataDxfId="4539"/>
    <tableColumn id="11994" xr3:uid="{F3BEF7C6-FD4E-4074-93A2-8D9AAA2B3241}" name="Column11978" dataDxfId="4538"/>
    <tableColumn id="11995" xr3:uid="{4DA96D54-9222-4B51-862E-74866FBA7B4F}" name="Column11979" dataDxfId="4537"/>
    <tableColumn id="11996" xr3:uid="{119AA7F6-B7E4-4B8E-9D8E-269DC2938880}" name="Column11980" dataDxfId="4536"/>
    <tableColumn id="11997" xr3:uid="{FD5E0E2C-1C24-4A2B-AB15-C87D67FB0D48}" name="Column11981" dataDxfId="4535"/>
    <tableColumn id="11998" xr3:uid="{A3BD66EC-DFCC-4FE6-8FD6-9D2C96A4434B}" name="Column11982" dataDxfId="4534"/>
    <tableColumn id="11999" xr3:uid="{A14BD3ED-79E5-467C-9454-DF2E9A274E84}" name="Column11983" dataDxfId="4533"/>
    <tableColumn id="12000" xr3:uid="{020320AD-6E84-42EA-8FAD-11CF60B63072}" name="Column11984" dataDxfId="4532"/>
    <tableColumn id="12001" xr3:uid="{F081BE61-B40A-428B-8A33-0EF767750365}" name="Column11985" dataDxfId="4531"/>
    <tableColumn id="12002" xr3:uid="{7C92EEAE-3C88-4D73-93FB-5D177A8B56C3}" name="Column11986" dataDxfId="4530"/>
    <tableColumn id="12003" xr3:uid="{ECF1A5FF-884E-43AB-AA4E-0F90BD7FDCFB}" name="Column11987" dataDxfId="4529"/>
    <tableColumn id="12004" xr3:uid="{F660476E-3874-4D30-91C0-4336FE115718}" name="Column11988" dataDxfId="4528"/>
    <tableColumn id="12005" xr3:uid="{86E376D3-E21C-43A3-851D-D2C407A37B22}" name="Column11989" dataDxfId="4527"/>
    <tableColumn id="12006" xr3:uid="{83A413A4-B2C5-456C-9DF0-26308E444AE8}" name="Column11990" dataDxfId="4526"/>
    <tableColumn id="12007" xr3:uid="{EB1ED816-9BA3-4A59-B090-3DB1CAD3EB0B}" name="Column11991" dataDxfId="4525"/>
    <tableColumn id="12008" xr3:uid="{D26A7589-0C73-4D35-AF6C-B6D22A7D6DE1}" name="Column11992" dataDxfId="4524"/>
    <tableColumn id="12009" xr3:uid="{01E56911-1729-4FDC-BAA6-3A0EEFC20A25}" name="Column11993" dataDxfId="4523"/>
    <tableColumn id="12010" xr3:uid="{86065D17-AF31-470F-9CAF-933BDC3F8A60}" name="Column11994" dataDxfId="4522"/>
    <tableColumn id="12011" xr3:uid="{BC54927B-36B8-45DB-9AC7-E8B85A18F65C}" name="Column11995" dataDxfId="4521"/>
    <tableColumn id="12012" xr3:uid="{E72F3129-7203-4C65-A93C-9E6ED2F30204}" name="Column11996" dataDxfId="4520"/>
    <tableColumn id="12013" xr3:uid="{B83AA9F1-21C5-49DB-B71F-2B7D7A0AF596}" name="Column11997" dataDxfId="4519"/>
    <tableColumn id="12014" xr3:uid="{1E73E7D3-3F7A-41C1-B329-86FF8FD9AAD8}" name="Column11998" dataDxfId="4518"/>
    <tableColumn id="12015" xr3:uid="{9E46FFBD-5344-492C-AF6D-E589B3920AE6}" name="Column11999" dataDxfId="4517"/>
    <tableColumn id="12016" xr3:uid="{E3043C82-A110-441F-AF87-821A14DD12E1}" name="Column12000" dataDxfId="4516"/>
    <tableColumn id="12017" xr3:uid="{FE2BF2B5-4081-4F35-BC48-D9A650EE43B6}" name="Column12001" dataDxfId="4515"/>
    <tableColumn id="12018" xr3:uid="{EA4A5435-C10B-468E-83D3-2DCCBA12CE87}" name="Column12002" dataDxfId="4514"/>
    <tableColumn id="12019" xr3:uid="{F0FA7FB4-59CC-4C8F-A3D5-883F817875D1}" name="Column12003" dataDxfId="4513"/>
    <tableColumn id="12020" xr3:uid="{AE6063B5-02CB-4F91-BCA7-EEE600BF556B}" name="Column12004" dataDxfId="4512"/>
    <tableColumn id="12021" xr3:uid="{27A36D27-8E47-4AAE-BFEB-BE2F2E877745}" name="Column12005" dataDxfId="4511"/>
    <tableColumn id="12022" xr3:uid="{137D1DEF-A938-4420-8BC3-474FF80EF42C}" name="Column12006" dataDxfId="4510"/>
    <tableColumn id="12023" xr3:uid="{74F7CD1F-AE19-4F6F-9241-5B36A3D13D68}" name="Column12007" dataDxfId="4509"/>
    <tableColumn id="12024" xr3:uid="{5CDBF147-4C40-4E50-B43B-7DB4F4AB9377}" name="Column12008" dataDxfId="4508"/>
    <tableColumn id="12025" xr3:uid="{6852527D-C04A-437B-BE86-BFCD7D4C6DE2}" name="Column12009" dataDxfId="4507"/>
    <tableColumn id="12026" xr3:uid="{BDE4CB04-7F02-4577-9A86-F298F04CC7B7}" name="Column12010" dataDxfId="4506"/>
    <tableColumn id="12027" xr3:uid="{FCDA1260-3F92-4EBA-A5BD-791A89C7CFD3}" name="Column12011" dataDxfId="4505"/>
    <tableColumn id="12028" xr3:uid="{633B4FFA-8A98-4091-B69F-5FF99B36E568}" name="Column12012" dataDxfId="4504"/>
    <tableColumn id="12029" xr3:uid="{8988005A-5460-411B-A6AB-05C3C0D4E6AD}" name="Column12013" dataDxfId="4503"/>
    <tableColumn id="12030" xr3:uid="{6A2C6282-A271-4E24-8A42-8E585ED26D13}" name="Column12014" dataDxfId="4502"/>
    <tableColumn id="12031" xr3:uid="{0FE60222-F937-4858-B18E-72BE69859D04}" name="Column12015" dataDxfId="4501"/>
    <tableColumn id="12032" xr3:uid="{842E9650-92B7-4E21-8C9B-E16EF797127C}" name="Column12016" dataDxfId="4500"/>
    <tableColumn id="12033" xr3:uid="{E70511F7-2B06-4132-BB89-9330130CC52D}" name="Column12017" dataDxfId="4499"/>
    <tableColumn id="12034" xr3:uid="{429C2680-B753-4A9B-B50A-2F8F11F18757}" name="Column12018" dataDxfId="4498"/>
    <tableColumn id="12035" xr3:uid="{A0ED2E58-9E93-4D09-BFBA-E7600CD0E160}" name="Column12019" dataDxfId="4497"/>
    <tableColumn id="12036" xr3:uid="{156DBD52-4E07-44D2-9124-16102A7EDF69}" name="Column12020" dataDxfId="4496"/>
    <tableColumn id="12037" xr3:uid="{E747A645-0915-418F-AC5C-FCF2CA0A057E}" name="Column12021" dataDxfId="4495"/>
    <tableColumn id="12038" xr3:uid="{120241DC-6962-40E8-8321-40AE76E6F79B}" name="Column12022" dataDxfId="4494"/>
    <tableColumn id="12039" xr3:uid="{5DF3096C-7F69-4DFD-87F8-B8D05EEB3411}" name="Column12023" dataDxfId="4493"/>
    <tableColumn id="12040" xr3:uid="{352182EA-EE32-473A-80E3-6C2B0CBD257C}" name="Column12024" dataDxfId="4492"/>
    <tableColumn id="12041" xr3:uid="{02A7EB41-7066-4688-B690-15807132F19E}" name="Column12025" dataDxfId="4491"/>
    <tableColumn id="12042" xr3:uid="{FEFD6A49-E331-4A2B-9C8F-567BB39D6622}" name="Column12026" dataDxfId="4490"/>
    <tableColumn id="12043" xr3:uid="{59C4192D-8C34-4500-87FA-E93690800539}" name="Column12027" dataDxfId="4489"/>
    <tableColumn id="12044" xr3:uid="{BB1A8499-3EC9-4312-A969-1CB3F2BF181E}" name="Column12028" dataDxfId="4488"/>
    <tableColumn id="12045" xr3:uid="{3691F145-8647-4344-997E-C26F9C0D17E3}" name="Column12029" dataDxfId="4487"/>
    <tableColumn id="12046" xr3:uid="{692FB82A-1194-4244-9F54-3B259DD2B266}" name="Column12030" dataDxfId="4486"/>
    <tableColumn id="12047" xr3:uid="{4BEE232B-38A0-47FA-9884-DD2BFAA08121}" name="Column12031" dataDxfId="4485"/>
    <tableColumn id="12048" xr3:uid="{211FABC9-8653-4DB5-8D3C-D3E8B6E2E490}" name="Column12032" dataDxfId="4484"/>
    <tableColumn id="12049" xr3:uid="{5D0CF133-9179-4866-871A-2B632E4A8D14}" name="Column12033" dataDxfId="4483"/>
    <tableColumn id="12050" xr3:uid="{C3D4636B-422C-4707-B2EC-E0AF7FADA679}" name="Column12034" dataDxfId="4482"/>
    <tableColumn id="12051" xr3:uid="{1E884419-BE44-42CC-873C-59C3639C9682}" name="Column12035" dataDxfId="4481"/>
    <tableColumn id="12052" xr3:uid="{399A1CD5-7BE0-4930-A74B-59873D1306EF}" name="Column12036" dataDxfId="4480"/>
    <tableColumn id="12053" xr3:uid="{B293062B-6F53-42F8-967A-D686216026EF}" name="Column12037" dataDxfId="4479"/>
    <tableColumn id="12054" xr3:uid="{E97DA987-20AE-481C-97F5-CEB7C197A934}" name="Column12038" dataDxfId="4478"/>
    <tableColumn id="12055" xr3:uid="{048403EC-C50A-429D-9600-FD7DB572E00C}" name="Column12039" dataDxfId="4477"/>
    <tableColumn id="12056" xr3:uid="{2619150E-94D4-46EC-A292-6C84CEF83043}" name="Column12040" dataDxfId="4476"/>
    <tableColumn id="12057" xr3:uid="{E322E18B-7AC6-4793-AE2D-1B088EE85AA5}" name="Column12041" dataDxfId="4475"/>
    <tableColumn id="12058" xr3:uid="{D47FC9E0-5A89-4A28-9425-62BEF8C1A7DB}" name="Column12042" dataDxfId="4474"/>
    <tableColumn id="12059" xr3:uid="{1ED5C35E-E260-4C3C-B9AD-DD6981F7B2D1}" name="Column12043" dataDxfId="4473"/>
    <tableColumn id="12060" xr3:uid="{8504D99A-B052-444D-BD52-7684C3C4DA3B}" name="Column12044" dataDxfId="4472"/>
    <tableColumn id="12061" xr3:uid="{6110D0E5-4381-4B2B-8099-973EB6AC6481}" name="Column12045" dataDxfId="4471"/>
    <tableColumn id="12062" xr3:uid="{8D5CFBC6-529A-40E3-81B4-7775FF616A33}" name="Column12046" dataDxfId="4470"/>
    <tableColumn id="12063" xr3:uid="{1DDE82CD-0E6B-42E3-A404-7F16E27F00EA}" name="Column12047" dataDxfId="4469"/>
    <tableColumn id="12064" xr3:uid="{4E26A286-14ED-45D5-A2DB-7727E186C732}" name="Column12048" dataDxfId="4468"/>
    <tableColumn id="12065" xr3:uid="{C26223FE-4E85-43D6-944E-AC8E5E54718B}" name="Column12049" dataDxfId="4467"/>
    <tableColumn id="12066" xr3:uid="{F001DFA6-57C2-46AF-81EE-251FC776214D}" name="Column12050" dataDxfId="4466"/>
    <tableColumn id="12067" xr3:uid="{EA079E42-1818-4FF4-8BB7-BFCED45234AD}" name="Column12051" dataDxfId="4465"/>
    <tableColumn id="12068" xr3:uid="{C4B141DB-D614-43DC-9880-FF0551CD9F33}" name="Column12052" dataDxfId="4464"/>
    <tableColumn id="12069" xr3:uid="{50DDDD95-EE52-4C91-BCE5-C11A28E86DD9}" name="Column12053" dataDxfId="4463"/>
    <tableColumn id="12070" xr3:uid="{EFD41F9C-CD41-4D0F-93D0-A71E43648F6C}" name="Column12054" dataDxfId="4462"/>
    <tableColumn id="12071" xr3:uid="{CC7222F8-84FD-41FC-8460-30BD7FFE92C5}" name="Column12055" dataDxfId="4461"/>
    <tableColumn id="12072" xr3:uid="{E2A1B260-FF2A-4724-9B4D-4F6BF832F558}" name="Column12056" dataDxfId="4460"/>
    <tableColumn id="12073" xr3:uid="{1C96821E-2518-4F7C-A754-1B30B56E2688}" name="Column12057" dataDxfId="4459"/>
    <tableColumn id="12074" xr3:uid="{79B4B382-F5A4-45A7-9007-4D5FA1397DDC}" name="Column12058" dataDxfId="4458"/>
    <tableColumn id="12075" xr3:uid="{1EB11DE1-22A8-4C28-B4DD-DFD83CFCEC90}" name="Column12059" dataDxfId="4457"/>
    <tableColumn id="12076" xr3:uid="{2481A387-FBA5-4376-9FA7-A06DA0135BFD}" name="Column12060" dataDxfId="4456"/>
    <tableColumn id="12077" xr3:uid="{2B9E496D-E21D-4AA8-B520-DFA1B55943AA}" name="Column12061" dataDxfId="4455"/>
    <tableColumn id="12078" xr3:uid="{3C44F3E1-1E74-49F1-B15E-099F384294B6}" name="Column12062" dataDxfId="4454"/>
    <tableColumn id="12079" xr3:uid="{FE690B0E-9CBD-4C4A-8B02-ABD23F1AE152}" name="Column12063" dataDxfId="4453"/>
    <tableColumn id="12080" xr3:uid="{D849E25A-4B29-493E-92A6-E3F9DC2329A1}" name="Column12064" dataDxfId="4452"/>
    <tableColumn id="12081" xr3:uid="{E20F7E75-24B8-402E-9CB4-B8D2A63B71BA}" name="Column12065" dataDxfId="4451"/>
    <tableColumn id="12082" xr3:uid="{BBD3D5B1-E72F-40F2-BD9E-5983B0774D74}" name="Column12066" dataDxfId="4450"/>
    <tableColumn id="12083" xr3:uid="{4000DEA8-9741-49FC-B34D-3AA4CB67A1C2}" name="Column12067" dataDxfId="4449"/>
    <tableColumn id="12084" xr3:uid="{33BC415A-D13C-4AAA-B8DC-8498B2B45496}" name="Column12068" dataDxfId="4448"/>
    <tableColumn id="12085" xr3:uid="{E658DC06-D65A-4F5A-AE84-400E00866F2A}" name="Column12069" dataDxfId="4447"/>
    <tableColumn id="12086" xr3:uid="{9B9B9531-6A55-44DA-BD78-384E6C26BD29}" name="Column12070" dataDxfId="4446"/>
    <tableColumn id="12087" xr3:uid="{80563C0F-5CF3-4F8B-B347-9074BE3DA139}" name="Column12071" dataDxfId="4445"/>
    <tableColumn id="12088" xr3:uid="{6810017E-B014-4054-AD7A-D3023F733FCD}" name="Column12072" dataDxfId="4444"/>
    <tableColumn id="12089" xr3:uid="{84A1660D-C893-43E0-B9D8-45AC51227F37}" name="Column12073" dataDxfId="4443"/>
    <tableColumn id="12090" xr3:uid="{6B734A9B-E0C5-4870-9762-D023E46B2AAE}" name="Column12074" dataDxfId="4442"/>
    <tableColumn id="12091" xr3:uid="{8B7F900E-98A7-4DB9-8AB7-DC860737965F}" name="Column12075" dataDxfId="4441"/>
    <tableColumn id="12092" xr3:uid="{60EAAB46-52B8-4011-8AE0-E6CF656FF51B}" name="Column12076" dataDxfId="4440"/>
    <tableColumn id="12093" xr3:uid="{E1A470A9-79B6-47A7-9FF0-9070EDCDCF78}" name="Column12077" dataDxfId="4439"/>
    <tableColumn id="12094" xr3:uid="{6EA5ABA2-8D81-42B3-B3E9-3F690B649D90}" name="Column12078" dataDxfId="4438"/>
    <tableColumn id="12095" xr3:uid="{553CBBF1-B14C-4E8D-B106-DCF60DD45B83}" name="Column12079" dataDxfId="4437"/>
    <tableColumn id="12096" xr3:uid="{621E2AD4-D37A-48DE-9975-8A615F4AFF59}" name="Column12080" dataDxfId="4436"/>
    <tableColumn id="12097" xr3:uid="{51668EB2-CDE5-43A5-B954-1B7FFE37B443}" name="Column12081" dataDxfId="4435"/>
    <tableColumn id="12098" xr3:uid="{9928CE61-5B40-46F8-8A61-C3D752F3653A}" name="Column12082" dataDxfId="4434"/>
    <tableColumn id="12099" xr3:uid="{F1282CF3-7F74-4E7B-B8FE-A668758B7F3C}" name="Column12083" dataDxfId="4433"/>
    <tableColumn id="12100" xr3:uid="{A20FD648-FAC6-43EB-91B2-CE7D8758DD9F}" name="Column12084" dataDxfId="4432"/>
    <tableColumn id="12101" xr3:uid="{FA3410D1-8E3A-4DE3-80CF-B67348785E2F}" name="Column12085" dataDxfId="4431"/>
    <tableColumn id="12102" xr3:uid="{9D8190A2-E337-4E4A-94FA-13FD3A084C47}" name="Column12086" dataDxfId="4430"/>
    <tableColumn id="12103" xr3:uid="{9F5812CB-D0D3-4100-B567-EDA0EA7824F4}" name="Column12087" dataDxfId="4429"/>
    <tableColumn id="12104" xr3:uid="{E76FA902-62C4-49F5-9646-0A6B1429D58C}" name="Column12088" dataDxfId="4428"/>
    <tableColumn id="12105" xr3:uid="{6453A0F9-85C6-4DFE-B66B-62786615BF34}" name="Column12089" dataDxfId="4427"/>
    <tableColumn id="12106" xr3:uid="{443922CA-72CA-4137-8E77-58C167F3F54A}" name="Column12090" dataDxfId="4426"/>
    <tableColumn id="12107" xr3:uid="{03C93ADA-469E-45B2-AFC5-F5FB06CA3E99}" name="Column12091" dataDxfId="4425"/>
    <tableColumn id="12108" xr3:uid="{0FEB888D-0DBE-4C5A-917C-573CE3C985F6}" name="Column12092" dataDxfId="4424"/>
    <tableColumn id="12109" xr3:uid="{9C4B3BDA-6AB9-4595-AE4F-C0A9CE7C5915}" name="Column12093" dataDxfId="4423"/>
    <tableColumn id="12110" xr3:uid="{1DA0C5BB-3928-4322-B7D1-1257D297BD18}" name="Column12094" dataDxfId="4422"/>
    <tableColumn id="12111" xr3:uid="{2BE723E7-1A74-45BB-AE98-2224DC37AAD8}" name="Column12095" dataDxfId="4421"/>
    <tableColumn id="12112" xr3:uid="{1AC5B37C-6C50-427C-9F65-5D83C71A357D}" name="Column12096" dataDxfId="4420"/>
    <tableColumn id="12113" xr3:uid="{E18E1804-019F-4763-9E08-EA8032279EEE}" name="Column12097" dataDxfId="4419"/>
    <tableColumn id="12114" xr3:uid="{C32BACDF-52F6-4DF4-A2D1-1C7A863AD0FC}" name="Column12098" dataDxfId="4418"/>
    <tableColumn id="12115" xr3:uid="{C2840856-CDC9-4A48-B0EA-454C2D3715DC}" name="Column12099" dataDxfId="4417"/>
    <tableColumn id="12116" xr3:uid="{AB5AF69D-FD09-4612-9D50-9696CEC02156}" name="Column12100" dataDxfId="4416"/>
    <tableColumn id="12117" xr3:uid="{DBEA6C0D-0E24-4D02-B26A-FE4FAB385855}" name="Column12101" dataDxfId="4415"/>
    <tableColumn id="12118" xr3:uid="{69017998-041E-4032-B3EF-E862AC574B7C}" name="Column12102" dataDxfId="4414"/>
    <tableColumn id="12119" xr3:uid="{43B25206-543F-4B1C-A07D-650B47B60ACC}" name="Column12103" dataDxfId="4413"/>
    <tableColumn id="12120" xr3:uid="{2D8C5BB2-1DF4-44CF-AE0B-641263E3C8DA}" name="Column12104" dataDxfId="4412"/>
    <tableColumn id="12121" xr3:uid="{57748837-CC3B-4052-AAF6-365102AFB3BF}" name="Column12105" dataDxfId="4411"/>
    <tableColumn id="12122" xr3:uid="{E5167655-9C6C-4CF5-BAD3-1041514860C6}" name="Column12106" dataDxfId="4410"/>
    <tableColumn id="12123" xr3:uid="{17B40E89-5C77-4924-8337-769CD8CEE1C0}" name="Column12107" dataDxfId="4409"/>
    <tableColumn id="12124" xr3:uid="{8E5B4C9A-EF96-478D-A47A-E45695D4E646}" name="Column12108" dataDxfId="4408"/>
    <tableColumn id="12125" xr3:uid="{46BFA8BF-4A8C-4393-8ED4-96C3663D8A76}" name="Column12109" dataDxfId="4407"/>
    <tableColumn id="12126" xr3:uid="{6069ED43-F229-45F5-82B1-E4C1402EC410}" name="Column12110" dataDxfId="4406"/>
    <tableColumn id="12127" xr3:uid="{5F8F7262-0993-4090-AD26-90A16247D672}" name="Column12111" dataDxfId="4405"/>
    <tableColumn id="12128" xr3:uid="{1947A9B9-D0C1-4DCF-926B-86F9CB859611}" name="Column12112" dataDxfId="4404"/>
    <tableColumn id="12129" xr3:uid="{AD915400-D2FB-4763-A01D-425EB212CB20}" name="Column12113" dataDxfId="4403"/>
    <tableColumn id="12130" xr3:uid="{33BB5C46-284B-4C99-824C-4A023E704EAB}" name="Column12114" dataDxfId="4402"/>
    <tableColumn id="12131" xr3:uid="{5E07470A-5883-455B-B6F6-73D48DC42689}" name="Column12115" dataDxfId="4401"/>
    <tableColumn id="12132" xr3:uid="{D74D59A6-7ACF-4D3C-8C8B-CCFA8956546A}" name="Column12116" dataDxfId="4400"/>
    <tableColumn id="12133" xr3:uid="{BCE5118A-63AE-4536-9BB2-FA5F11C4E5FC}" name="Column12117" dataDxfId="4399"/>
    <tableColumn id="12134" xr3:uid="{93FC06ED-4F7F-4DBC-9909-51097C06741A}" name="Column12118" dataDxfId="4398"/>
    <tableColumn id="12135" xr3:uid="{BD9E1E32-D46D-41A6-84F7-31E5E36660A0}" name="Column12119" dataDxfId="4397"/>
    <tableColumn id="12136" xr3:uid="{E9E57509-5F41-41FB-BDBF-5EC8F6C65ABC}" name="Column12120" dataDxfId="4396"/>
    <tableColumn id="12137" xr3:uid="{44EC4230-B4B8-4D9D-BF14-4FF94BA6281B}" name="Column12121" dataDxfId="4395"/>
    <tableColumn id="12138" xr3:uid="{F92AACBF-580C-4220-ABE6-1C9E37623557}" name="Column12122" dataDxfId="4394"/>
    <tableColumn id="12139" xr3:uid="{2FB14A94-97DC-43C1-AC98-F87D83CEDD97}" name="Column12123" dataDxfId="4393"/>
    <tableColumn id="12140" xr3:uid="{66318186-2894-4067-93A1-E15A8AE45D60}" name="Column12124" dataDxfId="4392"/>
    <tableColumn id="12141" xr3:uid="{9BFAF1FD-D01A-4566-9665-17C7938FDC64}" name="Column12125" dataDxfId="4391"/>
    <tableColumn id="12142" xr3:uid="{68496ECE-28AD-4044-B0DE-01AE4044EBA0}" name="Column12126" dataDxfId="4390"/>
    <tableColumn id="12143" xr3:uid="{3701D250-857A-4617-A42E-54F96D7F7E4A}" name="Column12127" dataDxfId="4389"/>
    <tableColumn id="12144" xr3:uid="{8F4DC724-6993-429B-9EB6-025F56114046}" name="Column12128" dataDxfId="4388"/>
    <tableColumn id="12145" xr3:uid="{04CF7505-D770-4935-899C-DECDA6FE189A}" name="Column12129" dataDxfId="4387"/>
    <tableColumn id="12146" xr3:uid="{FAB0A8BC-003A-41AD-B523-4238A06E1E6B}" name="Column12130" dataDxfId="4386"/>
    <tableColumn id="12147" xr3:uid="{4B266B55-2F21-4969-BEA2-2A23E2898EA4}" name="Column12131" dataDxfId="4385"/>
    <tableColumn id="12148" xr3:uid="{56023BF1-328E-4083-9425-5BB957335F47}" name="Column12132" dataDxfId="4384"/>
    <tableColumn id="12149" xr3:uid="{5810C580-5420-421D-A6F0-B40B466AE4B4}" name="Column12133" dataDxfId="4383"/>
    <tableColumn id="12150" xr3:uid="{6309E55F-E94E-4D0E-B622-2392FE6D01B0}" name="Column12134" dataDxfId="4382"/>
    <tableColumn id="12151" xr3:uid="{333EA2B3-9E78-44C2-B3E8-87C3B114C8C3}" name="Column12135" dataDxfId="4381"/>
    <tableColumn id="12152" xr3:uid="{1E7D7A90-1DED-4DEA-B47C-B690CB747B94}" name="Column12136" dataDxfId="4380"/>
    <tableColumn id="12153" xr3:uid="{C2EA764E-93AB-40AB-A934-36DAED22B179}" name="Column12137" dataDxfId="4379"/>
    <tableColumn id="12154" xr3:uid="{9DAAC5DA-E51D-4819-883D-DCD96A7DB33D}" name="Column12138" dataDxfId="4378"/>
    <tableColumn id="12155" xr3:uid="{B224DAF8-978B-4B15-8A4B-F8C1AD176A1C}" name="Column12139" dataDxfId="4377"/>
    <tableColumn id="12156" xr3:uid="{7757620A-24FC-4C67-9250-975B1754CEF9}" name="Column12140" dataDxfId="4376"/>
    <tableColumn id="12157" xr3:uid="{A5C55FAA-8B45-4ECA-B4B1-8DE194AA32C8}" name="Column12141" dataDxfId="4375"/>
    <tableColumn id="12158" xr3:uid="{2698D77F-1CA2-448A-BA13-E5F1770BEA50}" name="Column12142" dataDxfId="4374"/>
    <tableColumn id="12159" xr3:uid="{8173E997-9D91-42CB-9C90-CDCD37AE607D}" name="Column12143" dataDxfId="4373"/>
    <tableColumn id="12160" xr3:uid="{0F269645-D9F7-41BB-BBC9-AE8A13025904}" name="Column12144" dataDxfId="4372"/>
    <tableColumn id="12161" xr3:uid="{76E68CB4-B39D-4476-9EB7-987AF694EB15}" name="Column12145" dataDxfId="4371"/>
    <tableColumn id="12162" xr3:uid="{4FD2858C-7C66-4A17-86D9-7140B0A758A4}" name="Column12146" dataDxfId="4370"/>
    <tableColumn id="12163" xr3:uid="{41049A9C-D508-41D9-A195-5726DFF8CCFE}" name="Column12147" dataDxfId="4369"/>
    <tableColumn id="12164" xr3:uid="{9628821A-60DF-4903-B3EF-1E43E9701A44}" name="Column12148" dataDxfId="4368"/>
    <tableColumn id="12165" xr3:uid="{DA13B98B-9EAF-4D68-8E8D-8A7FC9F5EEDC}" name="Column12149" dataDxfId="4367"/>
    <tableColumn id="12166" xr3:uid="{BBFE88D4-B854-4152-B14C-918C9282F6D0}" name="Column12150" dataDxfId="4366"/>
    <tableColumn id="12167" xr3:uid="{ACB3AC19-4247-4169-BF76-DCF5FAFE185C}" name="Column12151" dataDxfId="4365"/>
    <tableColumn id="12168" xr3:uid="{476CF550-55F2-4AFB-83FB-31661701236F}" name="Column12152" dataDxfId="4364"/>
    <tableColumn id="12169" xr3:uid="{D6B3B010-83CC-4C82-A1A8-9FAFB0F9F703}" name="Column12153" dataDxfId="4363"/>
    <tableColumn id="12170" xr3:uid="{7FEF5707-F7F1-472F-8628-42D69187D7C0}" name="Column12154" dataDxfId="4362"/>
    <tableColumn id="12171" xr3:uid="{3230167D-797A-4B52-8D10-4E7546E8CA68}" name="Column12155" dataDxfId="4361"/>
    <tableColumn id="12172" xr3:uid="{3BCE8F6D-7DBA-4404-ACA6-D0AD3129985B}" name="Column12156" dataDxfId="4360"/>
    <tableColumn id="12173" xr3:uid="{F92BC0A2-08A8-41FD-9B32-F95B9724A6B6}" name="Column12157" dataDxfId="4359"/>
    <tableColumn id="12174" xr3:uid="{11FAC7DD-4B18-45F2-8B32-E2187BE9C2D9}" name="Column12158" dataDxfId="4358"/>
    <tableColumn id="12175" xr3:uid="{AB75371F-E9FB-43A7-B555-E8D8975670BE}" name="Column12159" dataDxfId="4357"/>
    <tableColumn id="12176" xr3:uid="{B9E4987C-E042-401E-94E5-9E80DEC8F97A}" name="Column12160" dataDxfId="4356"/>
    <tableColumn id="12177" xr3:uid="{B756AF37-5FC9-4214-9DD7-3A2E381B8077}" name="Column12161" dataDxfId="4355"/>
    <tableColumn id="12178" xr3:uid="{E4AB313D-5929-4787-ABD6-4BCEC3C4865D}" name="Column12162" dataDxfId="4354"/>
    <tableColumn id="12179" xr3:uid="{5ADAD977-BB74-4E5B-A8EA-C2801A4208AA}" name="Column12163" dataDxfId="4353"/>
    <tableColumn id="12180" xr3:uid="{B043533F-1105-4668-B361-B7CC57ED4C7B}" name="Column12164" dataDxfId="4352"/>
    <tableColumn id="12181" xr3:uid="{03DDB8FB-6BE7-4760-9738-14BAB29DF73B}" name="Column12165" dataDxfId="4351"/>
    <tableColumn id="12182" xr3:uid="{637F592F-9952-488A-9903-F1DF73BB59C1}" name="Column12166" dataDxfId="4350"/>
    <tableColumn id="12183" xr3:uid="{97BA640E-3B63-4033-B547-65E0AA5AECCE}" name="Column12167" dataDxfId="4349"/>
    <tableColumn id="12184" xr3:uid="{27BFAB31-F2FF-4ED7-A2F6-10FCA2BBFF75}" name="Column12168" dataDxfId="4348"/>
    <tableColumn id="12185" xr3:uid="{E8BCE929-F2FA-4A50-88F1-8939A74FAB61}" name="Column12169" dataDxfId="4347"/>
    <tableColumn id="12186" xr3:uid="{AC5AED38-BE89-4188-8263-475B6CEF3A84}" name="Column12170" dataDxfId="4346"/>
    <tableColumn id="12187" xr3:uid="{9F0F9EE8-1270-4640-A35E-F54CAD5E2F16}" name="Column12171" dataDxfId="4345"/>
    <tableColumn id="12188" xr3:uid="{749C3A89-F2CF-4D73-8719-07ACB4CEFEDD}" name="Column12172" dataDxfId="4344"/>
    <tableColumn id="12189" xr3:uid="{2114E173-F356-4F96-BA47-3797CB9CB719}" name="Column12173" dataDxfId="4343"/>
    <tableColumn id="12190" xr3:uid="{94594721-1669-4E19-954A-AE94C34E6C72}" name="Column12174" dataDxfId="4342"/>
    <tableColumn id="12191" xr3:uid="{66CDDDBC-2B11-4534-B588-05F7C760D5FC}" name="Column12175" dataDxfId="4341"/>
    <tableColumn id="12192" xr3:uid="{D295B8F1-1483-454A-8E62-FD354EEC3894}" name="Column12176" dataDxfId="4340"/>
    <tableColumn id="12193" xr3:uid="{E2FFE290-98F7-42BC-925F-F2AFD57CA260}" name="Column12177" dataDxfId="4339"/>
    <tableColumn id="12194" xr3:uid="{F10639A6-2475-45D2-8171-C38EC9A7EAE1}" name="Column12178" dataDxfId="4338"/>
    <tableColumn id="12195" xr3:uid="{0971D393-FD32-4FED-A22C-277C7A618A07}" name="Column12179" dataDxfId="4337"/>
    <tableColumn id="12196" xr3:uid="{E42FBDAE-4AF6-47AD-BE84-6AC8AC4E2C5A}" name="Column12180" dataDxfId="4336"/>
    <tableColumn id="12197" xr3:uid="{DA33332A-D24E-462B-900F-4787CB0AE9CC}" name="Column12181" dataDxfId="4335"/>
    <tableColumn id="12198" xr3:uid="{0FFE5A72-CB61-4511-9B5A-610E6844C21D}" name="Column12182" dataDxfId="4334"/>
    <tableColumn id="12199" xr3:uid="{36E7E46D-98D5-4E0E-B554-117E443EF5A8}" name="Column12183" dataDxfId="4333"/>
    <tableColumn id="12200" xr3:uid="{D8D32E18-5AB8-4396-8580-B9209BD4D9FC}" name="Column12184" dataDxfId="4332"/>
    <tableColumn id="12201" xr3:uid="{A3766236-D35C-4D5C-8721-D59F6031D7C1}" name="Column12185" dataDxfId="4331"/>
    <tableColumn id="12202" xr3:uid="{FE6EABFA-2DB2-426C-AC5E-24DE82621547}" name="Column12186" dataDxfId="4330"/>
    <tableColumn id="12203" xr3:uid="{8F8C33F3-539C-42AE-97E5-EFA0C57F70F3}" name="Column12187" dataDxfId="4329"/>
    <tableColumn id="12204" xr3:uid="{CB5FB212-8D30-40E7-8092-34511DE5D2CB}" name="Column12188" dataDxfId="4328"/>
    <tableColumn id="12205" xr3:uid="{6F17628B-F0B5-481E-86BD-079C2BCA7CA8}" name="Column12189" dataDxfId="4327"/>
    <tableColumn id="12206" xr3:uid="{FD1913A1-54C8-4228-A97F-930A74AEDD94}" name="Column12190" dataDxfId="4326"/>
    <tableColumn id="12207" xr3:uid="{752836C2-A8EB-4A57-A616-89382D04A71A}" name="Column12191" dataDxfId="4325"/>
    <tableColumn id="12208" xr3:uid="{663C29FB-E57F-43BC-9D93-9FB0E4927F32}" name="Column12192" dataDxfId="4324"/>
    <tableColumn id="12209" xr3:uid="{7886B695-F340-4BF7-BFAD-5B08F8E0004C}" name="Column12193" dataDxfId="4323"/>
    <tableColumn id="12210" xr3:uid="{EE3B0521-4C4D-45FD-B88B-154634CD9DDB}" name="Column12194" dataDxfId="4322"/>
    <tableColumn id="12211" xr3:uid="{76B23324-069C-4E8C-96AE-CE0D13B59A10}" name="Column12195" dataDxfId="4321"/>
    <tableColumn id="12212" xr3:uid="{4389611A-05D1-43A9-B8F3-08BE11E38D82}" name="Column12196" dataDxfId="4320"/>
    <tableColumn id="12213" xr3:uid="{C1E25438-449A-440C-92CB-7DE5C96C8A01}" name="Column12197" dataDxfId="4319"/>
    <tableColumn id="12214" xr3:uid="{8C15ECE0-9BA1-41AD-A77A-AD23F3382024}" name="Column12198" dataDxfId="4318"/>
    <tableColumn id="12215" xr3:uid="{E45A1F26-F46F-4836-859A-12E717210D0E}" name="Column12199" dataDxfId="4317"/>
    <tableColumn id="12216" xr3:uid="{7389EBA0-3E1D-4CC3-9627-3BAC84D07DA9}" name="Column12200" dataDxfId="4316"/>
    <tableColumn id="12217" xr3:uid="{D794B184-6F15-44C9-A823-795C5F393824}" name="Column12201" dataDxfId="4315"/>
    <tableColumn id="12218" xr3:uid="{F7AF4F7A-12E9-4505-8DF3-2245E9416938}" name="Column12202" dataDxfId="4314"/>
    <tableColumn id="12219" xr3:uid="{B884E1A8-5D0C-403E-887C-DD75A560C7E9}" name="Column12203" dataDxfId="4313"/>
    <tableColumn id="12220" xr3:uid="{DE27F03C-6918-432C-940F-58D297A7FF6C}" name="Column12204" dataDxfId="4312"/>
    <tableColumn id="12221" xr3:uid="{CED0CF61-D3AC-4B59-AB9B-5822EA2B8B1B}" name="Column12205" dataDxfId="4311"/>
    <tableColumn id="12222" xr3:uid="{75308EF2-41E7-4372-A51D-C1EB2F52AA8C}" name="Column12206" dataDxfId="4310"/>
    <tableColumn id="12223" xr3:uid="{FF4F5A7D-BC48-4E6A-82C4-9F82DBBEFC02}" name="Column12207" dataDxfId="4309"/>
    <tableColumn id="12224" xr3:uid="{DEA3DD2D-4D2A-4075-804A-09F521310D88}" name="Column12208" dataDxfId="4308"/>
    <tableColumn id="12225" xr3:uid="{671953BA-A259-4FD3-B133-2FE40BC105A1}" name="Column12209" dataDxfId="4307"/>
    <tableColumn id="12226" xr3:uid="{DD9E31AE-56D6-4B8F-8D0F-7D00B51C3E3E}" name="Column12210" dataDxfId="4306"/>
    <tableColumn id="12227" xr3:uid="{08E256D5-0CEC-4636-8347-1090A106F290}" name="Column12211" dataDxfId="4305"/>
    <tableColumn id="12228" xr3:uid="{D3722140-0E2F-4564-86DE-3365355F7071}" name="Column12212" dataDxfId="4304"/>
    <tableColumn id="12229" xr3:uid="{12C4CE1F-2D18-4411-A627-FF22E9A75FFE}" name="Column12213" dataDxfId="4303"/>
    <tableColumn id="12230" xr3:uid="{79A5D02B-22F4-4C9A-8726-6F49F51A27BB}" name="Column12214" dataDxfId="4302"/>
    <tableColumn id="12231" xr3:uid="{C2895862-7D1A-483A-95A1-0E28C9667B97}" name="Column12215" dataDxfId="4301"/>
    <tableColumn id="12232" xr3:uid="{41C3ECBA-315F-4570-88F2-457B17737446}" name="Column12216" dataDxfId="4300"/>
    <tableColumn id="12233" xr3:uid="{789701C0-452F-41AB-A812-23E0508262D9}" name="Column12217" dataDxfId="4299"/>
    <tableColumn id="12234" xr3:uid="{2C081114-E9A2-467B-8913-934C4AD3AE20}" name="Column12218" dataDxfId="4298"/>
    <tableColumn id="12235" xr3:uid="{2DF97440-29D6-46D1-AF2A-6D25A29E0E51}" name="Column12219" dataDxfId="4297"/>
    <tableColumn id="12236" xr3:uid="{70DC06CB-E805-4D13-96BE-4EF4B11B1B2F}" name="Column12220" dataDxfId="4296"/>
    <tableColumn id="12237" xr3:uid="{74FE6D4B-645D-4B65-B10B-D3EC2535F4FB}" name="Column12221" dataDxfId="4295"/>
    <tableColumn id="12238" xr3:uid="{1ED06162-3623-43A9-A997-A85869C33AE4}" name="Column12222" dataDxfId="4294"/>
    <tableColumn id="12239" xr3:uid="{DD4A7F96-6E8A-4DD3-9897-2246AA98710C}" name="Column12223" dataDxfId="4293"/>
    <tableColumn id="12240" xr3:uid="{7D8BF00E-EB2D-4176-ADED-F8725018443C}" name="Column12224" dataDxfId="4292"/>
    <tableColumn id="12241" xr3:uid="{5DDAB682-2BFD-40FE-AA61-5A1E611E2DEB}" name="Column12225" dataDxfId="4291"/>
    <tableColumn id="12242" xr3:uid="{7D49D7F7-37AD-410A-B136-E6806A2F0BF5}" name="Column12226" dataDxfId="4290"/>
    <tableColumn id="12243" xr3:uid="{2F5F4A67-4A3D-4B32-B390-D5174E0326C3}" name="Column12227" dataDxfId="4289"/>
    <tableColumn id="12244" xr3:uid="{CB838F5F-8087-46CB-A215-3CB374214730}" name="Column12228" dataDxfId="4288"/>
    <tableColumn id="12245" xr3:uid="{CC452F74-75E4-4DDD-9633-84AD8EDAC2C8}" name="Column12229" dataDxfId="4287"/>
    <tableColumn id="12246" xr3:uid="{4CA847E6-86C0-4896-8849-A1D444597113}" name="Column12230" dataDxfId="4286"/>
    <tableColumn id="12247" xr3:uid="{82D6A013-C9AF-4F49-BAEB-6B02B521A93A}" name="Column12231" dataDxfId="4285"/>
    <tableColumn id="12248" xr3:uid="{065A6A9D-E7E6-4268-8186-9B4A899F4337}" name="Column12232" dataDxfId="4284"/>
    <tableColumn id="12249" xr3:uid="{14B6724C-0369-43FF-A634-1EC64B999A12}" name="Column12233" dataDxfId="4283"/>
    <tableColumn id="12250" xr3:uid="{8354F434-FDC8-49B6-87D3-F030FC6846BD}" name="Column12234" dataDxfId="4282"/>
    <tableColumn id="12251" xr3:uid="{4734FFDB-FDE2-4A54-9D8E-AD5EE30A78D7}" name="Column12235" dataDxfId="4281"/>
    <tableColumn id="12252" xr3:uid="{9BE3412C-0BD2-4A45-A2B4-25F7E24BCEE4}" name="Column12236" dataDxfId="4280"/>
    <tableColumn id="12253" xr3:uid="{A9BEA12E-D5BC-43FF-9D12-FF1E223AB45E}" name="Column12237" dataDxfId="4279"/>
    <tableColumn id="12254" xr3:uid="{3ACB81BD-5D75-400B-A4BF-3F84B2C3FAA7}" name="Column12238" dataDxfId="4278"/>
    <tableColumn id="12255" xr3:uid="{0179EF2A-F515-4103-890B-4546CC6D56D3}" name="Column12239" dataDxfId="4277"/>
    <tableColumn id="12256" xr3:uid="{9AA27DBF-D6F5-4332-AD5B-09FCD3F9BADE}" name="Column12240" dataDxfId="4276"/>
    <tableColumn id="12257" xr3:uid="{DF67D10C-D1F3-47A8-963E-27B77B2560DA}" name="Column12241" dataDxfId="4275"/>
    <tableColumn id="12258" xr3:uid="{C1E2DD7E-29EC-4852-92F9-E723E67A14A1}" name="Column12242" dataDxfId="4274"/>
    <tableColumn id="12259" xr3:uid="{CCFBC0E7-291E-44A2-9C80-C73E9B471E39}" name="Column12243" dataDxfId="4273"/>
    <tableColumn id="12260" xr3:uid="{63A24913-DDB4-4685-98D7-826DF5E467C7}" name="Column12244" dataDxfId="4272"/>
    <tableColumn id="12261" xr3:uid="{580989A7-E786-47E9-B1E4-F9FDC967FB9A}" name="Column12245" dataDxfId="4271"/>
    <tableColumn id="12262" xr3:uid="{233E9D8A-6808-40D7-AAF2-3E28C3AFA902}" name="Column12246" dataDxfId="4270"/>
    <tableColumn id="12263" xr3:uid="{77159876-22BB-4723-8421-BBD95CA386C6}" name="Column12247" dataDxfId="4269"/>
    <tableColumn id="12264" xr3:uid="{F3EB0BB5-D500-4B58-93D9-96C42561E9D0}" name="Column12248" dataDxfId="4268"/>
    <tableColumn id="12265" xr3:uid="{BEA16A08-83CE-47B6-BB77-624B95DBA567}" name="Column12249" dataDxfId="4267"/>
    <tableColumn id="12266" xr3:uid="{8DE7C343-88A1-4EC7-9947-E48B97DA5AFC}" name="Column12250" dataDxfId="4266"/>
    <tableColumn id="12267" xr3:uid="{D017CB69-1BBC-44B7-9C61-C0C447C6857B}" name="Column12251" dataDxfId="4265"/>
    <tableColumn id="12268" xr3:uid="{1AAC8A50-AEBC-43E0-8410-C38B88B63132}" name="Column12252" dataDxfId="4264"/>
    <tableColumn id="12269" xr3:uid="{0981BC0D-3D02-4BAE-9229-8E0E21092DEC}" name="Column12253" dataDxfId="4263"/>
    <tableColumn id="12270" xr3:uid="{5C77CE7B-EF30-4E9B-B66C-033DCC445D3D}" name="Column12254" dataDxfId="4262"/>
    <tableColumn id="12271" xr3:uid="{3A7FD125-33D4-4A36-B560-33690164527D}" name="Column12255" dataDxfId="4261"/>
    <tableColumn id="12272" xr3:uid="{29AB37E9-177A-4743-AB76-A53529350CCE}" name="Column12256" dataDxfId="4260"/>
    <tableColumn id="12273" xr3:uid="{B56A02AA-9CA5-4425-B4CC-E86A5F51FD7F}" name="Column12257" dataDxfId="4259"/>
    <tableColumn id="12274" xr3:uid="{F4E64B66-CECC-43AF-B64C-C4C8DFCA6BBD}" name="Column12258" dataDxfId="4258"/>
    <tableColumn id="12275" xr3:uid="{7E414AB0-ED8C-4C13-A213-874638AC559C}" name="Column12259" dataDxfId="4257"/>
    <tableColumn id="12276" xr3:uid="{A7D3CBC5-0EA1-4584-8673-DCCE5C89E53D}" name="Column12260" dataDxfId="4256"/>
    <tableColumn id="12277" xr3:uid="{84CF9958-2998-4158-9D68-44D00D8F5BB3}" name="Column12261" dataDxfId="4255"/>
    <tableColumn id="12278" xr3:uid="{C4DB4695-FE44-48F4-9505-77A2CB733877}" name="Column12262" dataDxfId="4254"/>
    <tableColumn id="12279" xr3:uid="{9D9A7E3B-8674-4194-9F83-100379616460}" name="Column12263" dataDxfId="4253"/>
    <tableColumn id="12280" xr3:uid="{A605F5E4-BFB9-4FE0-8D45-B9FB60CB41F4}" name="Column12264" dataDxfId="4252"/>
    <tableColumn id="12281" xr3:uid="{FC3F874D-8097-4931-B079-2CB952987D22}" name="Column12265" dataDxfId="4251"/>
    <tableColumn id="12282" xr3:uid="{B1E9C978-6BF8-430F-9F82-16FD4B736115}" name="Column12266" dataDxfId="4250"/>
    <tableColumn id="12283" xr3:uid="{B3C2C176-8097-4B69-BD27-070C00AE11D8}" name="Column12267" dataDxfId="4249"/>
    <tableColumn id="12284" xr3:uid="{69C7F4B9-3EAC-4BC1-AA14-151D778FA4F5}" name="Column12268" dataDxfId="4248"/>
    <tableColumn id="12285" xr3:uid="{BA261196-0CD3-4521-A871-0A167107E8C0}" name="Column12269" dataDxfId="4247"/>
    <tableColumn id="12286" xr3:uid="{D77E968C-DCE8-4A9B-918D-234666231BB4}" name="Column12270" dataDxfId="4246"/>
    <tableColumn id="12287" xr3:uid="{D77AA59E-49D5-4D8C-8D8A-D8260AD32FFD}" name="Column12271" dataDxfId="4245"/>
    <tableColumn id="12288" xr3:uid="{11530CB7-712E-4B8D-84B3-BBF1690B56EF}" name="Column12272" dataDxfId="4244"/>
    <tableColumn id="12289" xr3:uid="{82929712-2509-4301-81C9-EAAB47505409}" name="Column12273" dataDxfId="4243"/>
    <tableColumn id="12290" xr3:uid="{31D009EB-0C0C-434F-A72E-50D2E1ED4306}" name="Column12274" dataDxfId="4242"/>
    <tableColumn id="12291" xr3:uid="{C3D1FEB6-D578-426A-B296-5A826136FEE4}" name="Column12275" dataDxfId="4241"/>
    <tableColumn id="12292" xr3:uid="{79578040-A69F-4772-8562-860BE72D5E29}" name="Column12276" dataDxfId="4240"/>
    <tableColumn id="12293" xr3:uid="{06563F5B-8B5B-4269-A412-19B6B6517D70}" name="Column12277" dataDxfId="4239"/>
    <tableColumn id="12294" xr3:uid="{A5386530-5C4C-40B1-88BB-C3A0DDC8EE94}" name="Column12278" dataDxfId="4238"/>
    <tableColumn id="12295" xr3:uid="{9034E7E2-0DD4-4757-90ED-D4D1450331D7}" name="Column12279" dataDxfId="4237"/>
    <tableColumn id="12296" xr3:uid="{1B4F31F7-62F3-45A4-9910-7F2FB6D330DE}" name="Column12280" dataDxfId="4236"/>
    <tableColumn id="12297" xr3:uid="{5FA4C625-32D0-4013-9A4C-67C79E35659D}" name="Column12281" dataDxfId="4235"/>
    <tableColumn id="12298" xr3:uid="{F4CDB537-13A1-4E62-953A-4E2B05AD6911}" name="Column12282" dataDxfId="4234"/>
    <tableColumn id="12299" xr3:uid="{111A7AA5-053C-4928-8637-08A5FF6BA3DF}" name="Column12283" dataDxfId="4233"/>
    <tableColumn id="12300" xr3:uid="{D8672CE9-07A0-409A-A321-D69563ED5253}" name="Column12284" dataDxfId="4232"/>
    <tableColumn id="12301" xr3:uid="{F7372F37-9DA5-44EF-BFAF-8F1E642CCF6F}" name="Column12285" dataDxfId="4231"/>
    <tableColumn id="12302" xr3:uid="{6B0769C2-C2F4-4676-837B-218E2C4ED156}" name="Column12286" dataDxfId="4230"/>
    <tableColumn id="12303" xr3:uid="{83B6381E-6904-4EFF-A6A5-A4204303DAFE}" name="Column12287" dataDxfId="4229"/>
    <tableColumn id="12304" xr3:uid="{20A8F83B-B711-4037-9012-6EDACA0475DE}" name="Column12288" dataDxfId="4228"/>
    <tableColumn id="12305" xr3:uid="{FAA1D082-B5E9-42B4-B40D-C952B31647BA}" name="Column12289" dataDxfId="4227"/>
    <tableColumn id="12306" xr3:uid="{12784A8C-99FE-4440-8676-A3CDEB642CD4}" name="Column12290" dataDxfId="4226"/>
    <tableColumn id="12307" xr3:uid="{044EB594-7AF3-4C49-AD6A-B9A86687C7AC}" name="Column12291" dataDxfId="4225"/>
    <tableColumn id="12308" xr3:uid="{02396EB6-7C81-4B8D-A31F-EED838B6BAF8}" name="Column12292" dataDxfId="4224"/>
    <tableColumn id="12309" xr3:uid="{E30A0581-D781-4710-A0B9-200CF069F10F}" name="Column12293" dataDxfId="4223"/>
    <tableColumn id="12310" xr3:uid="{DB89FE20-C320-479B-9810-41EB30EE163C}" name="Column12294" dataDxfId="4222"/>
    <tableColumn id="12311" xr3:uid="{7693DB54-9330-4FC1-B3CC-D7E4E0C7EA23}" name="Column12295" dataDxfId="4221"/>
    <tableColumn id="12312" xr3:uid="{23174CC9-D525-4E30-812F-D74CC2E61FC4}" name="Column12296" dataDxfId="4220"/>
    <tableColumn id="12313" xr3:uid="{D022C460-69B5-448A-8372-2A64D824638B}" name="Column12297" dataDxfId="4219"/>
    <tableColumn id="12314" xr3:uid="{2031DAF8-DBDE-457D-A17A-4363B77EA8BD}" name="Column12298" dataDxfId="4218"/>
    <tableColumn id="12315" xr3:uid="{DC22BA07-47ED-418C-BFBD-3093C037C1E8}" name="Column12299" dataDxfId="4217"/>
    <tableColumn id="12316" xr3:uid="{90C4DBFF-48D3-4D11-9956-43E788EF205B}" name="Column12300" dataDxfId="4216"/>
    <tableColumn id="12317" xr3:uid="{AB419C66-2592-4E82-B739-B25230174BD2}" name="Column12301" dataDxfId="4215"/>
    <tableColumn id="12318" xr3:uid="{3ADB271D-BC8A-48E9-9C51-B0DAD5F60AD7}" name="Column12302" dataDxfId="4214"/>
    <tableColumn id="12319" xr3:uid="{769F1B8D-6546-4013-9E6F-45DA2C01EE8C}" name="Column12303" dataDxfId="4213"/>
    <tableColumn id="12320" xr3:uid="{DF7D18D0-08E1-4A7E-81F2-63BE55A18677}" name="Column12304" dataDxfId="4212"/>
    <tableColumn id="12321" xr3:uid="{F7D72BA7-C39C-4AB2-B1A9-765171D72F20}" name="Column12305" dataDxfId="4211"/>
    <tableColumn id="12322" xr3:uid="{341F100E-C522-4C2F-8E0C-3AE366710828}" name="Column12306" dataDxfId="4210"/>
    <tableColumn id="12323" xr3:uid="{49A92803-0EF7-4BE1-B525-B1F2FE769E95}" name="Column12307" dataDxfId="4209"/>
    <tableColumn id="12324" xr3:uid="{18F8C324-6D51-4DD2-BA1E-9AC51EC05474}" name="Column12308" dataDxfId="4208"/>
    <tableColumn id="12325" xr3:uid="{00249F77-DC6D-4B04-BC50-EFAB4D2EB7E1}" name="Column12309" dataDxfId="4207"/>
    <tableColumn id="12326" xr3:uid="{BA01045E-1613-495E-A545-6BF605C7E48C}" name="Column12310" dataDxfId="4206"/>
    <tableColumn id="12327" xr3:uid="{1521DAA1-AE3E-47BF-AD42-9274955EC54B}" name="Column12311" dataDxfId="4205"/>
    <tableColumn id="12328" xr3:uid="{8B0BC482-C548-4A46-8EFF-9B4139436D81}" name="Column12312" dataDxfId="4204"/>
    <tableColumn id="12329" xr3:uid="{74812B5D-310D-42FA-9930-ED415BF9E77B}" name="Column12313" dataDxfId="4203"/>
    <tableColumn id="12330" xr3:uid="{F7841B02-2D32-4D94-B278-0B9DA77A1ABE}" name="Column12314" dataDxfId="4202"/>
    <tableColumn id="12331" xr3:uid="{990E48F3-AA72-4C6F-8EEA-2C67E63C83D0}" name="Column12315" dataDxfId="4201"/>
    <tableColumn id="12332" xr3:uid="{D954086C-9CFD-4C49-885E-794D9994761E}" name="Column12316" dataDxfId="4200"/>
    <tableColumn id="12333" xr3:uid="{29324073-30A2-48B3-BABC-F6CB57573E5F}" name="Column12317" dataDxfId="4199"/>
    <tableColumn id="12334" xr3:uid="{D8FA5A7A-F747-4700-BC9B-7C12DE20AB75}" name="Column12318" dataDxfId="4198"/>
    <tableColumn id="12335" xr3:uid="{5ECB03BF-5C0E-4324-B974-8E72EF087989}" name="Column12319" dataDxfId="4197"/>
    <tableColumn id="12336" xr3:uid="{D58677FC-B1D3-416E-A413-681892A5FA20}" name="Column12320" dataDxfId="4196"/>
    <tableColumn id="12337" xr3:uid="{9B9C36CB-A233-4821-9923-264EE597A5C2}" name="Column12321" dataDxfId="4195"/>
    <tableColumn id="12338" xr3:uid="{3828EB64-944C-4431-9484-71C036D78619}" name="Column12322" dataDxfId="4194"/>
    <tableColumn id="12339" xr3:uid="{BCBE4286-6A26-4D84-917E-6B8AA44E2939}" name="Column12323" dataDxfId="4193"/>
    <tableColumn id="12340" xr3:uid="{36704D77-7A9E-452E-90AD-F7BA8DACC63C}" name="Column12324" dataDxfId="4192"/>
    <tableColumn id="12341" xr3:uid="{AE88111C-4A5B-4407-A75E-5056EFE18991}" name="Column12325" dataDxfId="4191"/>
    <tableColumn id="12342" xr3:uid="{2D6D3975-3FEC-4BBC-87D4-1915FD662887}" name="Column12326" dataDxfId="4190"/>
    <tableColumn id="12343" xr3:uid="{8AF78317-5B43-4629-8134-DEDD1D75CCD1}" name="Column12327" dataDxfId="4189"/>
    <tableColumn id="12344" xr3:uid="{48E3894E-A0EA-4499-879E-6E08D8790F0A}" name="Column12328" dataDxfId="4188"/>
    <tableColumn id="12345" xr3:uid="{6507F65B-D0D9-4D7C-960A-34B2E08A7876}" name="Column12329" dataDxfId="4187"/>
    <tableColumn id="12346" xr3:uid="{8D2AF22B-7C5E-439F-AED0-87D171C0CB6F}" name="Column12330" dataDxfId="4186"/>
    <tableColumn id="12347" xr3:uid="{32B3B57C-BD35-410D-9949-5AE917898893}" name="Column12331" dataDxfId="4185"/>
    <tableColumn id="12348" xr3:uid="{778846B3-D2CF-4546-9C2A-FBDA9F03C81D}" name="Column12332" dataDxfId="4184"/>
    <tableColumn id="12349" xr3:uid="{9EE460E4-9CC3-4A81-A917-8A4FEF2FF406}" name="Column12333" dataDxfId="4183"/>
    <tableColumn id="12350" xr3:uid="{3690C3F9-2CCC-4AA8-AE6C-AA43614E12DC}" name="Column12334" dataDxfId="4182"/>
    <tableColumn id="12351" xr3:uid="{A0E7730C-1803-4640-8ED7-EA772C3021EC}" name="Column12335" dataDxfId="4181"/>
    <tableColumn id="12352" xr3:uid="{9CF0A092-BF3D-4A33-987F-D2A3E61D1338}" name="Column12336" dataDxfId="4180"/>
    <tableColumn id="12353" xr3:uid="{ACE8E03F-B01F-4811-84D5-6323360936D1}" name="Column12337" dataDxfId="4179"/>
    <tableColumn id="12354" xr3:uid="{B3048EB6-E642-4FDD-9E6E-38CC9B28F8B7}" name="Column12338" dataDxfId="4178"/>
    <tableColumn id="12355" xr3:uid="{0875B5D7-6146-4CC2-82C9-BFF9F9E8A549}" name="Column12339" dataDxfId="4177"/>
    <tableColumn id="12356" xr3:uid="{9FABA30B-E609-444B-B522-44959B5B1FB8}" name="Column12340" dataDxfId="4176"/>
    <tableColumn id="12357" xr3:uid="{E5C32DD8-CB79-4273-82AF-6557852B9369}" name="Column12341" dataDxfId="4175"/>
    <tableColumn id="12358" xr3:uid="{BD4CC55E-EFFF-40BA-B64A-FBA83F2E31C0}" name="Column12342" dataDxfId="4174"/>
    <tableColumn id="12359" xr3:uid="{7CB0185D-B04F-44F2-BBE5-CB0E98470770}" name="Column12343" dataDxfId="4173"/>
    <tableColumn id="12360" xr3:uid="{7180B460-EAC8-4E08-A527-2CEB558F1AAE}" name="Column12344" dataDxfId="4172"/>
    <tableColumn id="12361" xr3:uid="{341F4FAD-2AF2-4D87-A6A5-0E023F65403A}" name="Column12345" dataDxfId="4171"/>
    <tableColumn id="12362" xr3:uid="{DFED0951-3AEA-44BB-91FD-2A27E8AFEDAD}" name="Column12346" dataDxfId="4170"/>
    <tableColumn id="12363" xr3:uid="{7136F3F9-FD2F-459C-BD98-46AE7379AF4B}" name="Column12347" dataDxfId="4169"/>
    <tableColumn id="12364" xr3:uid="{3B94889A-D2C7-40C0-9E59-039431342AD7}" name="Column12348" dataDxfId="4168"/>
    <tableColumn id="12365" xr3:uid="{DD77A339-7F14-4695-8B53-F4C5DE814188}" name="Column12349" dataDxfId="4167"/>
    <tableColumn id="12366" xr3:uid="{F8F1F77C-A0EE-42DD-AA30-A798DD2685E8}" name="Column12350" dataDxfId="4166"/>
    <tableColumn id="12367" xr3:uid="{1CC92712-30EA-437B-B873-29F29206355D}" name="Column12351" dataDxfId="4165"/>
    <tableColumn id="12368" xr3:uid="{71EFB3D1-7BD3-406F-BEE4-DEF63922535A}" name="Column12352" dataDxfId="4164"/>
    <tableColumn id="12369" xr3:uid="{91DA28BA-C0DC-42FC-84B2-29C132D1770B}" name="Column12353" dataDxfId="4163"/>
    <tableColumn id="12370" xr3:uid="{CE329AB0-6ECE-4FA1-A9C6-905E3675BF61}" name="Column12354" dataDxfId="4162"/>
    <tableColumn id="12371" xr3:uid="{A8FC56A5-359A-46F3-855D-C0E36D649CD2}" name="Column12355" dataDxfId="4161"/>
    <tableColumn id="12372" xr3:uid="{2107283A-661A-4349-A584-E986728620A2}" name="Column12356" dataDxfId="4160"/>
    <tableColumn id="12373" xr3:uid="{CF26BF71-CDE2-4118-8919-1B40D0893815}" name="Column12357" dataDxfId="4159"/>
    <tableColumn id="12374" xr3:uid="{7D43F971-7C22-4C30-97E3-9BB3A1D30CB3}" name="Column12358" dataDxfId="4158"/>
    <tableColumn id="12375" xr3:uid="{5019EF5D-123E-43F7-A87C-30F56C9FB81D}" name="Column12359" dataDxfId="4157"/>
    <tableColumn id="12376" xr3:uid="{2E970913-E121-4CD8-8AA0-E5824C5810D8}" name="Column12360" dataDxfId="4156"/>
    <tableColumn id="12377" xr3:uid="{A5CA2DA8-5543-4EB1-BC46-869E23A65A28}" name="Column12361" dataDxfId="4155"/>
    <tableColumn id="12378" xr3:uid="{6C63ECD0-3455-408C-84A5-A605D58DC0A3}" name="Column12362" dataDxfId="4154"/>
    <tableColumn id="12379" xr3:uid="{864EFCBC-4772-4B3B-BDE2-C6E951143140}" name="Column12363" dataDxfId="4153"/>
    <tableColumn id="12380" xr3:uid="{613A1F02-D519-4D65-A5DA-64BFFBC48FB3}" name="Column12364" dataDxfId="4152"/>
    <tableColumn id="12381" xr3:uid="{AA510106-E7A6-456D-BB90-70186686978A}" name="Column12365" dataDxfId="4151"/>
    <tableColumn id="12382" xr3:uid="{2F531555-7B15-46BD-8BE9-C1A67E780AD4}" name="Column12366" dataDxfId="4150"/>
    <tableColumn id="12383" xr3:uid="{ECCE3F7D-A670-4CAC-A241-DEBBD52656AC}" name="Column12367" dataDxfId="4149"/>
    <tableColumn id="12384" xr3:uid="{E3B79895-530B-40F5-8504-126B1051A661}" name="Column12368" dataDxfId="4148"/>
    <tableColumn id="12385" xr3:uid="{29190788-FFC4-48D5-A88C-70F462A253E0}" name="Column12369" dataDxfId="4147"/>
    <tableColumn id="12386" xr3:uid="{77AEBFF3-FEFF-48E7-BFAF-3ED09021C1BD}" name="Column12370" dataDxfId="4146"/>
    <tableColumn id="12387" xr3:uid="{233F84F8-8D3A-43E8-B6A4-EFB910887FDE}" name="Column12371" dataDxfId="4145"/>
    <tableColumn id="12388" xr3:uid="{E68EA464-7CC0-4EF6-A116-7A15C1B53180}" name="Column12372" dataDxfId="4144"/>
    <tableColumn id="12389" xr3:uid="{27FE30F2-284C-427B-A1E5-EA0A6A2E7C78}" name="Column12373" dataDxfId="4143"/>
    <tableColumn id="12390" xr3:uid="{8465548C-3773-4356-89FB-DD100231E3C2}" name="Column12374" dataDxfId="4142"/>
    <tableColumn id="12391" xr3:uid="{D9834055-E785-4146-BC33-B91667E749E1}" name="Column12375" dataDxfId="4141"/>
    <tableColumn id="12392" xr3:uid="{34A99585-6D45-4E49-B116-979FCDE213E6}" name="Column12376" dataDxfId="4140"/>
    <tableColumn id="12393" xr3:uid="{98610692-4D58-44B8-AC29-3805614FC254}" name="Column12377" dataDxfId="4139"/>
    <tableColumn id="12394" xr3:uid="{8F3DE869-1875-4826-9309-0D1DB8C2687C}" name="Column12378" dataDxfId="4138"/>
    <tableColumn id="12395" xr3:uid="{E49A28EC-C956-4DAE-B6D0-77E3979C9055}" name="Column12379" dataDxfId="4137"/>
    <tableColumn id="12396" xr3:uid="{310F5D50-2C45-4733-B2FD-3C384A7681F6}" name="Column12380" dataDxfId="4136"/>
    <tableColumn id="12397" xr3:uid="{D2152130-291F-44F6-B5E1-21DD67D7C407}" name="Column12381" dataDxfId="4135"/>
    <tableColumn id="12398" xr3:uid="{835DF0B3-AACA-44F1-AAAF-31E3D6D77980}" name="Column12382" dataDxfId="4134"/>
    <tableColumn id="12399" xr3:uid="{ED118F7B-7304-4A43-B75E-128EB48DF7CE}" name="Column12383" dataDxfId="4133"/>
    <tableColumn id="12400" xr3:uid="{C3A4ACD1-52C9-4404-950B-BD6A13D32571}" name="Column12384" dataDxfId="4132"/>
    <tableColumn id="12401" xr3:uid="{4AC4AD26-1982-47EE-AAEC-1D481046D488}" name="Column12385" dataDxfId="4131"/>
    <tableColumn id="12402" xr3:uid="{064BBF39-8C21-4409-899E-68D04008E6AD}" name="Column12386" dataDxfId="4130"/>
    <tableColumn id="12403" xr3:uid="{4C239059-BD65-4725-8A4F-60118D56F389}" name="Column12387" dataDxfId="4129"/>
    <tableColumn id="12404" xr3:uid="{98E49F67-224E-4AEB-87FF-A9DA05AAA9E5}" name="Column12388" dataDxfId="4128"/>
    <tableColumn id="12405" xr3:uid="{E7FC718D-F854-4629-8E93-266EEDBB9FE0}" name="Column12389" dataDxfId="4127"/>
    <tableColumn id="12406" xr3:uid="{ABDA3CD4-CF39-4697-9998-12191CD248E5}" name="Column12390" dataDxfId="4126"/>
    <tableColumn id="12407" xr3:uid="{CD9D983D-AE1C-4133-8A1A-638FB3CFFAF6}" name="Column12391" dataDxfId="4125"/>
    <tableColumn id="12408" xr3:uid="{0E1AB4D0-44AA-401F-A3A8-014135BF454B}" name="Column12392" dataDxfId="4124"/>
    <tableColumn id="12409" xr3:uid="{8DAD3B13-A6AB-4943-BE21-9CCAB4C05CDA}" name="Column12393" dataDxfId="4123"/>
    <tableColumn id="12410" xr3:uid="{8F961933-FF85-4D24-9839-99913FE51EF5}" name="Column12394" dataDxfId="4122"/>
    <tableColumn id="12411" xr3:uid="{611DBA35-A90B-4D50-83F6-98C4F0EC8580}" name="Column12395" dataDxfId="4121"/>
    <tableColumn id="12412" xr3:uid="{F0DB39F9-BBA1-421E-BD7F-EED3580B8573}" name="Column12396" dataDxfId="4120"/>
    <tableColumn id="12413" xr3:uid="{3E438D77-CC4C-443C-958F-5896A5A74D43}" name="Column12397" dataDxfId="4119"/>
    <tableColumn id="12414" xr3:uid="{1648E797-67F4-4BE2-A4CA-56F50E57811B}" name="Column12398" dataDxfId="4118"/>
    <tableColumn id="12415" xr3:uid="{61756ED2-EB2B-48E6-A93C-984769AB3D7E}" name="Column12399" dataDxfId="4117"/>
    <tableColumn id="12416" xr3:uid="{3C1B67A4-144B-4679-9DF2-0345140375BA}" name="Column12400" dataDxfId="4116"/>
    <tableColumn id="12417" xr3:uid="{721BC191-9A68-4096-8DA0-BE54E6C7A480}" name="Column12401" dataDxfId="4115"/>
    <tableColumn id="12418" xr3:uid="{7B9D0A59-AA33-4B46-8BC7-21BDCC487409}" name="Column12402" dataDxfId="4114"/>
    <tableColumn id="12419" xr3:uid="{8AB737C4-A837-4D23-B44E-1115A0DB4974}" name="Column12403" dataDxfId="4113"/>
    <tableColumn id="12420" xr3:uid="{FD8E77C6-435D-4271-A9B3-296EE0EB2DB5}" name="Column12404" dataDxfId="4112"/>
    <tableColumn id="12421" xr3:uid="{BB02E144-D75F-433D-AF1A-8F647522FC43}" name="Column12405" dataDxfId="4111"/>
    <tableColumn id="12422" xr3:uid="{A8ADF481-4D91-4BE5-85E4-6A2E0F85A35E}" name="Column12406" dataDxfId="4110"/>
    <tableColumn id="12423" xr3:uid="{AFD66AD2-D1D6-4EA7-98A9-F5A2F1A8550B}" name="Column12407" dataDxfId="4109"/>
    <tableColumn id="12424" xr3:uid="{AA728636-3533-4CAC-9813-CF8D9F314AFA}" name="Column12408" dataDxfId="4108"/>
    <tableColumn id="12425" xr3:uid="{3E97A6F7-671A-4A89-B527-FDF6E354FA81}" name="Column12409" dataDxfId="4107"/>
    <tableColumn id="12426" xr3:uid="{A144D2E3-D587-4024-8443-B26E7003CE35}" name="Column12410" dataDxfId="4106"/>
    <tableColumn id="12427" xr3:uid="{C0A3907D-BCD7-4E6E-859F-0C6BFBE07C29}" name="Column12411" dataDxfId="4105"/>
    <tableColumn id="12428" xr3:uid="{0E2BF5F0-D95E-4722-ADB9-7D5BE55D294D}" name="Column12412" dataDxfId="4104"/>
    <tableColumn id="12429" xr3:uid="{5C13FE7E-6540-4C57-8882-B0A9B80BBCB8}" name="Column12413" dataDxfId="4103"/>
    <tableColumn id="12430" xr3:uid="{A58C5267-8382-43CF-8B97-1D4593400BDD}" name="Column12414" dataDxfId="4102"/>
    <tableColumn id="12431" xr3:uid="{5B2F354F-D3DA-4A6F-AA02-330628FFCD6F}" name="Column12415" dataDxfId="4101"/>
    <tableColumn id="12432" xr3:uid="{3047435F-3C33-4DD5-AE7C-492A8B7A96D0}" name="Column12416" dataDxfId="4100"/>
    <tableColumn id="12433" xr3:uid="{5E0C989A-7823-4952-AC6F-C8E1D3EBFBE1}" name="Column12417" dataDxfId="4099"/>
    <tableColumn id="12434" xr3:uid="{7B1C237D-F0A2-4904-9773-2C9EBD94C0A8}" name="Column12418" dataDxfId="4098"/>
    <tableColumn id="12435" xr3:uid="{B5E1A8B7-CE0D-4E71-82C0-43A69987090C}" name="Column12419" dataDxfId="4097"/>
    <tableColumn id="12436" xr3:uid="{96C495A8-9BFE-4271-82A5-76D5C18B8ADA}" name="Column12420" dataDxfId="4096"/>
    <tableColumn id="12437" xr3:uid="{AEEC3E3C-2452-4460-B173-02E174E49C2C}" name="Column12421" dataDxfId="4095"/>
    <tableColumn id="12438" xr3:uid="{18B1FDF0-3D9E-4365-BF18-16D598DE1C42}" name="Column12422" dataDxfId="4094"/>
    <tableColumn id="12439" xr3:uid="{A9B8F622-CC4D-4FF3-A05B-DE4518CC5493}" name="Column12423" dataDxfId="4093"/>
    <tableColumn id="12440" xr3:uid="{83BE926E-13E1-42E3-993E-76F49476BDD4}" name="Column12424" dataDxfId="4092"/>
    <tableColumn id="12441" xr3:uid="{EC20D604-85D4-4A3B-ABC2-E08892C5BE92}" name="Column12425" dataDxfId="4091"/>
    <tableColumn id="12442" xr3:uid="{1FD95DF8-ED80-444E-906A-35EBC9DB2696}" name="Column12426" dataDxfId="4090"/>
    <tableColumn id="12443" xr3:uid="{22F59B52-ED6A-468C-BAA0-B946BEA75BBC}" name="Column12427" dataDxfId="4089"/>
    <tableColumn id="12444" xr3:uid="{58334274-9F60-4A76-A72A-6D6D491F19C3}" name="Column12428" dataDxfId="4088"/>
    <tableColumn id="12445" xr3:uid="{50F55B47-E0C0-46A3-BA56-3FAB85459A9B}" name="Column12429" dataDxfId="4087"/>
    <tableColumn id="12446" xr3:uid="{03B516C5-F5E4-4967-A74E-3937A316C84E}" name="Column12430" dataDxfId="4086"/>
    <tableColumn id="12447" xr3:uid="{F4F7017D-9B2A-4F9F-8CF9-FABC4358D2D3}" name="Column12431" dataDxfId="4085"/>
    <tableColumn id="12448" xr3:uid="{112E0D3E-D51D-40DC-84BF-3C1B0B6CD6F8}" name="Column12432" dataDxfId="4084"/>
    <tableColumn id="12449" xr3:uid="{CD713798-919B-42FA-B2DC-A8BC135B8793}" name="Column12433" dataDxfId="4083"/>
    <tableColumn id="12450" xr3:uid="{D47AE203-CD45-46A6-B123-57910794B0EE}" name="Column12434" dataDxfId="4082"/>
    <tableColumn id="12451" xr3:uid="{B40EEA64-7B1A-447E-AC12-96BC1E8F4458}" name="Column12435" dataDxfId="4081"/>
    <tableColumn id="12452" xr3:uid="{5EE56128-80B7-4032-BB8E-9957826DD327}" name="Column12436" dataDxfId="4080"/>
    <tableColumn id="12453" xr3:uid="{5617A2C0-2E9B-48B8-84F3-A04F2181B622}" name="Column12437" dataDxfId="4079"/>
    <tableColumn id="12454" xr3:uid="{A0E02B32-2CB6-46EE-8E84-47E83A8E7858}" name="Column12438" dataDxfId="4078"/>
    <tableColumn id="12455" xr3:uid="{799E0125-949B-44C7-A389-0A3C82017F02}" name="Column12439" dataDxfId="4077"/>
    <tableColumn id="12456" xr3:uid="{409F03EB-1848-4682-AD87-1E47C6549BD0}" name="Column12440" dataDxfId="4076"/>
    <tableColumn id="12457" xr3:uid="{DA0BD2BA-8312-4F34-B500-8CEEC7B32E22}" name="Column12441" dataDxfId="4075"/>
    <tableColumn id="12458" xr3:uid="{BFEE5708-4C6D-42D3-970E-815E6A8BAA6F}" name="Column12442" dataDxfId="4074"/>
    <tableColumn id="12459" xr3:uid="{DBE75EAC-E0C3-4DDE-A048-11FB9440AA30}" name="Column12443" dataDxfId="4073"/>
    <tableColumn id="12460" xr3:uid="{85A027E7-232E-483E-94B2-9C22ECC8D265}" name="Column12444" dataDxfId="4072"/>
    <tableColumn id="12461" xr3:uid="{2E006A8C-3E82-44CC-A4BD-96C81CADC5C7}" name="Column12445" dataDxfId="4071"/>
    <tableColumn id="12462" xr3:uid="{4FE8AFFC-FD05-4922-9A50-2C438A0B4776}" name="Column12446" dataDxfId="4070"/>
    <tableColumn id="12463" xr3:uid="{FEC9E56E-8D02-484E-BFD1-4EE6C06E6B88}" name="Column12447" dataDxfId="4069"/>
    <tableColumn id="12464" xr3:uid="{FB3A9B23-1615-4430-BEB8-9C7C5051F14F}" name="Column12448" dataDxfId="4068"/>
    <tableColumn id="12465" xr3:uid="{B37C3928-ECC7-402A-A0A4-014192344249}" name="Column12449" dataDxfId="4067"/>
    <tableColumn id="12466" xr3:uid="{33AFEABD-21CC-4440-B83C-F327DDB43592}" name="Column12450" dataDxfId="4066"/>
    <tableColumn id="12467" xr3:uid="{D3FA0194-D6E9-4F0C-AB0E-1EC55B70E292}" name="Column12451" dataDxfId="4065"/>
    <tableColumn id="12468" xr3:uid="{D85E0D4C-2F65-4D4B-B73A-AFA3C3526860}" name="Column12452" dataDxfId="4064"/>
    <tableColumn id="12469" xr3:uid="{D8F4879B-D0BA-40AD-9300-C8921E988429}" name="Column12453" dataDxfId="4063"/>
    <tableColumn id="12470" xr3:uid="{4940707B-187B-4BF0-9D61-C109E580ACA5}" name="Column12454" dataDxfId="4062"/>
    <tableColumn id="12471" xr3:uid="{C6CA2D08-7D93-47E7-BDD9-D4FAE1DF982C}" name="Column12455" dataDxfId="4061"/>
    <tableColumn id="12472" xr3:uid="{0D81D2F9-A10B-404E-9475-0D2DAB4A0835}" name="Column12456" dataDxfId="4060"/>
    <tableColumn id="12473" xr3:uid="{890B1492-B528-4C1A-9D25-546CF2BAE082}" name="Column12457" dataDxfId="4059"/>
    <tableColumn id="12474" xr3:uid="{7C3E02F4-7D7C-4078-B758-EF060D5C1246}" name="Column12458" dataDxfId="4058"/>
    <tableColumn id="12475" xr3:uid="{8D1C27E1-6C3E-46B2-8FB1-7FFBE626653B}" name="Column12459" dataDxfId="4057"/>
    <tableColumn id="12476" xr3:uid="{C020424A-E9C0-42AD-8177-30BD8EF292F9}" name="Column12460" dataDxfId="4056"/>
    <tableColumn id="12477" xr3:uid="{18D4F407-244E-4736-A68B-3685831AD3AF}" name="Column12461" dataDxfId="4055"/>
    <tableColumn id="12478" xr3:uid="{71AD009F-6F3D-4C73-93B2-A2E60362E2BA}" name="Column12462" dataDxfId="4054"/>
    <tableColumn id="12479" xr3:uid="{54037629-43C8-4B4E-8887-E82888E32B38}" name="Column12463" dataDxfId="4053"/>
    <tableColumn id="12480" xr3:uid="{649865B5-7724-4037-835C-10C9E68ADDD1}" name="Column12464" dataDxfId="4052"/>
    <tableColumn id="12481" xr3:uid="{B45E6D65-9356-4CFA-9511-3A1B412F6072}" name="Column12465" dataDxfId="4051"/>
    <tableColumn id="12482" xr3:uid="{54270BDE-8FE7-4D67-84DC-ED42ECDBB8E5}" name="Column12466" dataDxfId="4050"/>
    <tableColumn id="12483" xr3:uid="{A2A2C69D-B31B-461C-B5F9-926646C640C2}" name="Column12467" dataDxfId="4049"/>
    <tableColumn id="12484" xr3:uid="{E90BF836-4507-4E60-9A5B-D6360F27780E}" name="Column12468" dataDxfId="4048"/>
    <tableColumn id="12485" xr3:uid="{DDB926D2-B482-406F-ABDA-017D36F9500A}" name="Column12469" dataDxfId="4047"/>
    <tableColumn id="12486" xr3:uid="{C5117829-7C7B-40B4-AA5F-E2DD0325B19A}" name="Column12470" dataDxfId="4046"/>
    <tableColumn id="12487" xr3:uid="{CE6DF203-FCF1-4CBA-A972-DFB07C1A3DC1}" name="Column12471" dataDxfId="4045"/>
    <tableColumn id="12488" xr3:uid="{4DA2E351-F4A2-4D06-97A9-FB01060DD3A6}" name="Column12472" dataDxfId="4044"/>
    <tableColumn id="12489" xr3:uid="{65B752CC-180D-4628-A515-5F0089D18A47}" name="Column12473" dataDxfId="4043"/>
    <tableColumn id="12490" xr3:uid="{5698C8E3-C738-42EC-9586-440537FA7ACD}" name="Column12474" dataDxfId="4042"/>
    <tableColumn id="12491" xr3:uid="{50BDAA24-98ED-4FCE-BBC3-DF3F32F742CD}" name="Column12475" dataDxfId="4041"/>
    <tableColumn id="12492" xr3:uid="{74B4C21F-2255-4EFB-B796-D1E1E80B9B72}" name="Column12476" dataDxfId="4040"/>
    <tableColumn id="12493" xr3:uid="{217A9A9C-0A16-4265-A091-02B8FC8A77FB}" name="Column12477" dataDxfId="4039"/>
    <tableColumn id="12494" xr3:uid="{908E2F0C-0EE7-449C-8E21-38E0E0DBBA07}" name="Column12478" dataDxfId="4038"/>
    <tableColumn id="12495" xr3:uid="{D207FC6F-FFDB-490A-B4CA-EF799D2BA242}" name="Column12479" dataDxfId="4037"/>
    <tableColumn id="12496" xr3:uid="{196CC870-5B34-4238-9047-1E56B6976CBF}" name="Column12480" dataDxfId="4036"/>
    <tableColumn id="12497" xr3:uid="{AFD69D2A-99FE-4F07-BC28-20DDFA001319}" name="Column12481" dataDxfId="4035"/>
    <tableColumn id="12498" xr3:uid="{34861D77-8E31-47A4-8ACA-3B13DA4215C1}" name="Column12482" dataDxfId="4034"/>
    <tableColumn id="12499" xr3:uid="{6E652EC3-C06F-4A9B-B1E9-AE676CAB4D26}" name="Column12483" dataDxfId="4033"/>
    <tableColumn id="12500" xr3:uid="{D48EF107-BD11-4185-A5BE-9DBCA8890FD8}" name="Column12484" dataDxfId="4032"/>
    <tableColumn id="12501" xr3:uid="{BB59DF7C-8FA2-4D68-B3EC-28CD2E7CD4E2}" name="Column12485" dataDxfId="4031"/>
    <tableColumn id="12502" xr3:uid="{4A593E3D-0703-40C6-9818-8ED2D6894611}" name="Column12486" dataDxfId="4030"/>
    <tableColumn id="12503" xr3:uid="{E5364CA6-D140-4EB2-B79C-E2F306A4C014}" name="Column12487" dataDxfId="4029"/>
    <tableColumn id="12504" xr3:uid="{CFA6083F-BF66-4F56-BC09-22FC7D273F6E}" name="Column12488" dataDxfId="4028"/>
    <tableColumn id="12505" xr3:uid="{DBA9FDC7-6D0D-43BF-AD46-DF2C243437BC}" name="Column12489" dataDxfId="4027"/>
    <tableColumn id="12506" xr3:uid="{30D3BD1E-5B2F-40B3-A7F8-25ADA09AAA84}" name="Column12490" dataDxfId="4026"/>
    <tableColumn id="12507" xr3:uid="{5CB92FAA-4E42-4FC6-87CF-F6BF353E9B39}" name="Column12491" dataDxfId="4025"/>
    <tableColumn id="12508" xr3:uid="{4B0CEDD6-F592-4926-9A74-EF1290BA87BD}" name="Column12492" dataDxfId="4024"/>
    <tableColumn id="12509" xr3:uid="{DA28E3CE-C789-42EE-AF14-79AF89B5A971}" name="Column12493" dataDxfId="4023"/>
    <tableColumn id="12510" xr3:uid="{EA498985-240A-4B32-85C7-162958A1D0D7}" name="Column12494" dataDxfId="4022"/>
    <tableColumn id="12511" xr3:uid="{C30E3489-ADC6-41A3-9989-76DACF2AFC4A}" name="Column12495" dataDxfId="4021"/>
    <tableColumn id="12512" xr3:uid="{8FB0050F-BAAC-4457-874F-03F240AD0B52}" name="Column12496" dataDxfId="4020"/>
    <tableColumn id="12513" xr3:uid="{98B7A7D3-AEB3-445C-B629-4DAA6AA7B1B1}" name="Column12497" dataDxfId="4019"/>
    <tableColumn id="12514" xr3:uid="{F018FA41-667D-477A-A85D-C3B193756941}" name="Column12498" dataDxfId="4018"/>
    <tableColumn id="12515" xr3:uid="{C54499F9-ED5B-4F8F-9E1D-3241F5101666}" name="Column12499" dataDxfId="4017"/>
    <tableColumn id="12516" xr3:uid="{9BDAECFB-D792-47DE-96FA-FA107629C48A}" name="Column12500" dataDxfId="4016"/>
    <tableColumn id="12517" xr3:uid="{76A22F58-0580-4727-9AAB-D1EF2C894BD4}" name="Column12501" dataDxfId="4015"/>
    <tableColumn id="12518" xr3:uid="{317A331D-196E-403F-9675-8B21C5920AD6}" name="Column12502" dataDxfId="4014"/>
    <tableColumn id="12519" xr3:uid="{AE99DAF7-0564-4EE6-8011-AD2AC4FF169F}" name="Column12503" dataDxfId="4013"/>
    <tableColumn id="12520" xr3:uid="{9D3F6D35-89ED-4C94-94DD-0EA831BE1ABF}" name="Column12504" dataDxfId="4012"/>
    <tableColumn id="12521" xr3:uid="{C2F94645-199E-45BF-8CD9-77BB58E65EDE}" name="Column12505" dataDxfId="4011"/>
    <tableColumn id="12522" xr3:uid="{8F140E2F-D5E2-4AAD-88F8-0390695ABC21}" name="Column12506" dataDxfId="4010"/>
    <tableColumn id="12523" xr3:uid="{0783EECA-73A0-4A39-8483-207276976BD8}" name="Column12507" dataDxfId="4009"/>
    <tableColumn id="12524" xr3:uid="{F2C076C2-0616-441C-9A5E-77701A6D2AA1}" name="Column12508" dataDxfId="4008"/>
    <tableColumn id="12525" xr3:uid="{5DA5EA2D-039F-4E94-97F0-178AA8E04054}" name="Column12509" dataDxfId="4007"/>
    <tableColumn id="12526" xr3:uid="{DCDD6679-5274-4DCC-9DE8-1409106AAF5A}" name="Column12510" dataDxfId="4006"/>
    <tableColumn id="12527" xr3:uid="{7B3FCE1C-1A9D-4656-B140-AAF0DF9FA8AF}" name="Column12511" dataDxfId="4005"/>
    <tableColumn id="12528" xr3:uid="{75874C01-0B3C-4F1E-9D1B-62982CE61AC8}" name="Column12512" dataDxfId="4004"/>
    <tableColumn id="12529" xr3:uid="{192D33D2-049E-4067-9628-0F708C5D301E}" name="Column12513" dataDxfId="4003"/>
    <tableColumn id="12530" xr3:uid="{BBFC93D8-ED55-4B40-81F8-ADA824634AAA}" name="Column12514" dataDxfId="4002"/>
    <tableColumn id="12531" xr3:uid="{498D6895-79AD-4A37-85F2-E738A367EDA7}" name="Column12515" dataDxfId="4001"/>
    <tableColumn id="12532" xr3:uid="{D83F77E8-233A-4C16-A6F3-0ECDD5EE192A}" name="Column12516" dataDxfId="4000"/>
    <tableColumn id="12533" xr3:uid="{59DE39EA-0CA4-40C2-B340-7889E49204D8}" name="Column12517" dataDxfId="3999"/>
    <tableColumn id="12534" xr3:uid="{E16C1767-C494-493D-BC05-12F47FEA43FF}" name="Column12518" dataDxfId="3998"/>
    <tableColumn id="12535" xr3:uid="{AE23DF98-3775-4885-BF95-D1F90FABD90C}" name="Column12519" dataDxfId="3997"/>
    <tableColumn id="12536" xr3:uid="{957F0161-C736-4CD9-9EF4-E7F922C306DC}" name="Column12520" dataDxfId="3996"/>
    <tableColumn id="12537" xr3:uid="{A2AAD764-BCBD-41B4-92BE-75B59486F5C1}" name="Column12521" dataDxfId="3995"/>
    <tableColumn id="12538" xr3:uid="{D54352D1-946C-4846-A97A-38B36158D521}" name="Column12522" dataDxfId="3994"/>
    <tableColumn id="12539" xr3:uid="{69CF1573-CAD4-46AF-9F7C-E8161DD87FD1}" name="Column12523" dataDxfId="3993"/>
    <tableColumn id="12540" xr3:uid="{A9B3ED73-0C5E-45B8-9A7E-CD9AFB91CD7E}" name="Column12524" dataDxfId="3992"/>
    <tableColumn id="12541" xr3:uid="{9B1A346D-110E-419C-A0D6-B24F0F44353A}" name="Column12525" dataDxfId="3991"/>
    <tableColumn id="12542" xr3:uid="{8B6D3C2C-0600-43A1-9103-36E74C5D0407}" name="Column12526" dataDxfId="3990"/>
    <tableColumn id="12543" xr3:uid="{91619A9D-EF7C-4695-A54A-61B0326B2030}" name="Column12527" dataDxfId="3989"/>
    <tableColumn id="12544" xr3:uid="{00A079D7-7854-48F6-B90F-69B91573A9C5}" name="Column12528" dataDxfId="3988"/>
    <tableColumn id="12545" xr3:uid="{015803B6-3D07-4768-9C28-86287265A9A6}" name="Column12529" dataDxfId="3987"/>
    <tableColumn id="12546" xr3:uid="{B5B8E889-6612-4067-9EAF-1DFDD0A37215}" name="Column12530" dataDxfId="3986"/>
    <tableColumn id="12547" xr3:uid="{9EE4E1DA-94DC-4435-B611-7AAE924569AA}" name="Column12531" dataDxfId="3985"/>
    <tableColumn id="12548" xr3:uid="{58832EFC-B141-40BE-A930-F69521D47C93}" name="Column12532" dataDxfId="3984"/>
    <tableColumn id="12549" xr3:uid="{45567436-C0CD-4C33-8EF7-04FC2F3B8FF1}" name="Column12533" dataDxfId="3983"/>
    <tableColumn id="12550" xr3:uid="{2B92E858-5C33-4496-87AC-BFEF2648842C}" name="Column12534" dataDxfId="3982"/>
    <tableColumn id="12551" xr3:uid="{9CA2F4CC-256C-458E-9496-3ABE164D16E5}" name="Column12535" dataDxfId="3981"/>
    <tableColumn id="12552" xr3:uid="{6D8ED6B2-720C-4C7D-A3C0-58C3CB82FA4A}" name="Column12536" dataDxfId="3980"/>
    <tableColumn id="12553" xr3:uid="{82C376BE-B281-4C7E-B963-90A72B298697}" name="Column12537" dataDxfId="3979"/>
    <tableColumn id="12554" xr3:uid="{A771A34E-2848-4B8B-AF43-E8C53D1362F9}" name="Column12538" dataDxfId="3978"/>
    <tableColumn id="12555" xr3:uid="{03E37197-53EB-4ACC-B7CF-012360A0DB8D}" name="Column12539" dataDxfId="3977"/>
    <tableColumn id="12556" xr3:uid="{9A573325-5DA2-4337-AA8D-2F46CBBD3DFD}" name="Column12540" dataDxfId="3976"/>
    <tableColumn id="12557" xr3:uid="{D29F556C-A2C6-4306-9B26-05ED2503C106}" name="Column12541" dataDxfId="3975"/>
    <tableColumn id="12558" xr3:uid="{30B31C19-3275-4281-8092-28BF613EFE3D}" name="Column12542" dataDxfId="3974"/>
    <tableColumn id="12559" xr3:uid="{CBEA87E0-BC15-47ED-8A8E-9E83F31EFA40}" name="Column12543" dataDxfId="3973"/>
    <tableColumn id="12560" xr3:uid="{6920FBDA-8490-4986-875B-57FAA18F2061}" name="Column12544" dataDxfId="3972"/>
    <tableColumn id="12561" xr3:uid="{19504E95-426F-4FDA-AB29-FD9BF5FEC514}" name="Column12545" dataDxfId="3971"/>
    <tableColumn id="12562" xr3:uid="{5559A3DB-0A22-4C42-946E-413BC8632B01}" name="Column12546" dataDxfId="3970"/>
    <tableColumn id="12563" xr3:uid="{F6021EAF-94C2-4458-9BF3-B5C32975783A}" name="Column12547" dataDxfId="3969"/>
    <tableColumn id="12564" xr3:uid="{13A1CF26-B041-4CF1-A76E-85825C33416F}" name="Column12548" dataDxfId="3968"/>
    <tableColumn id="12565" xr3:uid="{7E5B8235-FC4D-4D44-9BC7-93C7518025A0}" name="Column12549" dataDxfId="3967"/>
    <tableColumn id="12566" xr3:uid="{CF17911A-6AF8-4C95-B8CB-050199717CCF}" name="Column12550" dataDxfId="3966"/>
    <tableColumn id="12567" xr3:uid="{3AEE7258-5429-4967-B04A-FC4F5F87E5A0}" name="Column12551" dataDxfId="3965"/>
    <tableColumn id="12568" xr3:uid="{32E31C04-4280-4CDF-B476-FFF92CB59CB4}" name="Column12552" dataDxfId="3964"/>
    <tableColumn id="12569" xr3:uid="{5102781D-D88B-4260-BBEC-BCBA7F3A614B}" name="Column12553" dataDxfId="3963"/>
    <tableColumn id="12570" xr3:uid="{54710845-EFF5-442B-A2A8-51CA7A581340}" name="Column12554" dataDxfId="3962"/>
    <tableColumn id="12571" xr3:uid="{F3A3720E-7B76-4DB0-A12E-42C6616CA16F}" name="Column12555" dataDxfId="3961"/>
    <tableColumn id="12572" xr3:uid="{C9EA7DDD-73B9-46D6-AF89-A52298CB7961}" name="Column12556" dataDxfId="3960"/>
    <tableColumn id="12573" xr3:uid="{BDC76A4A-D2A3-44B4-96DD-BBAA47DB8024}" name="Column12557" dataDxfId="3959"/>
    <tableColumn id="12574" xr3:uid="{69DC2CFF-518E-4B35-807C-F833FD18BFD9}" name="Column12558" dataDxfId="3958"/>
    <tableColumn id="12575" xr3:uid="{67FDA4EE-2EE8-47F9-BF90-7F2D87AD827A}" name="Column12559" dataDxfId="3957"/>
    <tableColumn id="12576" xr3:uid="{8A688766-DB82-4025-88DD-DAED0B710782}" name="Column12560" dataDxfId="3956"/>
    <tableColumn id="12577" xr3:uid="{203ADB04-3920-46B9-84E5-1F2A336AA126}" name="Column12561" dataDxfId="3955"/>
    <tableColumn id="12578" xr3:uid="{16CE2ACE-A9D0-4516-AC72-91FD39ECA1A9}" name="Column12562" dataDxfId="3954"/>
    <tableColumn id="12579" xr3:uid="{FAF6BF3B-3003-483E-B4B3-E42C81A8BC21}" name="Column12563" dataDxfId="3953"/>
    <tableColumn id="12580" xr3:uid="{3731B72F-A8F1-445B-81F4-C996F870BC54}" name="Column12564" dataDxfId="3952"/>
    <tableColumn id="12581" xr3:uid="{7E854343-002C-4132-88D4-7B08221EBB44}" name="Column12565" dataDxfId="3951"/>
    <tableColumn id="12582" xr3:uid="{AC2AB985-AF18-4DB5-BE5A-6A4A883B65A2}" name="Column12566" dataDxfId="3950"/>
    <tableColumn id="12583" xr3:uid="{AE714063-122E-4FD1-8135-79D8F2734031}" name="Column12567" dataDxfId="3949"/>
    <tableColumn id="12584" xr3:uid="{5939982F-09CB-4E85-A5FB-71FB6FDC3AC2}" name="Column12568" dataDxfId="3948"/>
    <tableColumn id="12585" xr3:uid="{21404967-69D4-45B4-AFD9-18C76041D57E}" name="Column12569" dataDxfId="3947"/>
    <tableColumn id="12586" xr3:uid="{5598B1CF-2482-48F3-BFFE-1052AB144B71}" name="Column12570" dataDxfId="3946"/>
    <tableColumn id="12587" xr3:uid="{1AB106A5-1F41-4E71-95F0-6530DB422281}" name="Column12571" dataDxfId="3945"/>
    <tableColumn id="12588" xr3:uid="{EB29C861-2B21-4702-BFBC-1D2C058FF76B}" name="Column12572" dataDxfId="3944"/>
    <tableColumn id="12589" xr3:uid="{F6BC6A7E-C781-42F5-945B-9CCFB9B50057}" name="Column12573" dataDxfId="3943"/>
    <tableColumn id="12590" xr3:uid="{9CD8F2AC-6544-4E49-A202-77C3E03D0396}" name="Column12574" dataDxfId="3942"/>
    <tableColumn id="12591" xr3:uid="{BC9419AF-E242-4D33-98DD-CC11D4A8B2C3}" name="Column12575" dataDxfId="3941"/>
    <tableColumn id="12592" xr3:uid="{DB273977-183F-4B85-AEA0-19258E663995}" name="Column12576" dataDxfId="3940"/>
    <tableColumn id="12593" xr3:uid="{F11D40ED-844B-4318-8083-469A5AD84760}" name="Column12577" dataDxfId="3939"/>
    <tableColumn id="12594" xr3:uid="{E14F6B83-CECB-42FC-BD2E-6987C0491F67}" name="Column12578" dataDxfId="3938"/>
    <tableColumn id="12595" xr3:uid="{0B006EFB-0895-4372-B767-45630EBF2659}" name="Column12579" dataDxfId="3937"/>
    <tableColumn id="12596" xr3:uid="{9FE87F66-FB1B-4E6E-B904-6926F6DCF81C}" name="Column12580" dataDxfId="3936"/>
    <tableColumn id="12597" xr3:uid="{BF7BB83B-EFA6-48A8-8893-600ABF172142}" name="Column12581" dataDxfId="3935"/>
    <tableColumn id="12598" xr3:uid="{D9C668E9-4855-40C7-8A4C-AE097334E958}" name="Column12582" dataDxfId="3934"/>
    <tableColumn id="12599" xr3:uid="{103EF7A3-D873-4ED2-9A4C-D60277D66A5B}" name="Column12583" dataDxfId="3933"/>
    <tableColumn id="12600" xr3:uid="{AA5AEA46-1765-45B4-90E4-36A647E112D6}" name="Column12584" dataDxfId="3932"/>
    <tableColumn id="12601" xr3:uid="{6F036C1F-551C-4B6F-B805-BC134229C255}" name="Column12585" dataDxfId="3931"/>
    <tableColumn id="12602" xr3:uid="{789328AD-2CC5-40AC-9A98-EC372C79B8AC}" name="Column12586" dataDxfId="3930"/>
    <tableColumn id="12603" xr3:uid="{3FC73834-44C9-4551-8821-CD71C7B6A3B6}" name="Column12587" dataDxfId="3929"/>
    <tableColumn id="12604" xr3:uid="{A5E09886-32C0-4EE4-A233-BA8872EB0E47}" name="Column12588" dataDxfId="3928"/>
    <tableColumn id="12605" xr3:uid="{CC29CEC2-6C08-42E1-8799-AC421C1E44CD}" name="Column12589" dataDxfId="3927"/>
    <tableColumn id="12606" xr3:uid="{517A1BCF-B662-4935-8199-595787FEB6E5}" name="Column12590" dataDxfId="3926"/>
    <tableColumn id="12607" xr3:uid="{8E177169-DE17-47A7-8152-13EB94FEDBB6}" name="Column12591" dataDxfId="3925"/>
    <tableColumn id="12608" xr3:uid="{8F60116D-A0F8-40A1-843D-2063B061794C}" name="Column12592" dataDxfId="3924"/>
    <tableColumn id="12609" xr3:uid="{2DECDF82-28A9-4623-991D-D1C3783369FB}" name="Column12593" dataDxfId="3923"/>
    <tableColumn id="12610" xr3:uid="{1B0C9123-1294-43F0-A2C3-7ADCBE45C637}" name="Column12594" dataDxfId="3922"/>
    <tableColumn id="12611" xr3:uid="{645569BC-AEA6-4AB9-815C-5F25C4F1E846}" name="Column12595" dataDxfId="3921"/>
    <tableColumn id="12612" xr3:uid="{88D23DEE-66B4-4481-9EF6-FF4845AA607B}" name="Column12596" dataDxfId="3920"/>
    <tableColumn id="12613" xr3:uid="{7D4DC540-1144-4E16-8A5C-4EB09FB94EE7}" name="Column12597" dataDxfId="3919"/>
    <tableColumn id="12614" xr3:uid="{605435E2-D787-411F-9700-8BCC6E6C0991}" name="Column12598" dataDxfId="3918"/>
    <tableColumn id="12615" xr3:uid="{BD93B104-199B-4A5C-81B8-FBD02839FCF0}" name="Column12599" dataDxfId="3917"/>
    <tableColumn id="12616" xr3:uid="{9FF1E07A-EB27-45D2-8BE7-4A20DD41EB6B}" name="Column12600" dataDxfId="3916"/>
    <tableColumn id="12617" xr3:uid="{131D7CE8-D04E-4EC3-B007-91C084A060FA}" name="Column12601" dataDxfId="3915"/>
    <tableColumn id="12618" xr3:uid="{1C4F9464-4EBD-4722-ACE8-95946F106CA7}" name="Column12602" dataDxfId="3914"/>
    <tableColumn id="12619" xr3:uid="{E5A6EB33-ACC2-4733-BDD1-6B76119BF9D6}" name="Column12603" dataDxfId="3913"/>
    <tableColumn id="12620" xr3:uid="{3315B3C4-3C38-42AF-AE1E-3BC418C93E84}" name="Column12604" dataDxfId="3912"/>
    <tableColumn id="12621" xr3:uid="{5D7DBBE5-8F0E-468E-90B0-DC1CB10E92C5}" name="Column12605" dataDxfId="3911"/>
    <tableColumn id="12622" xr3:uid="{AB6F2FA6-DFDF-4D4F-9E3F-3B215DA3D504}" name="Column12606" dataDxfId="3910"/>
    <tableColumn id="12623" xr3:uid="{067DFEE2-B968-49B1-BA44-E46CF670AD68}" name="Column12607" dataDxfId="3909"/>
    <tableColumn id="12624" xr3:uid="{E8451114-5EFC-4E37-90F4-67DAD1FF1DA2}" name="Column12608" dataDxfId="3908"/>
    <tableColumn id="12625" xr3:uid="{346C3154-4CFC-4167-B164-D5FA0FD49BA1}" name="Column12609" dataDxfId="3907"/>
    <tableColumn id="12626" xr3:uid="{42048B61-5DD9-41C4-92E1-EFAC54D76C5E}" name="Column12610" dataDxfId="3906"/>
    <tableColumn id="12627" xr3:uid="{6BBF22CB-B434-4F24-A7BF-FB7C5DB33AE9}" name="Column12611" dataDxfId="3905"/>
    <tableColumn id="12628" xr3:uid="{DC015386-A37B-4F30-832B-A9E3615B0CF1}" name="Column12612" dataDxfId="3904"/>
    <tableColumn id="12629" xr3:uid="{1A3375DC-82A0-4EA2-8B6D-80567B96821D}" name="Column12613" dataDxfId="3903"/>
    <tableColumn id="12630" xr3:uid="{1698E4C4-31D1-458A-8573-7B08D88324F3}" name="Column12614" dataDxfId="3902"/>
    <tableColumn id="12631" xr3:uid="{5F518331-90F3-4DD3-9830-C15088D2716C}" name="Column12615" dataDxfId="3901"/>
    <tableColumn id="12632" xr3:uid="{40959FD8-648D-4A0A-9C3F-C8D57A9A1000}" name="Column12616" dataDxfId="3900"/>
    <tableColumn id="12633" xr3:uid="{21BBFF18-61F1-41F8-99E1-340669288401}" name="Column12617" dataDxfId="3899"/>
    <tableColumn id="12634" xr3:uid="{ECD65D91-A122-43DB-9FF5-57D8C6C60585}" name="Column12618" dataDxfId="3898"/>
    <tableColumn id="12635" xr3:uid="{B8C2B38E-47D2-46B9-803D-2FCBE0AC0CBD}" name="Column12619" dataDxfId="3897"/>
    <tableColumn id="12636" xr3:uid="{79B24125-BEF1-46A5-91B7-DB51C282C145}" name="Column12620" dataDxfId="3896"/>
    <tableColumn id="12637" xr3:uid="{EC1DA910-B1F4-4F2E-9EB1-84703D92CC3E}" name="Column12621" dataDxfId="3895"/>
    <tableColumn id="12638" xr3:uid="{E24968B8-0B3F-491C-9CB2-A8F76C87CDD7}" name="Column12622" dataDxfId="3894"/>
    <tableColumn id="12639" xr3:uid="{E862CAD6-62D5-4465-9C32-BC217168EE2E}" name="Column12623" dataDxfId="3893"/>
    <tableColumn id="12640" xr3:uid="{0C8A315B-2748-4A3B-89AC-C6F3D52E0012}" name="Column12624" dataDxfId="3892"/>
    <tableColumn id="12641" xr3:uid="{A140E7F7-21C1-4CD8-8771-A703B5E58A60}" name="Column12625" dataDxfId="3891"/>
    <tableColumn id="12642" xr3:uid="{DA90C2D5-9B3C-4708-A311-D7AFE49E23AE}" name="Column12626" dataDxfId="3890"/>
    <tableColumn id="12643" xr3:uid="{2017CE5D-70E2-4212-A07A-BCF8F785C0BC}" name="Column12627" dataDxfId="3889"/>
    <tableColumn id="12644" xr3:uid="{14D82887-CC0C-4787-AEB5-B74AEE67E381}" name="Column12628" dataDxfId="3888"/>
    <tableColumn id="12645" xr3:uid="{A9DBD534-022F-4132-8FD0-2A0AE8B2D115}" name="Column12629" dataDxfId="3887"/>
    <tableColumn id="12646" xr3:uid="{2EF7703C-73E7-4CFD-95B1-77B557D66FEB}" name="Column12630" dataDxfId="3886"/>
    <tableColumn id="12647" xr3:uid="{989C7330-8507-4FF5-BE70-48F1B52D94B6}" name="Column12631" dataDxfId="3885"/>
    <tableColumn id="12648" xr3:uid="{6CC449A3-D7AB-49D5-9DE5-1A805E3D1D0D}" name="Column12632" dataDxfId="3884"/>
    <tableColumn id="12649" xr3:uid="{444CC35A-D8C2-4574-B779-2279495D6DA9}" name="Column12633" dataDxfId="3883"/>
    <tableColumn id="12650" xr3:uid="{00D80192-CB49-4DC4-A9FB-F81C53960FBA}" name="Column12634" dataDxfId="3882"/>
    <tableColumn id="12651" xr3:uid="{A41330FF-7D42-4300-B0A9-F9E2591ECF05}" name="Column12635" dataDxfId="3881"/>
    <tableColumn id="12652" xr3:uid="{38DF2946-3C5E-453A-A083-68FCF4A02ED4}" name="Column12636" dataDxfId="3880"/>
    <tableColumn id="12653" xr3:uid="{E77EC542-5ED5-4F2F-971F-028DFAECBAE3}" name="Column12637" dataDxfId="3879"/>
    <tableColumn id="12654" xr3:uid="{88206169-DE3C-4E48-816B-80A751E3B793}" name="Column12638" dataDxfId="3878"/>
    <tableColumn id="12655" xr3:uid="{824719DA-ACD8-47E7-9D0B-F3670C58F770}" name="Column12639" dataDxfId="3877"/>
    <tableColumn id="12656" xr3:uid="{CEA8270E-73BB-43C2-8B44-63B04C5A2E28}" name="Column12640" dataDxfId="3876"/>
    <tableColumn id="12657" xr3:uid="{1B9FC137-5F51-44F5-BA79-A3154D8A2BEA}" name="Column12641" dataDxfId="3875"/>
    <tableColumn id="12658" xr3:uid="{9214141A-A24D-4A3E-9CAE-DA35A7F4289B}" name="Column12642" dataDxfId="3874"/>
    <tableColumn id="12659" xr3:uid="{72599873-75BA-4E55-AABA-300E46B5F4C5}" name="Column12643" dataDxfId="3873"/>
    <tableColumn id="12660" xr3:uid="{997D7409-1238-4766-8706-AC2CAA451D3F}" name="Column12644" dataDxfId="3872"/>
    <tableColumn id="12661" xr3:uid="{A560E3E4-3909-442C-A6CA-65E977817093}" name="Column12645" dataDxfId="3871"/>
    <tableColumn id="12662" xr3:uid="{C878770D-874C-4580-AEF0-FA55BE5AC290}" name="Column12646" dataDxfId="3870"/>
    <tableColumn id="12663" xr3:uid="{E3FCD0D8-D9CA-497F-9658-FCFC0DB12F25}" name="Column12647" dataDxfId="3869"/>
    <tableColumn id="12664" xr3:uid="{32B318BC-E018-4E36-BE48-2B9D1315D371}" name="Column12648" dataDxfId="3868"/>
    <tableColumn id="12665" xr3:uid="{E530938E-E3B9-44CA-9443-085A71DDE7FD}" name="Column12649" dataDxfId="3867"/>
    <tableColumn id="12666" xr3:uid="{CF3770A4-3DD9-476E-ADDB-952F208911BC}" name="Column12650" dataDxfId="3866"/>
    <tableColumn id="12667" xr3:uid="{61E8FB2A-DBF1-4389-9FDE-594A236E54C2}" name="Column12651" dataDxfId="3865"/>
    <tableColumn id="12668" xr3:uid="{A365EE30-5392-4FD6-8D4B-56E15ED067A8}" name="Column12652" dataDxfId="3864"/>
    <tableColumn id="12669" xr3:uid="{77260BFA-E20C-4034-A971-473EFC19AD9F}" name="Column12653" dataDxfId="3863"/>
    <tableColumn id="12670" xr3:uid="{4874E928-95B4-4A2B-9A9B-872354CB99C4}" name="Column12654" dataDxfId="3862"/>
    <tableColumn id="12671" xr3:uid="{E50CAF60-EE2C-401F-9D42-E54BB69C9C55}" name="Column12655" dataDxfId="3861"/>
    <tableColumn id="12672" xr3:uid="{4AB35042-BDAF-4D2B-A27C-D5A660228D60}" name="Column12656" dataDxfId="3860"/>
    <tableColumn id="12673" xr3:uid="{E9A88192-4927-4077-949F-AC16CF0F5C78}" name="Column12657" dataDxfId="3859"/>
    <tableColumn id="12674" xr3:uid="{4A7064ED-ED80-47B6-90FE-448C796AEC97}" name="Column12658" dataDxfId="3858"/>
    <tableColumn id="12675" xr3:uid="{1FEF02FE-02F3-4B99-A6CE-1FEDDD8C241A}" name="Column12659" dataDxfId="3857"/>
    <tableColumn id="12676" xr3:uid="{F7F6051A-CF63-4EE5-84BA-2B8D90113266}" name="Column12660" dataDxfId="3856"/>
    <tableColumn id="12677" xr3:uid="{E78810E4-C3A6-4F40-BD2C-5C12BC01C44E}" name="Column12661" dataDxfId="3855"/>
    <tableColumn id="12678" xr3:uid="{4305912D-F89E-4FC9-A8BB-1045EF8DFD57}" name="Column12662" dataDxfId="3854"/>
    <tableColumn id="12679" xr3:uid="{1186C477-5936-4C61-A281-7DAA3D795A86}" name="Column12663" dataDxfId="3853"/>
    <tableColumn id="12680" xr3:uid="{C0A16EAB-2E82-4088-AFB2-AE0D98E13771}" name="Column12664" dataDxfId="3852"/>
    <tableColumn id="12681" xr3:uid="{285B846F-123D-41DF-A552-6CDD6976F9E7}" name="Column12665" dataDxfId="3851"/>
    <tableColumn id="12682" xr3:uid="{A5423E58-4CB0-492F-8393-EC85C625F2AB}" name="Column12666" dataDxfId="3850"/>
    <tableColumn id="12683" xr3:uid="{A57DB39A-9D98-40DF-B308-99966902566B}" name="Column12667" dataDxfId="3849"/>
    <tableColumn id="12684" xr3:uid="{F13DC340-8455-4E1A-94DF-BDEBA9A0B12C}" name="Column12668" dataDxfId="3848"/>
    <tableColumn id="12685" xr3:uid="{705F44D0-50C2-4A3B-91C6-E211B2836E3B}" name="Column12669" dataDxfId="3847"/>
    <tableColumn id="12686" xr3:uid="{6C3019E3-3213-492C-A3B0-B24FEA908528}" name="Column12670" dataDxfId="3846"/>
    <tableColumn id="12687" xr3:uid="{60B3A596-FA71-4BA9-970A-041BF3961F38}" name="Column12671" dataDxfId="3845"/>
    <tableColumn id="12688" xr3:uid="{48B38655-A6B2-4998-AB91-39AACFAA95A9}" name="Column12672" dataDxfId="3844"/>
    <tableColumn id="12689" xr3:uid="{8F054C0C-24B1-4B3E-96FD-57D9D169AD1E}" name="Column12673" dataDxfId="3843"/>
    <tableColumn id="12690" xr3:uid="{81896DB0-1604-4E4B-9C3F-C9DB36CFA3C9}" name="Column12674" dataDxfId="3842"/>
    <tableColumn id="12691" xr3:uid="{8C51F070-D7C1-4703-8FBE-3DCA8C55B105}" name="Column12675" dataDxfId="3841"/>
    <tableColumn id="12692" xr3:uid="{9A2BF418-5747-4784-83D5-1B7C65DB88BB}" name="Column12676" dataDxfId="3840"/>
    <tableColumn id="12693" xr3:uid="{5BFA38AA-C4E5-4804-8ED2-5339344A4DE5}" name="Column12677" dataDxfId="3839"/>
    <tableColumn id="12694" xr3:uid="{91494499-7756-422F-96BE-7D8F9F9FAE98}" name="Column12678" dataDxfId="3838"/>
    <tableColumn id="12695" xr3:uid="{B117CF97-1E29-4082-98A8-FB2308B41EB8}" name="Column12679" dataDxfId="3837"/>
    <tableColumn id="12696" xr3:uid="{BB07AFA8-4B7D-4F23-B134-114EA53746E2}" name="Column12680" dataDxfId="3836"/>
    <tableColumn id="12697" xr3:uid="{89508A63-8473-4928-88AE-563EC439E293}" name="Column12681" dataDxfId="3835"/>
    <tableColumn id="12698" xr3:uid="{B3E392F7-41C5-474D-B70F-64CCB7AE204A}" name="Column12682" dataDxfId="3834"/>
    <tableColumn id="12699" xr3:uid="{A4BC22CB-6D9C-4983-A18C-60095BCACE27}" name="Column12683" dataDxfId="3833"/>
    <tableColumn id="12700" xr3:uid="{0575FB67-424F-4FE4-BF06-C4153F3AAB31}" name="Column12684" dataDxfId="3832"/>
    <tableColumn id="12701" xr3:uid="{52075D31-8546-49F8-9F48-7ABE07A4B475}" name="Column12685" dataDxfId="3831"/>
    <tableColumn id="12702" xr3:uid="{D1709F2A-288E-4C52-AE79-B8B33AE33BAD}" name="Column12686" dataDxfId="3830"/>
    <tableColumn id="12703" xr3:uid="{7BDD7AEE-C9C1-49EA-906A-F03AE9342FE1}" name="Column12687" dataDxfId="3829"/>
    <tableColumn id="12704" xr3:uid="{F79E48E4-4B3C-4D25-A2FC-F8C428D70A20}" name="Column12688" dataDxfId="3828"/>
    <tableColumn id="12705" xr3:uid="{E00A9261-AFD3-4824-908C-2C15982DB440}" name="Column12689" dataDxfId="3827"/>
    <tableColumn id="12706" xr3:uid="{E56F4E2A-037B-46A3-8EFE-590C7A111EB9}" name="Column12690" dataDxfId="3826"/>
    <tableColumn id="12707" xr3:uid="{11D9116E-9301-4563-B889-EA55BF38D446}" name="Column12691" dataDxfId="3825"/>
    <tableColumn id="12708" xr3:uid="{F36757C8-067B-4B50-A162-6A8EF5AD5349}" name="Column12692" dataDxfId="3824"/>
    <tableColumn id="12709" xr3:uid="{E9F2C74B-A6D3-446D-A022-FCC5E0A56CA0}" name="Column12693" dataDxfId="3823"/>
    <tableColumn id="12710" xr3:uid="{E69679BA-6B39-4620-87B1-2C8AF58FDFEA}" name="Column12694" dataDxfId="3822"/>
    <tableColumn id="12711" xr3:uid="{4C3A6F68-A274-4BF8-87AA-EE53FA81E8D0}" name="Column12695" dataDxfId="3821"/>
    <tableColumn id="12712" xr3:uid="{F734ABFB-BA5B-48F8-914C-F6927D14F42C}" name="Column12696" dataDxfId="3820"/>
    <tableColumn id="12713" xr3:uid="{B870746C-AE1E-4A33-BA3F-8705E18EAE30}" name="Column12697" dataDxfId="3819"/>
    <tableColumn id="12714" xr3:uid="{C396C9BD-B0E1-420C-BC5D-9A664DA70B74}" name="Column12698" dataDxfId="3818"/>
    <tableColumn id="12715" xr3:uid="{A96B82F7-9DEF-4100-A7D7-D909658EC093}" name="Column12699" dataDxfId="3817"/>
    <tableColumn id="12716" xr3:uid="{39339020-DBB1-4614-B3E5-5368F82F61C3}" name="Column12700" dataDxfId="3816"/>
    <tableColumn id="12717" xr3:uid="{80904FC4-D019-4E87-90AB-5E0737F3D384}" name="Column12701" dataDxfId="3815"/>
    <tableColumn id="12718" xr3:uid="{328D1CD3-F482-44D0-BF67-2594EF3E163D}" name="Column12702" dataDxfId="3814"/>
    <tableColumn id="12719" xr3:uid="{FF897F0D-EFD7-400B-9700-300C9C1130A7}" name="Column12703" dataDxfId="3813"/>
    <tableColumn id="12720" xr3:uid="{B13CB6EC-5266-4D76-B0EA-FBF3E7FD01DF}" name="Column12704" dataDxfId="3812"/>
    <tableColumn id="12721" xr3:uid="{56DF4025-BBEB-4101-ADE8-DC984BDBEA48}" name="Column12705" dataDxfId="3811"/>
    <tableColumn id="12722" xr3:uid="{901A5EC6-2F1C-4B52-8D42-1DC27B30FD50}" name="Column12706" dataDxfId="3810"/>
    <tableColumn id="12723" xr3:uid="{29A2033E-F046-4106-B53B-A4232D48F4BB}" name="Column12707" dataDxfId="3809"/>
    <tableColumn id="12724" xr3:uid="{C25C0CAA-A31E-4D7D-A501-EA7255C6D27F}" name="Column12708" dataDxfId="3808"/>
    <tableColumn id="12725" xr3:uid="{F2D98AF0-E863-4921-BC08-325F56770C09}" name="Column12709" dataDxfId="3807"/>
    <tableColumn id="12726" xr3:uid="{7B4FBC54-3828-4F8E-8EAE-7E86A96424F3}" name="Column12710" dataDxfId="3806"/>
    <tableColumn id="12727" xr3:uid="{19AC3DF6-03ED-4B8D-8A05-814E1D131F5E}" name="Column12711" dataDxfId="3805"/>
    <tableColumn id="12728" xr3:uid="{310E978E-A730-401D-927D-B4562E15E607}" name="Column12712" dataDxfId="3804"/>
    <tableColumn id="12729" xr3:uid="{510DB560-04A7-46DB-8C64-0F003307673E}" name="Column12713" dataDxfId="3803"/>
    <tableColumn id="12730" xr3:uid="{9E988FD5-8777-4E6B-B636-8EE193F4D9A1}" name="Column12714" dataDxfId="3802"/>
    <tableColumn id="12731" xr3:uid="{6ECBAF98-99F4-4BAB-A326-4512AF52BF16}" name="Column12715" dataDxfId="3801"/>
    <tableColumn id="12732" xr3:uid="{EE212A27-FF10-41BA-A700-19495BF62668}" name="Column12716" dataDxfId="3800"/>
    <tableColumn id="12733" xr3:uid="{C4808175-4CB7-49F1-B6B3-ABB9F790C424}" name="Column12717" dataDxfId="3799"/>
    <tableColumn id="12734" xr3:uid="{2650DB88-277F-40AC-AAC8-10010D1FA518}" name="Column12718" dataDxfId="3798"/>
    <tableColumn id="12735" xr3:uid="{4B0C7D72-C8B8-4F72-81CE-0F36F4BD1193}" name="Column12719" dataDxfId="3797"/>
    <tableColumn id="12736" xr3:uid="{3E2D4B1E-9A87-47AA-A5F0-71A262A4E575}" name="Column12720" dataDxfId="3796"/>
    <tableColumn id="12737" xr3:uid="{8A54E13C-D3EF-44E6-8857-CA763A14138E}" name="Column12721" dataDxfId="3795"/>
    <tableColumn id="12738" xr3:uid="{30F12FAB-3275-4962-88FC-04514BFB1AB1}" name="Column12722" dataDxfId="3794"/>
    <tableColumn id="12739" xr3:uid="{C612AC05-C2D9-4591-A429-E2886F754103}" name="Column12723" dataDxfId="3793"/>
    <tableColumn id="12740" xr3:uid="{D76BBC17-193C-4F2D-BCFF-B15C3EF476DE}" name="Column12724" dataDxfId="3792"/>
    <tableColumn id="12741" xr3:uid="{D8887D32-DC79-44AD-83FA-3AFEB1EF2690}" name="Column12725" dataDxfId="3791"/>
    <tableColumn id="12742" xr3:uid="{91B9F908-01C2-41F4-B6CE-158476DB04A4}" name="Column12726" dataDxfId="3790"/>
    <tableColumn id="12743" xr3:uid="{73743D79-D4E5-44E1-B967-4EDE9FA0E774}" name="Column12727" dataDxfId="3789"/>
    <tableColumn id="12744" xr3:uid="{0D0E0191-DEA9-4F78-9588-EFD1D29B7101}" name="Column12728" dataDxfId="3788"/>
    <tableColumn id="12745" xr3:uid="{0037A9B6-C712-4D6C-89CD-049606345BB9}" name="Column12729" dataDxfId="3787"/>
    <tableColumn id="12746" xr3:uid="{3E6260D9-F08F-4CBC-B77B-D057053451AA}" name="Column12730" dataDxfId="3786"/>
    <tableColumn id="12747" xr3:uid="{FAC43323-F3A5-4D29-82BE-27F1E9C8A626}" name="Column12731" dataDxfId="3785"/>
    <tableColumn id="12748" xr3:uid="{C17E125B-B608-43DA-89CA-EE847CEA2F42}" name="Column12732" dataDxfId="3784"/>
    <tableColumn id="12749" xr3:uid="{C406661B-0630-4B8C-8E6A-3B78D52BC327}" name="Column12733" dataDxfId="3783"/>
    <tableColumn id="12750" xr3:uid="{02B78319-A620-4C5A-B04B-485927586137}" name="Column12734" dataDxfId="3782"/>
    <tableColumn id="12751" xr3:uid="{6FB9FBE4-9B13-429A-9382-683331FC8BEB}" name="Column12735" dataDxfId="3781"/>
    <tableColumn id="12752" xr3:uid="{BA1070A1-2CFC-446E-BEDF-BE18E9F77A04}" name="Column12736" dataDxfId="3780"/>
    <tableColumn id="12753" xr3:uid="{14C80CDC-E585-412B-9103-BBEDEDBE3567}" name="Column12737" dataDxfId="3779"/>
    <tableColumn id="12754" xr3:uid="{E9F97E72-CFB3-44F4-BD24-1CE1C8A30998}" name="Column12738" dataDxfId="3778"/>
    <tableColumn id="12755" xr3:uid="{B5604EDC-D853-4B82-AAC6-293231D7E7B0}" name="Column12739" dataDxfId="3777"/>
    <tableColumn id="12756" xr3:uid="{DD813B3A-A94B-45CC-91AC-331814E9AEE1}" name="Column12740" dataDxfId="3776"/>
    <tableColumn id="12757" xr3:uid="{44AB3520-B613-40B0-A0E1-2A468AA9B240}" name="Column12741" dataDxfId="3775"/>
    <tableColumn id="12758" xr3:uid="{888F56F4-952A-4C7B-9323-1FF06BFA06F5}" name="Column12742" dataDxfId="3774"/>
    <tableColumn id="12759" xr3:uid="{8C9612A4-A6FC-43EA-BD53-F9FB1D6FBE71}" name="Column12743" dataDxfId="3773"/>
    <tableColumn id="12760" xr3:uid="{77BF7706-3E48-44B0-8B9B-D1ED5E0BF14E}" name="Column12744" dataDxfId="3772"/>
    <tableColumn id="12761" xr3:uid="{23B16080-6F7A-49C1-93FA-053FE0E1C77B}" name="Column12745" dataDxfId="3771"/>
    <tableColumn id="12762" xr3:uid="{336E1101-833C-4317-952B-F0E6F2E7A4EB}" name="Column12746" dataDxfId="3770"/>
    <tableColumn id="12763" xr3:uid="{69C22DAB-45EE-4B7D-985B-872031A48985}" name="Column12747" dataDxfId="3769"/>
    <tableColumn id="12764" xr3:uid="{BF35AA3C-DC37-49A8-92AF-89FDE71CE10A}" name="Column12748" dataDxfId="3768"/>
    <tableColumn id="12765" xr3:uid="{A5142267-D513-415D-B08C-C65D8201B6EA}" name="Column12749" dataDxfId="3767"/>
    <tableColumn id="12766" xr3:uid="{497DD115-267F-4730-98F5-8503228A9493}" name="Column12750" dataDxfId="3766"/>
    <tableColumn id="12767" xr3:uid="{B333F476-29F5-4F01-A6F0-E0CBD73D44F8}" name="Column12751" dataDxfId="3765"/>
    <tableColumn id="12768" xr3:uid="{AC28224F-610A-44C4-BFC3-718E97735B82}" name="Column12752" dataDxfId="3764"/>
    <tableColumn id="12769" xr3:uid="{191EBCE1-DE12-47AF-9928-22758F4688C3}" name="Column12753" dataDxfId="3763"/>
    <tableColumn id="12770" xr3:uid="{26EF8D70-93FA-4A27-A7A5-640667B9C8E2}" name="Column12754" dataDxfId="3762"/>
    <tableColumn id="12771" xr3:uid="{643391A2-3E45-4DBF-8F0C-F043E9633D02}" name="Column12755" dataDxfId="3761"/>
    <tableColumn id="12772" xr3:uid="{6BBA3AF8-6E83-44A2-BF23-C5A939D24EE6}" name="Column12756" dataDxfId="3760"/>
    <tableColumn id="12773" xr3:uid="{B271C67A-6C6C-4E99-A3CB-CADCBE773137}" name="Column12757" dataDxfId="3759"/>
    <tableColumn id="12774" xr3:uid="{DB817730-BBDD-435C-BE7F-E3CA271E62FD}" name="Column12758" dataDxfId="3758"/>
    <tableColumn id="12775" xr3:uid="{6CDBDA80-0427-48A2-BC3A-445430719065}" name="Column12759" dataDxfId="3757"/>
    <tableColumn id="12776" xr3:uid="{C91FBA84-508E-4980-A73B-C152371DA50E}" name="Column12760" dataDxfId="3756"/>
    <tableColumn id="12777" xr3:uid="{C6DB37F8-E987-4152-9633-19EE2B114571}" name="Column12761" dataDxfId="3755"/>
    <tableColumn id="12778" xr3:uid="{030998F3-CECA-4AAE-8800-CE765DF0BD65}" name="Column12762" dataDxfId="3754"/>
    <tableColumn id="12779" xr3:uid="{1EC68E9F-7EE9-4297-8D8D-79C40106F551}" name="Column12763" dataDxfId="3753"/>
    <tableColumn id="12780" xr3:uid="{E9D89DEA-2C46-4693-BC0C-902D4BC070C2}" name="Column12764" dataDxfId="3752"/>
    <tableColumn id="12781" xr3:uid="{51319DE9-EC36-4B3E-9BBC-F7736086BFA8}" name="Column12765" dataDxfId="3751"/>
    <tableColumn id="12782" xr3:uid="{59A194C9-4DBB-434A-B429-2F641071ED3A}" name="Column12766" dataDxfId="3750"/>
    <tableColumn id="12783" xr3:uid="{291E0CBF-7109-4FA8-A0B6-A864F22A8F6D}" name="Column12767" dataDxfId="3749"/>
    <tableColumn id="12784" xr3:uid="{518DFD3B-91C3-428D-80BC-65BE4C12C420}" name="Column12768" dataDxfId="3748"/>
    <tableColumn id="12785" xr3:uid="{790F8DCF-3F5A-4A68-B1F2-EB5993322A34}" name="Column12769" dataDxfId="3747"/>
    <tableColumn id="12786" xr3:uid="{31457686-C609-4C1A-9380-41E5902BD11B}" name="Column12770" dataDxfId="3746"/>
    <tableColumn id="12787" xr3:uid="{1633494B-0004-4320-A393-3DB5A318E053}" name="Column12771" dataDxfId="3745"/>
    <tableColumn id="12788" xr3:uid="{508FFE8A-5BA6-417F-BFF3-FC55314FE52D}" name="Column12772" dataDxfId="3744"/>
    <tableColumn id="12789" xr3:uid="{505CC357-02F8-4F95-8DAE-4556333A10B4}" name="Column12773" dataDxfId="3743"/>
    <tableColumn id="12790" xr3:uid="{2C429633-C3C7-45D6-904B-46275024199F}" name="Column12774" dataDxfId="3742"/>
    <tableColumn id="12791" xr3:uid="{7740B9BF-ACD0-45B9-8D68-DE025681E9BC}" name="Column12775" dataDxfId="3741"/>
    <tableColumn id="12792" xr3:uid="{260CE4F3-5B8F-406E-A885-84E67B8E8F32}" name="Column12776" dataDxfId="3740"/>
    <tableColumn id="12793" xr3:uid="{7FE7A940-94DF-4712-AE4B-300078E81FCD}" name="Column12777" dataDxfId="3739"/>
    <tableColumn id="12794" xr3:uid="{D054540A-0ADF-40EE-B166-A68504D7E548}" name="Column12778" dataDxfId="3738"/>
    <tableColumn id="12795" xr3:uid="{C195AF6B-397E-4A3E-BB24-1DF58A060957}" name="Column12779" dataDxfId="3737"/>
    <tableColumn id="12796" xr3:uid="{63490E4D-4B31-4BF3-841C-A218133CD752}" name="Column12780" dataDxfId="3736"/>
    <tableColumn id="12797" xr3:uid="{316CC48D-0F29-449F-9463-B46CEA62E422}" name="Column12781" dataDxfId="3735"/>
    <tableColumn id="12798" xr3:uid="{656E7BAF-AF10-427F-8002-E56CB4DE8F46}" name="Column12782" dataDxfId="3734"/>
    <tableColumn id="12799" xr3:uid="{405F6DDC-EEA4-4D13-BA20-08B45E945D16}" name="Column12783" dataDxfId="3733"/>
    <tableColumn id="12800" xr3:uid="{312A4864-1649-4C89-A563-1690ADCC1017}" name="Column12784" dataDxfId="3732"/>
    <tableColumn id="12801" xr3:uid="{27EC9B09-67D8-4EE7-8A11-7B90ADE31435}" name="Column12785" dataDxfId="3731"/>
    <tableColumn id="12802" xr3:uid="{34F0107F-3357-4060-A74B-4E25B1982AF0}" name="Column12786" dataDxfId="3730"/>
    <tableColumn id="12803" xr3:uid="{0901BDB9-F155-45AB-A8B5-EB51C04108FD}" name="Column12787" dataDxfId="3729"/>
    <tableColumn id="12804" xr3:uid="{920BE923-388C-46F6-9800-7F36656943ED}" name="Column12788" dataDxfId="3728"/>
    <tableColumn id="12805" xr3:uid="{95E40F68-C926-4FC3-AD45-DFD1814DE21F}" name="Column12789" dataDxfId="3727"/>
    <tableColumn id="12806" xr3:uid="{BA4CE6CE-5393-413F-A02E-8CFD54E1C29F}" name="Column12790" dataDxfId="3726"/>
    <tableColumn id="12807" xr3:uid="{5BCCEEEB-464E-4037-A7DD-E4D54633884B}" name="Column12791" dataDxfId="3725"/>
    <tableColumn id="12808" xr3:uid="{7163A744-1F33-4992-930E-9A22EAC4FD31}" name="Column12792" dataDxfId="3724"/>
    <tableColumn id="12809" xr3:uid="{763C8911-DF85-44B2-A277-8CF90709D2A4}" name="Column12793" dataDxfId="3723"/>
    <tableColumn id="12810" xr3:uid="{15753119-6859-44D5-822C-570D92515B87}" name="Column12794" dataDxfId="3722"/>
    <tableColumn id="12811" xr3:uid="{2AFBB99B-5A4C-45BE-BEA8-0BD30B9F30B5}" name="Column12795" dataDxfId="3721"/>
    <tableColumn id="12812" xr3:uid="{7D8D510D-4924-4F4D-B504-A99213190FB1}" name="Column12796" dataDxfId="3720"/>
    <tableColumn id="12813" xr3:uid="{A2A64775-9164-490D-B7E6-5AD569D80383}" name="Column12797" dataDxfId="3719"/>
    <tableColumn id="12814" xr3:uid="{4537AC8C-37D5-45DC-B4F0-521660CA850D}" name="Column12798" dataDxfId="3718"/>
    <tableColumn id="12815" xr3:uid="{D322C704-47B8-4824-8719-8D46E0DA3B05}" name="Column12799" dataDxfId="3717"/>
    <tableColumn id="12816" xr3:uid="{AFACCEC9-2B1E-4956-85E5-1D3F7A6BF3E1}" name="Column12800" dataDxfId="3716"/>
    <tableColumn id="12817" xr3:uid="{8DD2AB23-4DD8-45E5-834C-EAA00A71CEA8}" name="Column12801" dataDxfId="3715"/>
    <tableColumn id="12818" xr3:uid="{6A79D0B5-081B-45AD-9148-E519D00D4652}" name="Column12802" dataDxfId="3714"/>
    <tableColumn id="12819" xr3:uid="{6C2B5C5A-CC40-4334-AC43-E4339A0F1694}" name="Column12803" dataDxfId="3713"/>
    <tableColumn id="12820" xr3:uid="{B413EE70-37C3-4334-A8AC-73FF903C442A}" name="Column12804" dataDxfId="3712"/>
    <tableColumn id="12821" xr3:uid="{DC5BBE11-A448-41A4-A975-C36531FA4AC7}" name="Column12805" dataDxfId="3711"/>
    <tableColumn id="12822" xr3:uid="{94BD72A1-DEDD-4956-968F-49840F4859EF}" name="Column12806" dataDxfId="3710"/>
    <tableColumn id="12823" xr3:uid="{834D9561-568A-445C-8B56-1793DED6B54D}" name="Column12807" dataDxfId="3709"/>
    <tableColumn id="12824" xr3:uid="{2045EA52-ED54-43D5-B1DE-3094E7990DB8}" name="Column12808" dataDxfId="3708"/>
    <tableColumn id="12825" xr3:uid="{E1B8C2F2-D3CE-41FC-91E5-96784732ACA7}" name="Column12809" dataDxfId="3707"/>
    <tableColumn id="12826" xr3:uid="{80497ED6-5EB7-4C48-98DA-5E1122C9115B}" name="Column12810" dataDxfId="3706"/>
    <tableColumn id="12827" xr3:uid="{894D98F0-2EEE-401E-AA28-0B12F9B1F6DF}" name="Column12811" dataDxfId="3705"/>
    <tableColumn id="12828" xr3:uid="{58165481-8B87-4EC4-BA20-C8EB371957AF}" name="Column12812" dataDxfId="3704"/>
    <tableColumn id="12829" xr3:uid="{68F5F38B-FDE9-4BA2-9554-1CB3E56AAE02}" name="Column12813" dataDxfId="3703"/>
    <tableColumn id="12830" xr3:uid="{FA157F76-5492-4BDC-AA0E-2F66EDCC0B2E}" name="Column12814" dataDxfId="3702"/>
    <tableColumn id="12831" xr3:uid="{88985796-5E92-4DBB-B82B-406959E2D094}" name="Column12815" dataDxfId="3701"/>
    <tableColumn id="12832" xr3:uid="{F255C082-FE42-4208-9D17-39ED2D638ED6}" name="Column12816" dataDxfId="3700"/>
    <tableColumn id="12833" xr3:uid="{CB0E14AA-13AF-42DA-9679-593DFB934463}" name="Column12817" dataDxfId="3699"/>
    <tableColumn id="12834" xr3:uid="{DC16CDBF-D220-424D-B72C-0AA60B054E7E}" name="Column12818" dataDxfId="3698"/>
    <tableColumn id="12835" xr3:uid="{2626BA29-9E10-4529-9A2A-3712107B5AAE}" name="Column12819" dataDxfId="3697"/>
    <tableColumn id="12836" xr3:uid="{AE8A217D-3C2F-41CB-A6BC-D9D7A9D68A22}" name="Column12820" dataDxfId="3696"/>
    <tableColumn id="12837" xr3:uid="{C30CC6AF-7E2D-40A0-9601-6F4E86D1E311}" name="Column12821" dataDxfId="3695"/>
    <tableColumn id="12838" xr3:uid="{24E02404-2547-4E72-AE41-91FB42071DBF}" name="Column12822" dataDxfId="3694"/>
    <tableColumn id="12839" xr3:uid="{560F5D33-1C91-46FC-9AEE-4552426FC8F0}" name="Column12823" dataDxfId="3693"/>
    <tableColumn id="12840" xr3:uid="{109DBB8D-1701-4D88-85CA-9C9D7A28B47C}" name="Column12824" dataDxfId="3692"/>
    <tableColumn id="12841" xr3:uid="{1E5F2D40-E893-4DB8-9EAF-1C59CD722998}" name="Column12825" dataDxfId="3691"/>
    <tableColumn id="12842" xr3:uid="{C3F93482-913D-4A9E-A74C-2AEDD31C3953}" name="Column12826" dataDxfId="3690"/>
    <tableColumn id="12843" xr3:uid="{3BA1BBE6-7FA6-4280-B2A1-266F6A01615F}" name="Column12827" dataDxfId="3689"/>
    <tableColumn id="12844" xr3:uid="{297163E0-1E1D-41F1-8074-8D8A0C723F4A}" name="Column12828" dataDxfId="3688"/>
    <tableColumn id="12845" xr3:uid="{05F99952-1AF7-4707-9E77-EDB7A973A489}" name="Column12829" dataDxfId="3687"/>
    <tableColumn id="12846" xr3:uid="{439DA24B-7E2D-49FE-8299-E2E73DC45735}" name="Column12830" dataDxfId="3686"/>
    <tableColumn id="12847" xr3:uid="{9F875507-3F7E-490D-B5EE-7BBBD14F9B1F}" name="Column12831" dataDxfId="3685"/>
    <tableColumn id="12848" xr3:uid="{A653BA57-FE51-4813-B015-48AB4BF29360}" name="Column12832" dataDxfId="3684"/>
    <tableColumn id="12849" xr3:uid="{4B7D058E-2F86-4BF5-90D0-FC0A704B121A}" name="Column12833" dataDxfId="3683"/>
    <tableColumn id="12850" xr3:uid="{A87788C5-D2DC-4532-93CD-12F7626BDCFE}" name="Column12834" dataDxfId="3682"/>
    <tableColumn id="12851" xr3:uid="{C5E42251-EE55-45E2-B3C6-FEFC174A865B}" name="Column12835" dataDxfId="3681"/>
    <tableColumn id="12852" xr3:uid="{0216CEF9-FBA7-41F4-ADCF-3B11975C7750}" name="Column12836" dataDxfId="3680"/>
    <tableColumn id="12853" xr3:uid="{FF897349-66DD-4BF7-8792-3D5660DC8A7C}" name="Column12837" dataDxfId="3679"/>
    <tableColumn id="12854" xr3:uid="{2800E129-B461-412E-91F7-FF1A52606B0C}" name="Column12838" dataDxfId="3678"/>
    <tableColumn id="12855" xr3:uid="{C91431D8-B17F-4656-8349-8B2A4648326D}" name="Column12839" dataDxfId="3677"/>
    <tableColumn id="12856" xr3:uid="{9DE57EC5-DED8-4F21-B223-3D4C693C9CB6}" name="Column12840" dataDxfId="3676"/>
    <tableColumn id="12857" xr3:uid="{1663583B-1AAB-4C66-BABD-BDB84B61400E}" name="Column12841" dataDxfId="3675"/>
    <tableColumn id="12858" xr3:uid="{7A817A36-90C8-489D-897F-4F880981F406}" name="Column12842" dataDxfId="3674"/>
    <tableColumn id="12859" xr3:uid="{511865F2-F9AE-480F-A974-C529D257A6DA}" name="Column12843" dataDxfId="3673"/>
    <tableColumn id="12860" xr3:uid="{84A4DC1E-034F-496E-B234-54EA4530B883}" name="Column12844" dataDxfId="3672"/>
    <tableColumn id="12861" xr3:uid="{66CBFC8D-A233-48A2-A1CF-1463FE6ADEB8}" name="Column12845" dataDxfId="3671"/>
    <tableColumn id="12862" xr3:uid="{03D13C09-37B0-4092-BC51-7E837E72471C}" name="Column12846" dataDxfId="3670"/>
    <tableColumn id="12863" xr3:uid="{A672EFF5-6B7D-499B-9D3A-310460C7620E}" name="Column12847" dataDxfId="3669"/>
    <tableColumn id="12864" xr3:uid="{5814D4FD-07D5-4EFD-94CE-8A9C4991F3EA}" name="Column12848" dataDxfId="3668"/>
    <tableColumn id="12865" xr3:uid="{7CA9E7B7-B6A5-4E7E-AECC-EF9FDF65EF3B}" name="Column12849" dataDxfId="3667"/>
    <tableColumn id="12866" xr3:uid="{EB53A409-D179-4948-8C52-7A36970BFE7C}" name="Column12850" dataDxfId="3666"/>
    <tableColumn id="12867" xr3:uid="{514D3EA1-F9E3-4932-A5E4-4FFFF943CF85}" name="Column12851" dataDxfId="3665"/>
    <tableColumn id="12868" xr3:uid="{ECED1774-1B46-4523-B1CC-53502A778A98}" name="Column12852" dataDxfId="3664"/>
    <tableColumn id="12869" xr3:uid="{DD405AFF-A7EC-47D4-AC26-893952D3B741}" name="Column12853" dataDxfId="3663"/>
    <tableColumn id="12870" xr3:uid="{D5CA36B7-1B0A-438D-A4C3-9D66CAFEB76C}" name="Column12854" dataDxfId="3662"/>
    <tableColumn id="12871" xr3:uid="{4C618D1C-BC8F-4986-820F-32525B932A96}" name="Column12855" dataDxfId="3661"/>
    <tableColumn id="12872" xr3:uid="{FA5F6FAA-557B-4B12-AAF3-D958E7095251}" name="Column12856" dataDxfId="3660"/>
    <tableColumn id="12873" xr3:uid="{E2613217-C874-4855-8D09-B04898A1A248}" name="Column12857" dataDxfId="3659"/>
    <tableColumn id="12874" xr3:uid="{74E2BC95-7E6E-4072-88ED-CF79D73B435E}" name="Column12858" dataDxfId="3658"/>
    <tableColumn id="12875" xr3:uid="{A9243751-7B94-408A-8413-33ED076ED7F3}" name="Column12859" dataDxfId="3657"/>
    <tableColumn id="12876" xr3:uid="{8B1CD83B-B25A-4FD2-BE43-07CD07ECA7AE}" name="Column12860" dataDxfId="3656"/>
    <tableColumn id="12877" xr3:uid="{2E23B2C1-8430-4FB3-B4BC-DFC8E12EF395}" name="Column12861" dataDxfId="3655"/>
    <tableColumn id="12878" xr3:uid="{5F05DC9E-9931-4D1F-870D-E4DE0B34CD0F}" name="Column12862" dataDxfId="3654"/>
    <tableColumn id="12879" xr3:uid="{CBE75522-BB59-48CA-84D3-21A1E2C33CE8}" name="Column12863" dataDxfId="3653"/>
    <tableColumn id="12880" xr3:uid="{25FF8ACB-3322-4C35-B7CA-A23A2D41E99F}" name="Column12864" dataDxfId="3652"/>
    <tableColumn id="12881" xr3:uid="{A05F72C9-E6B9-476C-960F-37103AB1BDFB}" name="Column12865" dataDxfId="3651"/>
    <tableColumn id="12882" xr3:uid="{BCB702CF-EDEA-44C8-BC01-71CB289D2822}" name="Column12866" dataDxfId="3650"/>
    <tableColumn id="12883" xr3:uid="{812D92A0-6FCB-40CD-8220-053A2D8BCE3D}" name="Column12867" dataDxfId="3649"/>
    <tableColumn id="12884" xr3:uid="{2883A3F1-E34A-4DA7-9E55-F03BE0F997EA}" name="Column12868" dataDxfId="3648"/>
    <tableColumn id="12885" xr3:uid="{268C1B9A-26C1-4CED-BDB9-9902518F9C4C}" name="Column12869" dataDxfId="3647"/>
    <tableColumn id="12886" xr3:uid="{4439BF50-C392-4338-ADE3-1F4BAAD23B88}" name="Column12870" dataDxfId="3646"/>
    <tableColumn id="12887" xr3:uid="{691606A2-9797-4938-9DC5-1736435A0A0E}" name="Column12871" dataDxfId="3645"/>
    <tableColumn id="12888" xr3:uid="{415FC063-ACE2-4423-8C84-2A3DE3898100}" name="Column12872" dataDxfId="3644"/>
    <tableColumn id="12889" xr3:uid="{5A02C266-0D2C-4D24-9544-902F96BC093C}" name="Column12873" dataDxfId="3643"/>
    <tableColumn id="12890" xr3:uid="{2B4350F2-04AC-4AEF-884E-BAFE538292C4}" name="Column12874" dataDxfId="3642"/>
    <tableColumn id="12891" xr3:uid="{5E4C74E1-BDBE-4489-9BB6-8882A8CF900E}" name="Column12875" dataDxfId="3641"/>
    <tableColumn id="12892" xr3:uid="{F43FBD97-CFC8-4595-A629-26E62E5E7638}" name="Column12876" dataDxfId="3640"/>
    <tableColumn id="12893" xr3:uid="{89E36780-9CB4-4404-B38F-183A6A49730E}" name="Column12877" dataDxfId="3639"/>
    <tableColumn id="12894" xr3:uid="{85939270-7CE4-4A8B-8E74-D28D0A1A32BC}" name="Column12878" dataDxfId="3638"/>
    <tableColumn id="12895" xr3:uid="{D7E4DAAD-928E-4621-AB92-8B4925FAE46D}" name="Column12879" dataDxfId="3637"/>
    <tableColumn id="12896" xr3:uid="{2097DFA5-4CA1-4101-8BB7-7E2A9BA7F25F}" name="Column12880" dataDxfId="3636"/>
    <tableColumn id="12897" xr3:uid="{3F60A3DC-E332-4D4D-88D8-632399CC7F7B}" name="Column12881" dataDxfId="3635"/>
    <tableColumn id="12898" xr3:uid="{BB9AFBDA-4C4C-4D81-BAFF-E3BD270802C5}" name="Column12882" dataDxfId="3634"/>
    <tableColumn id="12899" xr3:uid="{D0019596-46A8-4691-964F-622418493561}" name="Column12883" dataDxfId="3633"/>
    <tableColumn id="12900" xr3:uid="{B1C9FADB-3DEB-4C7B-A393-C4BF3979C223}" name="Column12884" dataDxfId="3632"/>
    <tableColumn id="12901" xr3:uid="{12DEE8F1-877B-4F37-823C-4E6582A0A83A}" name="Column12885" dataDxfId="3631"/>
    <tableColumn id="12902" xr3:uid="{AB57ECC7-2FA2-498B-87C9-12C5C93A0474}" name="Column12886" dataDxfId="3630"/>
    <tableColumn id="12903" xr3:uid="{2286F0BA-CE8F-4AAC-AEF7-7C5882ED58A3}" name="Column12887" dataDxfId="3629"/>
    <tableColumn id="12904" xr3:uid="{9CA600EF-6F3B-4453-A9AA-70B5A28388F6}" name="Column12888" dataDxfId="3628"/>
    <tableColumn id="12905" xr3:uid="{170D55AE-ED84-4F8A-9141-1DFA120EB496}" name="Column12889" dataDxfId="3627"/>
    <tableColumn id="12906" xr3:uid="{7ABD5F49-0B63-4086-9F1F-880E4BF5A7A6}" name="Column12890" dataDxfId="3626"/>
    <tableColumn id="12907" xr3:uid="{1500E66B-A3A2-4864-B6DC-06758136326F}" name="Column12891" dataDxfId="3625"/>
    <tableColumn id="12908" xr3:uid="{B2F8A016-400B-4B8C-A1DD-A6B5770F0971}" name="Column12892" dataDxfId="3624"/>
    <tableColumn id="12909" xr3:uid="{C62527FC-BE73-4BA4-9A38-FFF96CFCAEA7}" name="Column12893" dataDxfId="3623"/>
    <tableColumn id="12910" xr3:uid="{9281BC53-E6E2-462A-8924-CE849180E0B0}" name="Column12894" dataDxfId="3622"/>
    <tableColumn id="12911" xr3:uid="{0595F28D-DB25-4E17-9CD8-A75AEFEB8F78}" name="Column12895" dataDxfId="3621"/>
    <tableColumn id="12912" xr3:uid="{B286C8FB-8243-4FB9-9527-0ED859BE6776}" name="Column12896" dataDxfId="3620"/>
    <tableColumn id="12913" xr3:uid="{AD7D1BB0-CE1A-441F-8446-D3FD0D224282}" name="Column12897" dataDxfId="3619"/>
    <tableColumn id="12914" xr3:uid="{6D8A926B-B98D-4E0C-982F-7A7861F651BC}" name="Column12898" dataDxfId="3618"/>
    <tableColumn id="12915" xr3:uid="{982B70A9-85FA-4A61-881B-DEC04081F2FF}" name="Column12899" dataDxfId="3617"/>
    <tableColumn id="12916" xr3:uid="{B4150469-69AE-4276-B44E-F468C97B2147}" name="Column12900" dataDxfId="3616"/>
    <tableColumn id="12917" xr3:uid="{54D2654B-972A-402B-BD7B-C373C9984938}" name="Column12901" dataDxfId="3615"/>
    <tableColumn id="12918" xr3:uid="{A7496AC4-0679-43F5-AFF4-C6E461AE8CD7}" name="Column12902" dataDxfId="3614"/>
    <tableColumn id="12919" xr3:uid="{1BC751BB-BEA3-42BC-9B96-9846474F78CD}" name="Column12903" dataDxfId="3613"/>
    <tableColumn id="12920" xr3:uid="{335D8120-CB03-4436-BBB2-4D7A2E1DFDD1}" name="Column12904" dataDxfId="3612"/>
    <tableColumn id="12921" xr3:uid="{F58A9A73-565C-49F5-9588-4EDCCCD59893}" name="Column12905" dataDxfId="3611"/>
    <tableColumn id="12922" xr3:uid="{7BC0EC58-DE24-43F3-8C71-DFF354F06A9F}" name="Column12906" dataDxfId="3610"/>
    <tableColumn id="12923" xr3:uid="{73BED9C9-AC51-4B15-9F32-94C7A93A9E91}" name="Column12907" dataDxfId="3609"/>
    <tableColumn id="12924" xr3:uid="{A6CFFF48-5297-48CB-9AFF-4AA7CA035932}" name="Column12908" dataDxfId="3608"/>
    <tableColumn id="12925" xr3:uid="{919DBB57-32F4-4E84-A716-F41311B7B402}" name="Column12909" dataDxfId="3607"/>
    <tableColumn id="12926" xr3:uid="{67EE5AD7-2836-4CA7-ABED-1274D700E60B}" name="Column12910" dataDxfId="3606"/>
    <tableColumn id="12927" xr3:uid="{AF792ABA-554C-41C4-934A-F817E7878805}" name="Column12911" dataDxfId="3605"/>
    <tableColumn id="12928" xr3:uid="{1B2AC6C6-2524-46DC-A2BE-7645D37F0D86}" name="Column12912" dataDxfId="3604"/>
    <tableColumn id="12929" xr3:uid="{C433AF16-9B12-4FBE-A285-03A73DB6416E}" name="Column12913" dataDxfId="3603"/>
    <tableColumn id="12930" xr3:uid="{7BFCD4B1-AF59-40F2-832E-0644D99165F4}" name="Column12914" dataDxfId="3602"/>
    <tableColumn id="12931" xr3:uid="{E9F7C26D-A5C1-4D24-B8DE-64E8CEFCA91E}" name="Column12915" dataDxfId="3601"/>
    <tableColumn id="12932" xr3:uid="{161444BA-053B-4045-B000-A9B345906664}" name="Column12916" dataDxfId="3600"/>
    <tableColumn id="12933" xr3:uid="{6C065459-D26A-4EA7-BD2D-D4FBBCF14731}" name="Column12917" dataDxfId="3599"/>
    <tableColumn id="12934" xr3:uid="{0C637CFB-9FBB-4619-9EF8-9C446378DF83}" name="Column12918" dataDxfId="3598"/>
    <tableColumn id="12935" xr3:uid="{B8258299-982B-4E4A-9818-D5487A1A0CDE}" name="Column12919" dataDxfId="3597"/>
    <tableColumn id="12936" xr3:uid="{FC304686-FD4E-43F5-A393-F5D03117A47F}" name="Column12920" dataDxfId="3596"/>
    <tableColumn id="12937" xr3:uid="{BB880103-2154-45E4-BE2A-25E928B50DF9}" name="Column12921" dataDxfId="3595"/>
    <tableColumn id="12938" xr3:uid="{C0694CA0-30AD-4842-8D27-480853CAA44D}" name="Column12922" dataDxfId="3594"/>
    <tableColumn id="12939" xr3:uid="{CD54591E-C4A3-49B2-AF60-54786C67BFE8}" name="Column12923" dataDxfId="3593"/>
    <tableColumn id="12940" xr3:uid="{AF4D2E9F-82A7-4BFB-BAE8-2914AA91B0CA}" name="Column12924" dataDxfId="3592"/>
    <tableColumn id="12941" xr3:uid="{5D611836-A578-4352-A2C0-9E0B37B74D09}" name="Column12925" dataDxfId="3591"/>
    <tableColumn id="12942" xr3:uid="{0BB89D0B-7293-4E30-B306-D74057AC5113}" name="Column12926" dataDxfId="3590"/>
    <tableColumn id="12943" xr3:uid="{7FFFF2B8-B3EA-43A2-A7CD-2DD533A46A6F}" name="Column12927" dataDxfId="3589"/>
    <tableColumn id="12944" xr3:uid="{BFF78A77-4722-44CA-9E0D-2858C26B494D}" name="Column12928" dataDxfId="3588"/>
    <tableColumn id="12945" xr3:uid="{FF222872-4D92-4485-BFFC-BCEC3D08A125}" name="Column12929" dataDxfId="3587"/>
    <tableColumn id="12946" xr3:uid="{5D06F042-B40D-4926-9523-8A2317C8DD8A}" name="Column12930" dataDxfId="3586"/>
    <tableColumn id="12947" xr3:uid="{650C8153-E7EA-41DA-AC1F-212AC3010AAA}" name="Column12931" dataDxfId="3585"/>
    <tableColumn id="12948" xr3:uid="{E2DD04EB-005D-45C3-A1BF-771B96AD46AD}" name="Column12932" dataDxfId="3584"/>
    <tableColumn id="12949" xr3:uid="{E1A60B67-4A0D-46FD-97D1-0A0EBF41D14E}" name="Column12933" dataDxfId="3583"/>
    <tableColumn id="12950" xr3:uid="{46E4369D-A452-4DFA-96AA-45E986A53A5D}" name="Column12934" dataDxfId="3582"/>
    <tableColumn id="12951" xr3:uid="{00F777BE-92E1-4903-92DF-0A98B4494955}" name="Column12935" dataDxfId="3581"/>
    <tableColumn id="12952" xr3:uid="{A21EBD74-A2A4-4829-A3F4-11EB21A5D31D}" name="Column12936" dataDxfId="3580"/>
    <tableColumn id="12953" xr3:uid="{2E618B56-9AAA-4B4B-882F-C6C6FA4D7E42}" name="Column12937" dataDxfId="3579"/>
    <tableColumn id="12954" xr3:uid="{5E535332-121E-47A1-B085-2EF5AA9AF3E2}" name="Column12938" dataDxfId="3578"/>
    <tableColumn id="12955" xr3:uid="{B4063893-1681-489F-AB5B-74A2274B2380}" name="Column12939" dataDxfId="3577"/>
    <tableColumn id="12956" xr3:uid="{5EACD137-0A40-4998-9017-A98B192C33F3}" name="Column12940" dataDxfId="3576"/>
    <tableColumn id="12957" xr3:uid="{50149406-9E05-4401-9517-4371F901550A}" name="Column12941" dataDxfId="3575"/>
    <tableColumn id="12958" xr3:uid="{64DDEC4B-767C-4C61-B4B4-83C06C28DB88}" name="Column12942" dataDxfId="3574"/>
    <tableColumn id="12959" xr3:uid="{357A04D6-2656-46A1-AD3E-659BF6F6A8AC}" name="Column12943" dataDxfId="3573"/>
    <tableColumn id="12960" xr3:uid="{4A49541A-6E18-43A7-A907-24695F1CF024}" name="Column12944" dataDxfId="3572"/>
    <tableColumn id="12961" xr3:uid="{9A38BEA1-DA43-4BC2-B21E-9A9F3394BC49}" name="Column12945" dataDxfId="3571"/>
    <tableColumn id="12962" xr3:uid="{645991C3-9923-4165-8D43-A039E59FE5F5}" name="Column12946" dataDxfId="3570"/>
    <tableColumn id="12963" xr3:uid="{48350FB8-341C-4CE8-B992-4ECFF3733A5C}" name="Column12947" dataDxfId="3569"/>
    <tableColumn id="12964" xr3:uid="{B6A3CE61-0A21-48C9-98F5-542B2374CDC1}" name="Column12948" dataDxfId="3568"/>
    <tableColumn id="12965" xr3:uid="{BD53EA55-3DFE-4ABC-BC18-54F4141D0C13}" name="Column12949" dataDxfId="3567"/>
    <tableColumn id="12966" xr3:uid="{03465BB6-1BB3-4986-BEC9-F92069D538E8}" name="Column12950" dataDxfId="3566"/>
    <tableColumn id="12967" xr3:uid="{4D76A1B6-A10B-44B9-9DA3-24C38F8A99B6}" name="Column12951" dataDxfId="3565"/>
    <tableColumn id="12968" xr3:uid="{FD20DC3E-FB4F-425A-8F33-BB87D6E0085A}" name="Column12952" dataDxfId="3564"/>
    <tableColumn id="12969" xr3:uid="{41424AA2-87D2-489F-89A5-921B4C01F702}" name="Column12953" dataDxfId="3563"/>
    <tableColumn id="12970" xr3:uid="{FEED37B7-FE8A-4780-8D7C-288CBF672BA3}" name="Column12954" dataDxfId="3562"/>
    <tableColumn id="12971" xr3:uid="{977EB459-5468-4B95-B358-97FD9DD55DFF}" name="Column12955" dataDxfId="3561"/>
    <tableColumn id="12972" xr3:uid="{3404AD7B-46FF-4B1A-B47F-D1032D001F12}" name="Column12956" dataDxfId="3560"/>
    <tableColumn id="12973" xr3:uid="{EC17B43B-D04B-4107-B3E9-2BF49C7C7820}" name="Column12957" dataDxfId="3559"/>
    <tableColumn id="12974" xr3:uid="{CD2D9978-8234-45FB-94B7-1BE77469E0A3}" name="Column12958" dataDxfId="3558"/>
    <tableColumn id="12975" xr3:uid="{2B5B8500-481F-4B16-B3E5-A37C81D2662D}" name="Column12959" dataDxfId="3557"/>
    <tableColumn id="12976" xr3:uid="{45D21C7D-3458-4C54-82E5-C7EB47191DB0}" name="Column12960" dataDxfId="3556"/>
    <tableColumn id="12977" xr3:uid="{08123396-544F-44E1-9ABA-55FA95EA9191}" name="Column12961" dataDxfId="3555"/>
    <tableColumn id="12978" xr3:uid="{3DFC50B7-56A0-4F95-9709-47FE17E95516}" name="Column12962" dataDxfId="3554"/>
    <tableColumn id="12979" xr3:uid="{6182E323-A303-4718-84B2-DBE7A6C23BBA}" name="Column12963" dataDxfId="3553"/>
    <tableColumn id="12980" xr3:uid="{0A66DBB0-AE98-47AE-A150-396D6C37A427}" name="Column12964" dataDxfId="3552"/>
    <tableColumn id="12981" xr3:uid="{D7D306ED-77E4-4E30-A88F-E55FEFB4C204}" name="Column12965" dataDxfId="3551"/>
    <tableColumn id="12982" xr3:uid="{96452F80-224E-4DEA-9241-63C87F5B9EF8}" name="Column12966" dataDxfId="3550"/>
    <tableColumn id="12983" xr3:uid="{D240E7C5-B67C-46CA-BACF-E04C5759351F}" name="Column12967" dataDxfId="3549"/>
    <tableColumn id="12984" xr3:uid="{60418C35-F308-4794-90A4-184C3CCECDFC}" name="Column12968" dataDxfId="3548"/>
    <tableColumn id="12985" xr3:uid="{FEFD1663-0E85-484B-B523-CF561FA56EAE}" name="Column12969" dataDxfId="3547"/>
    <tableColumn id="12986" xr3:uid="{05D4E66A-6B74-42D2-9090-3FFAD1B33056}" name="Column12970" dataDxfId="3546"/>
    <tableColumn id="12987" xr3:uid="{3D987C14-B92B-4715-AC88-0BFEE741E876}" name="Column12971" dataDxfId="3545"/>
    <tableColumn id="12988" xr3:uid="{1C7EA906-DE13-4D2C-B89C-799B4686A659}" name="Column12972" dataDxfId="3544"/>
    <tableColumn id="12989" xr3:uid="{D674DD78-1ACF-4789-9A63-86BF47634DD7}" name="Column12973" dataDxfId="3543"/>
    <tableColumn id="12990" xr3:uid="{BCA623CA-77C6-4E22-A017-FDDB05F707BD}" name="Column12974" dataDxfId="3542"/>
    <tableColumn id="12991" xr3:uid="{59C081F4-B4A3-46E0-82CE-0CE1BDE4F2B5}" name="Column12975" dataDxfId="3541"/>
    <tableColumn id="12992" xr3:uid="{A85B02C6-92F1-4367-A9E3-D41D4689B4AB}" name="Column12976" dataDxfId="3540"/>
    <tableColumn id="12993" xr3:uid="{C4347294-3AA0-48D9-B063-0ED5FB2DF546}" name="Column12977" dataDxfId="3539"/>
    <tableColumn id="12994" xr3:uid="{F0AF125B-6B24-4E94-8D05-CB0C62915E96}" name="Column12978" dataDxfId="3538"/>
    <tableColumn id="12995" xr3:uid="{0433C790-40E5-431E-AECB-FA0BE7F7BC0E}" name="Column12979" dataDxfId="3537"/>
    <tableColumn id="12996" xr3:uid="{40595D01-5584-421B-883D-A495F6354166}" name="Column12980" dataDxfId="3536"/>
    <tableColumn id="12997" xr3:uid="{C24BA237-DA61-4131-8EF3-8294E1D383F0}" name="Column12981" dataDxfId="3535"/>
    <tableColumn id="12998" xr3:uid="{4D8FC0B5-2C0C-41A6-B5DD-D35FE7E96F98}" name="Column12982" dataDxfId="3534"/>
    <tableColumn id="12999" xr3:uid="{3FC4A2AD-53CE-40C9-8E26-2468A977D805}" name="Column12983" dataDxfId="3533"/>
    <tableColumn id="13000" xr3:uid="{FF7A7F6F-52B7-4345-9146-D7F1B5CD30FA}" name="Column12984" dataDxfId="3532"/>
    <tableColumn id="13001" xr3:uid="{5288BA7A-A794-4D28-9A2C-7A196A5A5116}" name="Column12985" dataDxfId="3531"/>
    <tableColumn id="13002" xr3:uid="{441DE447-FEF3-4978-847A-D74B1C238544}" name="Column12986" dataDxfId="3530"/>
    <tableColumn id="13003" xr3:uid="{821137DD-2B0F-4944-84F5-B9709F93AA44}" name="Column12987" dataDxfId="3529"/>
    <tableColumn id="13004" xr3:uid="{49A6C3C4-2BE4-4D66-AA83-56C1C550C318}" name="Column12988" dataDxfId="3528"/>
    <tableColumn id="13005" xr3:uid="{FDD6205B-6225-48C5-826C-0FA7DCB01DA3}" name="Column12989" dataDxfId="3527"/>
    <tableColumn id="13006" xr3:uid="{1948B119-EB80-4E90-B7CC-E0AF5EE46EF6}" name="Column12990" dataDxfId="3526"/>
    <tableColumn id="13007" xr3:uid="{37C53280-5EAC-4D70-B626-0E1DCE274617}" name="Column12991" dataDxfId="3525"/>
    <tableColumn id="13008" xr3:uid="{93DFBE31-FD39-4973-8ED2-1B68EE03100B}" name="Column12992" dataDxfId="3524"/>
    <tableColumn id="13009" xr3:uid="{CD3BFFB0-A1C8-4A42-8BA3-78AE6842244B}" name="Column12993" dataDxfId="3523"/>
    <tableColumn id="13010" xr3:uid="{702763F4-7A4F-44D7-9000-BFE421DAB4AD}" name="Column12994" dataDxfId="3522"/>
    <tableColumn id="13011" xr3:uid="{AF4A9D3B-3576-4F80-A673-10D1338DE418}" name="Column12995" dataDxfId="3521"/>
    <tableColumn id="13012" xr3:uid="{5487D016-4CE1-4011-8CEA-7B688C3F5A22}" name="Column12996" dataDxfId="3520"/>
    <tableColumn id="13013" xr3:uid="{EFECE9ED-DBF1-451C-B1B4-520A8130B0A2}" name="Column12997" dataDxfId="3519"/>
    <tableColumn id="13014" xr3:uid="{53DB846E-0A1E-4FAE-AC88-2A9F1E317E10}" name="Column12998" dataDxfId="3518"/>
    <tableColumn id="13015" xr3:uid="{A81D3E73-A1DE-46A9-867C-3E3ED51C1DD0}" name="Column12999" dataDxfId="3517"/>
    <tableColumn id="13016" xr3:uid="{85E6C185-D434-449A-BE72-2C33E48C4F9B}" name="Column13000" dataDxfId="3516"/>
    <tableColumn id="13017" xr3:uid="{68FDB648-7F60-4343-9D8F-12FFDA2F3792}" name="Column13001" dataDxfId="3515"/>
    <tableColumn id="13018" xr3:uid="{DF618AD3-3187-4D37-AD67-D734B9F12FA0}" name="Column13002" dataDxfId="3514"/>
    <tableColumn id="13019" xr3:uid="{9E4BD8BD-BDA1-44BA-B431-E504455EAEA4}" name="Column13003" dataDxfId="3513"/>
    <tableColumn id="13020" xr3:uid="{4CDB2E01-F929-4C80-A1BA-F354E9E5C1BB}" name="Column13004" dataDxfId="3512"/>
    <tableColumn id="13021" xr3:uid="{A1A61836-CC3A-40D9-AD3D-733D3C2B3195}" name="Column13005" dataDxfId="3511"/>
    <tableColumn id="13022" xr3:uid="{519565ED-DB3F-4347-9174-C289D1F65A50}" name="Column13006" dataDxfId="3510"/>
    <tableColumn id="13023" xr3:uid="{64A5B2CB-B3CC-446C-A421-5A9BC2AAFE89}" name="Column13007" dataDxfId="3509"/>
    <tableColumn id="13024" xr3:uid="{6F08C73F-FDFE-44C6-BBCA-96A94CBA1976}" name="Column13008" dataDxfId="3508"/>
    <tableColumn id="13025" xr3:uid="{BC6F7702-FD20-4AE5-8E76-7CBE8FDBBFC2}" name="Column13009" dataDxfId="3507"/>
    <tableColumn id="13026" xr3:uid="{74B34EA1-FDCE-48E7-8E16-15590C960A9A}" name="Column13010" dataDxfId="3506"/>
    <tableColumn id="13027" xr3:uid="{39DF8561-0A5E-4CCD-96DC-E36E13640BD3}" name="Column13011" dataDxfId="3505"/>
    <tableColumn id="13028" xr3:uid="{9E3D2335-B37C-4B26-BB8F-46217328DE4E}" name="Column13012" dataDxfId="3504"/>
    <tableColumn id="13029" xr3:uid="{EB0AEA72-E5D6-4170-874B-EE3FA9448F81}" name="Column13013" dataDxfId="3503"/>
    <tableColumn id="13030" xr3:uid="{4FF53C61-44A6-4142-B957-84452EB8C405}" name="Column13014" dataDxfId="3502"/>
    <tableColumn id="13031" xr3:uid="{0BFF9066-40AC-4440-8897-338DF4DA665A}" name="Column13015" dataDxfId="3501"/>
    <tableColumn id="13032" xr3:uid="{22078FF9-D62F-46E5-9575-19E01C42BA08}" name="Column13016" dataDxfId="3500"/>
    <tableColumn id="13033" xr3:uid="{540AB61D-EF89-460B-A1B7-AF4C9D6AFF39}" name="Column13017" dataDxfId="3499"/>
    <tableColumn id="13034" xr3:uid="{BAF31C62-9C51-4688-9025-6EAE55AEF85A}" name="Column13018" dataDxfId="3498"/>
    <tableColumn id="13035" xr3:uid="{9F97DA45-BA6A-49D6-91D2-BE5802D68C0E}" name="Column13019" dataDxfId="3497"/>
    <tableColumn id="13036" xr3:uid="{E7BD52F0-9B3B-4CE1-A144-307B8AE06845}" name="Column13020" dataDxfId="3496"/>
    <tableColumn id="13037" xr3:uid="{C4023F1D-C1E0-446E-AD7B-4C1666514777}" name="Column13021" dataDxfId="3495"/>
    <tableColumn id="13038" xr3:uid="{E751522B-AAB1-472F-A928-EE00EE5D2B4A}" name="Column13022" dataDxfId="3494"/>
    <tableColumn id="13039" xr3:uid="{62DF2A0D-1A63-4A91-9554-C9F8207DE46F}" name="Column13023" dataDxfId="3493"/>
    <tableColumn id="13040" xr3:uid="{60E42F52-8D82-40D4-A8F9-1B7A24CEBF9F}" name="Column13024" dataDxfId="3492"/>
    <tableColumn id="13041" xr3:uid="{FA15CC7D-BBA5-4823-9B47-C2E972B1D3D0}" name="Column13025" dataDxfId="3491"/>
    <tableColumn id="13042" xr3:uid="{55ADFBC0-8565-4743-AC9D-99C54A015380}" name="Column13026" dataDxfId="3490"/>
    <tableColumn id="13043" xr3:uid="{17BD004E-F402-4F58-9013-8B8DE273CF6C}" name="Column13027" dataDxfId="3489"/>
    <tableColumn id="13044" xr3:uid="{AA5AC0E9-2D36-48C7-8992-BFC22F8CD1A7}" name="Column13028" dataDxfId="3488"/>
    <tableColumn id="13045" xr3:uid="{32A579CF-351F-43D3-8996-1C3FE062B674}" name="Column13029" dataDxfId="3487"/>
    <tableColumn id="13046" xr3:uid="{CD6F3210-16DC-44D5-BED5-ABE97297F7CE}" name="Column13030" dataDxfId="3486"/>
    <tableColumn id="13047" xr3:uid="{4B5FA972-58F8-4422-AB0E-05A18C5EBD1C}" name="Column13031" dataDxfId="3485"/>
    <tableColumn id="13048" xr3:uid="{D8CD2760-2BDA-4974-9DC8-7224AE496F7B}" name="Column13032" dataDxfId="3484"/>
    <tableColumn id="13049" xr3:uid="{053BE47E-C08B-4304-B8DE-2AB5F098985E}" name="Column13033" dataDxfId="3483"/>
    <tableColumn id="13050" xr3:uid="{4C653ED3-8DC8-414D-B7B1-D7D946F42825}" name="Column13034" dataDxfId="3482"/>
    <tableColumn id="13051" xr3:uid="{05458156-53B9-464F-A006-5CF37BFE267E}" name="Column13035" dataDxfId="3481"/>
    <tableColumn id="13052" xr3:uid="{316C4E53-DAB2-4E79-BEDB-D1213A6E6D45}" name="Column13036" dataDxfId="3480"/>
    <tableColumn id="13053" xr3:uid="{1C9A96EA-3BA3-4A7F-8630-CC09802AC43C}" name="Column13037" dataDxfId="3479"/>
    <tableColumn id="13054" xr3:uid="{33D09D56-136F-4F5B-A110-A787204ABCD2}" name="Column13038" dataDxfId="3478"/>
    <tableColumn id="13055" xr3:uid="{ABD421D3-B831-47BC-9703-15F437657ABA}" name="Column13039" dataDxfId="3477"/>
    <tableColumn id="13056" xr3:uid="{48EA985E-1083-4FE6-B818-480369E79593}" name="Column13040" dataDxfId="3476"/>
    <tableColumn id="13057" xr3:uid="{2924213A-663E-44A0-8638-EE36E4BB6F2B}" name="Column13041" dataDxfId="3475"/>
    <tableColumn id="13058" xr3:uid="{76D23421-D55B-4EDC-A8CB-BD3412E235A6}" name="Column13042" dataDxfId="3474"/>
    <tableColumn id="13059" xr3:uid="{97E2337C-FBFD-4D7B-8AF4-66EA5554E1E1}" name="Column13043" dataDxfId="3473"/>
    <tableColumn id="13060" xr3:uid="{2F3A0E32-D8AD-40C1-816C-DB55DEDAE325}" name="Column13044" dataDxfId="3472"/>
    <tableColumn id="13061" xr3:uid="{741AA2E6-221E-42FA-AD14-BAD646AEADD3}" name="Column13045" dataDxfId="3471"/>
    <tableColumn id="13062" xr3:uid="{C2CA8E41-4208-471D-AAC9-373038D9C450}" name="Column13046" dataDxfId="3470"/>
    <tableColumn id="13063" xr3:uid="{ECEC600C-1B4D-49C3-AD07-8D8A0C788860}" name="Column13047" dataDxfId="3469"/>
    <tableColumn id="13064" xr3:uid="{A0DA9CA1-3991-44AA-9E51-7AA18527D356}" name="Column13048" dataDxfId="3468"/>
    <tableColumn id="13065" xr3:uid="{9F16C488-A27C-447C-964C-3C0AE9C957A1}" name="Column13049" dataDxfId="3467"/>
    <tableColumn id="13066" xr3:uid="{73502511-94A6-4AA7-ADEA-6435133198EC}" name="Column13050" dataDxfId="3466"/>
    <tableColumn id="13067" xr3:uid="{D779F699-59A1-4CA3-9C40-E7C7D9C792DC}" name="Column13051" dataDxfId="3465"/>
    <tableColumn id="13068" xr3:uid="{7F177B7E-F53A-4A16-A8B2-857FBCB706E7}" name="Column13052" dataDxfId="3464"/>
    <tableColumn id="13069" xr3:uid="{F0812F6C-3E20-4659-AB9C-39F73189EAA7}" name="Column13053" dataDxfId="3463"/>
    <tableColumn id="13070" xr3:uid="{449E58B1-767D-4B99-8359-195ED6EE8AD1}" name="Column13054" dataDxfId="3462"/>
    <tableColumn id="13071" xr3:uid="{4D498492-6CCB-40BE-82BA-E3BB5B0187C5}" name="Column13055" dataDxfId="3461"/>
    <tableColumn id="13072" xr3:uid="{5657E544-EC42-4BEC-8009-950261328B34}" name="Column13056" dataDxfId="3460"/>
    <tableColumn id="13073" xr3:uid="{112B7B63-8F84-4758-BA46-76AF2A815BC0}" name="Column13057" dataDxfId="3459"/>
    <tableColumn id="13074" xr3:uid="{F680BCCD-A5FF-4C13-A7B0-805C16154D02}" name="Column13058" dataDxfId="3458"/>
    <tableColumn id="13075" xr3:uid="{931FFB5A-73D9-4884-A2FC-83C4168B3760}" name="Column13059" dataDxfId="3457"/>
    <tableColumn id="13076" xr3:uid="{AD1379E4-21EF-48B8-9F7F-C62837499E4A}" name="Column13060" dataDxfId="3456"/>
    <tableColumn id="13077" xr3:uid="{E29DF8F9-6A79-42B6-ADCE-0FEA29093125}" name="Column13061" dataDxfId="3455"/>
    <tableColumn id="13078" xr3:uid="{BFA95F31-1892-4EFE-8CFB-3F23B3ACEA96}" name="Column13062" dataDxfId="3454"/>
    <tableColumn id="13079" xr3:uid="{9E6D377C-CFDE-458B-892C-CCC88C2D9063}" name="Column13063" dataDxfId="3453"/>
    <tableColumn id="13080" xr3:uid="{38938110-CB0C-4CFE-BE0B-10C6858FD850}" name="Column13064" dataDxfId="3452"/>
    <tableColumn id="13081" xr3:uid="{46C556F8-8590-4D34-907E-9F32F8C63D60}" name="Column13065" dataDxfId="3451"/>
    <tableColumn id="13082" xr3:uid="{B531ADB0-1F50-4BDD-B398-63C2838CCB1F}" name="Column13066" dataDxfId="3450"/>
    <tableColumn id="13083" xr3:uid="{D36016FB-63B9-4C8E-8098-704ADEA77D2C}" name="Column13067" dataDxfId="3449"/>
    <tableColumn id="13084" xr3:uid="{CCA1B21E-F0AC-470B-8955-86C9781D7861}" name="Column13068" dataDxfId="3448"/>
    <tableColumn id="13085" xr3:uid="{1C0D1A1F-85F6-4FF8-A26F-B31093CEB06B}" name="Column13069" dataDxfId="3447"/>
    <tableColumn id="13086" xr3:uid="{07B78C3E-C76B-4BEB-A08C-7A206F15B888}" name="Column13070" dataDxfId="3446"/>
    <tableColumn id="13087" xr3:uid="{3CB8EC36-B073-4D5C-A78C-5AAA31AD746F}" name="Column13071" dataDxfId="3445"/>
    <tableColumn id="13088" xr3:uid="{56E8B64C-105C-4EAD-BC25-7EA133BC5DCA}" name="Column13072" dataDxfId="3444"/>
    <tableColumn id="13089" xr3:uid="{0DD89C80-9E08-4559-B6D2-F642AD20E9F6}" name="Column13073" dataDxfId="3443"/>
    <tableColumn id="13090" xr3:uid="{048BFB0F-6575-49C9-B3D5-C790B8E480D5}" name="Column13074" dataDxfId="3442"/>
    <tableColumn id="13091" xr3:uid="{6763035B-B68A-4B3B-90C9-C9722DE24A53}" name="Column13075" dataDxfId="3441"/>
    <tableColumn id="13092" xr3:uid="{7B6E5B1B-E7A0-4A12-A70F-CA40388AA8F4}" name="Column13076" dataDxfId="3440"/>
    <tableColumn id="13093" xr3:uid="{66C98990-38FE-4C25-8159-B8D4FE098D3B}" name="Column13077" dataDxfId="3439"/>
    <tableColumn id="13094" xr3:uid="{C6038CED-E0EC-48CA-9A2C-877E9BB843AA}" name="Column13078" dataDxfId="3438"/>
    <tableColumn id="13095" xr3:uid="{28355668-FDF6-409F-BB36-1776E4F272E7}" name="Column13079" dataDxfId="3437"/>
    <tableColumn id="13096" xr3:uid="{F1D36744-8590-4933-B7CF-005E5A3461A7}" name="Column13080" dataDxfId="3436"/>
    <tableColumn id="13097" xr3:uid="{3C49F3A3-2AFA-4392-B22B-7DC94E1867F2}" name="Column13081" dataDxfId="3435"/>
    <tableColumn id="13098" xr3:uid="{4F95CB33-3D69-4FD0-904B-AB11BB11C211}" name="Column13082" dataDxfId="3434"/>
    <tableColumn id="13099" xr3:uid="{2D40115F-1E08-46DE-87BA-F788B6C8AA66}" name="Column13083" dataDxfId="3433"/>
    <tableColumn id="13100" xr3:uid="{8F710484-CF03-4DB9-AE0E-8579D33FB276}" name="Column13084" dataDxfId="3432"/>
    <tableColumn id="13101" xr3:uid="{2ACB4BAE-A781-4A1D-AE01-B86460B53A88}" name="Column13085" dataDxfId="3431"/>
    <tableColumn id="13102" xr3:uid="{2EE56E31-0D97-4403-B642-0DBC4FC8147B}" name="Column13086" dataDxfId="3430"/>
    <tableColumn id="13103" xr3:uid="{E5D7F976-33BC-4646-8A6A-484972D2DA43}" name="Column13087" dataDxfId="3429"/>
    <tableColumn id="13104" xr3:uid="{2C878C05-3FB8-4D27-A440-37F70EE9410F}" name="Column13088" dataDxfId="3428"/>
    <tableColumn id="13105" xr3:uid="{6EBD6DE9-7D32-4E2F-9E0A-248257B77D29}" name="Column13089" dataDxfId="3427"/>
    <tableColumn id="13106" xr3:uid="{F03C89AD-6E8D-4E07-A66A-95AF72966747}" name="Column13090" dataDxfId="3426"/>
    <tableColumn id="13107" xr3:uid="{41999420-6363-4B59-9533-5D8F35199C89}" name="Column13091" dataDxfId="3425"/>
    <tableColumn id="13108" xr3:uid="{26EC5A5C-623D-44D1-B5A9-D5A163A57B9A}" name="Column13092" dataDxfId="3424"/>
    <tableColumn id="13109" xr3:uid="{31D2EDAA-EAD4-4E54-A521-A16F58C00140}" name="Column13093" dataDxfId="3423"/>
    <tableColumn id="13110" xr3:uid="{C9D5DBAC-DDEF-44A6-A693-6F535907CF3F}" name="Column13094" dataDxfId="3422"/>
    <tableColumn id="13111" xr3:uid="{42B07828-BBC5-4853-B82E-391F134E8848}" name="Column13095" dataDxfId="3421"/>
    <tableColumn id="13112" xr3:uid="{5B996F7C-84F9-4B7A-AB02-D0E532080976}" name="Column13096" dataDxfId="3420"/>
    <tableColumn id="13113" xr3:uid="{0156802F-31DF-46C9-834E-5A9994FEE660}" name="Column13097" dataDxfId="3419"/>
    <tableColumn id="13114" xr3:uid="{D4A6CE6B-A984-4603-A666-0050473895B8}" name="Column13098" dataDxfId="3418"/>
    <tableColumn id="13115" xr3:uid="{BFA9EC27-6BFA-4950-B0F7-4178E9455C71}" name="Column13099" dataDxfId="3417"/>
    <tableColumn id="13116" xr3:uid="{48733F9A-351D-46C6-A1ED-B2F87BED4501}" name="Column13100" dataDxfId="3416"/>
    <tableColumn id="13117" xr3:uid="{B1E570E7-860C-4CA2-84BD-A3BEE6E99376}" name="Column13101" dataDxfId="3415"/>
    <tableColumn id="13118" xr3:uid="{3D1A9A52-7F83-4626-BC0B-A51DED5EDDD8}" name="Column13102" dataDxfId="3414"/>
    <tableColumn id="13119" xr3:uid="{007774CE-A8DE-41B0-8103-4F4A87F2D813}" name="Column13103" dataDxfId="3413"/>
    <tableColumn id="13120" xr3:uid="{B96A560B-C99F-4840-B589-14176FB43CDF}" name="Column13104" dataDxfId="3412"/>
    <tableColumn id="13121" xr3:uid="{D4FAFC83-D03C-44DD-AB2E-D28781F11E40}" name="Column13105" dataDxfId="3411"/>
    <tableColumn id="13122" xr3:uid="{B1C1763F-FDD3-4598-855A-0CBB9989A52D}" name="Column13106" dataDxfId="3410"/>
    <tableColumn id="13123" xr3:uid="{C63AA9C9-613D-437D-9F0D-0C99F4E2D0D1}" name="Column13107" dataDxfId="3409"/>
    <tableColumn id="13124" xr3:uid="{5276031A-2E30-41AE-BB65-6C24C98E1011}" name="Column13108" dataDxfId="3408"/>
    <tableColumn id="13125" xr3:uid="{2922E174-9C7C-4F57-B3F1-5CCF35EC44BC}" name="Column13109" dataDxfId="3407"/>
    <tableColumn id="13126" xr3:uid="{88FF3A17-75D4-4AA5-A23B-80ECF192378C}" name="Column13110" dataDxfId="3406"/>
    <tableColumn id="13127" xr3:uid="{C844D55A-35BE-41AC-A00A-D4EC8FA29E50}" name="Column13111" dataDxfId="3405"/>
    <tableColumn id="13128" xr3:uid="{4EC68344-A74E-442B-86A3-50B95A7316B8}" name="Column13112" dataDxfId="3404"/>
    <tableColumn id="13129" xr3:uid="{C5350E2F-A7C0-49E1-AE0B-BC4A6140E7D8}" name="Column13113" dataDxfId="3403"/>
    <tableColumn id="13130" xr3:uid="{95866789-ED6E-4F0F-A143-4CDCE4B4F4C8}" name="Column13114" dataDxfId="3402"/>
    <tableColumn id="13131" xr3:uid="{9C830609-8A6D-4AEA-8166-DFF8DDC04E9D}" name="Column13115" dataDxfId="3401"/>
    <tableColumn id="13132" xr3:uid="{6D65CA79-C621-465F-BCEB-073F964EB509}" name="Column13116" dataDxfId="3400"/>
    <tableColumn id="13133" xr3:uid="{11421BAC-A080-4084-925E-D95BEF34E6B5}" name="Column13117" dataDxfId="3399"/>
    <tableColumn id="13134" xr3:uid="{984EEFF0-959E-4A01-B5DE-21D7E175F4A4}" name="Column13118" dataDxfId="3398"/>
    <tableColumn id="13135" xr3:uid="{571464DF-E985-4AAD-9139-B5436C06EE73}" name="Column13119" dataDxfId="3397"/>
    <tableColumn id="13136" xr3:uid="{12767A9F-0065-456D-8E66-5FDC0A0A31EE}" name="Column13120" dataDxfId="3396"/>
    <tableColumn id="13137" xr3:uid="{837B853C-7348-4942-AFEB-B686617C0A99}" name="Column13121" dataDxfId="3395"/>
    <tableColumn id="13138" xr3:uid="{D7383CB6-EFFE-47FC-B663-E07C55973523}" name="Column13122" dataDxfId="3394"/>
    <tableColumn id="13139" xr3:uid="{0D8B7087-A14D-4633-9C76-D25D2BAFBBFC}" name="Column13123" dataDxfId="3393"/>
    <tableColumn id="13140" xr3:uid="{CC208435-B9E6-4C88-8C0C-C37AA3AB6FAD}" name="Column13124" dataDxfId="3392"/>
    <tableColumn id="13141" xr3:uid="{397FAE54-3E26-4B78-8F47-0A40A18DBBD3}" name="Column13125" dataDxfId="3391"/>
    <tableColumn id="13142" xr3:uid="{DEDD0FB9-1C60-472C-9B7F-0ECA5FDA093F}" name="Column13126" dataDxfId="3390"/>
    <tableColumn id="13143" xr3:uid="{E22F11E3-F04E-4838-B08C-776224DDD104}" name="Column13127" dataDxfId="3389"/>
    <tableColumn id="13144" xr3:uid="{35C39B2D-22A6-4DC0-B453-7E733E967E87}" name="Column13128" dataDxfId="3388"/>
    <tableColumn id="13145" xr3:uid="{C58FB67F-731C-4BE9-9E27-9ACCE27F321E}" name="Column13129" dataDxfId="3387"/>
    <tableColumn id="13146" xr3:uid="{B3D440D0-81EC-482C-B689-23E504146A57}" name="Column13130" dataDxfId="3386"/>
    <tableColumn id="13147" xr3:uid="{EC939DB4-D037-41F2-96A0-BD64B6209C2F}" name="Column13131" dataDxfId="3385"/>
    <tableColumn id="13148" xr3:uid="{BE5BED9D-0642-4CEC-9970-08FBF3D993FB}" name="Column13132" dataDxfId="3384"/>
    <tableColumn id="13149" xr3:uid="{12CE37C2-A70A-4A34-A88C-3C546DF1B6F6}" name="Column13133" dataDxfId="3383"/>
    <tableColumn id="13150" xr3:uid="{9655FBBF-E2A7-4BE0-9172-EFB1AF84EFEB}" name="Column13134" dataDxfId="3382"/>
    <tableColumn id="13151" xr3:uid="{5CED2409-5976-4AC1-8740-57707D560C5E}" name="Column13135" dataDxfId="3381"/>
    <tableColumn id="13152" xr3:uid="{E8816808-6AD4-427F-B6B3-E6883860FA24}" name="Column13136" dataDxfId="3380"/>
    <tableColumn id="13153" xr3:uid="{A13869B9-3096-496D-A576-936421B64DB0}" name="Column13137" dataDxfId="3379"/>
    <tableColumn id="13154" xr3:uid="{6CE17E19-FAA0-469B-8A3C-B5AA34B81B4A}" name="Column13138" dataDxfId="3378"/>
    <tableColumn id="13155" xr3:uid="{7E865317-0D38-4EC9-AF69-E1E2D39D8A4C}" name="Column13139" dataDxfId="3377"/>
    <tableColumn id="13156" xr3:uid="{E828ABB4-B4E2-4881-8BC5-5DD1BB75258E}" name="Column13140" dataDxfId="3376"/>
    <tableColumn id="13157" xr3:uid="{D5324A2A-68D1-499A-8517-D011683B84CC}" name="Column13141" dataDxfId="3375"/>
    <tableColumn id="13158" xr3:uid="{FACB7743-87F1-4F9C-A283-8B94B3490485}" name="Column13142" dataDxfId="3374"/>
    <tableColumn id="13159" xr3:uid="{294ABF5D-927E-4C10-BCD2-668BF3057F2A}" name="Column13143" dataDxfId="3373"/>
    <tableColumn id="13160" xr3:uid="{C84EB5F9-917E-4EA9-8F67-FB201B0FAAD3}" name="Column13144" dataDxfId="3372"/>
    <tableColumn id="13161" xr3:uid="{C1080DA1-B1ED-44CE-8DC9-7734D39B6C57}" name="Column13145" dataDxfId="3371"/>
    <tableColumn id="13162" xr3:uid="{CA41B52B-5D89-4168-9D84-39E5F55C42C8}" name="Column13146" dataDxfId="3370"/>
    <tableColumn id="13163" xr3:uid="{B37C550D-F539-46F4-8E52-557859FE134F}" name="Column13147" dataDxfId="3369"/>
    <tableColumn id="13164" xr3:uid="{717F54FC-217A-4971-8BA1-0E0092A77FA6}" name="Column13148" dataDxfId="3368"/>
    <tableColumn id="13165" xr3:uid="{2ED54903-71B3-4059-8F28-04E5FD611018}" name="Column13149" dataDxfId="3367"/>
    <tableColumn id="13166" xr3:uid="{144781DE-F1E8-4817-BFCD-CB329C8A3E86}" name="Column13150" dataDxfId="3366"/>
    <tableColumn id="13167" xr3:uid="{09330448-CC11-41F5-9A1E-B9DA7C24ECBB}" name="Column13151" dataDxfId="3365"/>
    <tableColumn id="13168" xr3:uid="{3D9ADF9A-DB43-43E1-B83A-9B6CDF090A96}" name="Column13152" dataDxfId="3364"/>
    <tableColumn id="13169" xr3:uid="{9F14FCEF-4467-4385-98A7-92A191E48451}" name="Column13153" dataDxfId="3363"/>
    <tableColumn id="13170" xr3:uid="{EAD83294-38B5-4CF7-9981-6478B4A88C12}" name="Column13154" dataDxfId="3362"/>
    <tableColumn id="13171" xr3:uid="{3BD42498-F782-4CDF-A986-6E3876A784B0}" name="Column13155" dataDxfId="3361"/>
    <tableColumn id="13172" xr3:uid="{E3291481-D91E-43AF-9162-FAB8478FEACB}" name="Column13156" dataDxfId="3360"/>
    <tableColumn id="13173" xr3:uid="{AA02070A-EA47-4898-985D-A24729342592}" name="Column13157" dataDxfId="3359"/>
    <tableColumn id="13174" xr3:uid="{2EA2F3C2-020B-4291-B7B1-ABE7220061FD}" name="Column13158" dataDxfId="3358"/>
    <tableColumn id="13175" xr3:uid="{EC36CA53-B177-4C86-B5CB-2A4F3D9FAD84}" name="Column13159" dataDxfId="3357"/>
    <tableColumn id="13176" xr3:uid="{C4F02F98-4D8D-4EA9-9280-19E9176191DC}" name="Column13160" dataDxfId="3356"/>
    <tableColumn id="13177" xr3:uid="{29F7034F-D666-40A2-BA11-32F3A25ECEF3}" name="Column13161" dataDxfId="3355"/>
    <tableColumn id="13178" xr3:uid="{A02934F7-1DDC-4E5F-AEEE-256E18656EAC}" name="Column13162" dataDxfId="3354"/>
    <tableColumn id="13179" xr3:uid="{6774B9E7-A32B-4A74-9FD8-9C0F28085CFE}" name="Column13163" dataDxfId="3353"/>
    <tableColumn id="13180" xr3:uid="{0CF595A9-EAD2-4AF4-89C0-38076212D529}" name="Column13164" dataDxfId="3352"/>
    <tableColumn id="13181" xr3:uid="{D38F658C-D5DB-4DAA-A0A4-461C3FFCA551}" name="Column13165" dataDxfId="3351"/>
    <tableColumn id="13182" xr3:uid="{50D703B1-4A01-484A-A93D-B10CAEE95DD6}" name="Column13166" dataDxfId="3350"/>
    <tableColumn id="13183" xr3:uid="{CBEBEF69-E339-4E7E-99C3-E5033B4F9A18}" name="Column13167" dataDxfId="3349"/>
    <tableColumn id="13184" xr3:uid="{15953B32-16D2-4427-9AB1-396102C31847}" name="Column13168" dataDxfId="3348"/>
    <tableColumn id="13185" xr3:uid="{55D06DC4-D1DF-49E5-86AD-934AECE157E5}" name="Column13169" dataDxfId="3347"/>
    <tableColumn id="13186" xr3:uid="{AFECD277-172E-49D3-ADD8-F56C5CCE361C}" name="Column13170" dataDxfId="3346"/>
    <tableColumn id="13187" xr3:uid="{57C33228-20D0-4B4F-9B3E-EADA20928239}" name="Column13171" dataDxfId="3345"/>
    <tableColumn id="13188" xr3:uid="{854FD3C5-2BF5-4B60-A77C-29C036CFD8B5}" name="Column13172" dataDxfId="3344"/>
    <tableColumn id="13189" xr3:uid="{D2FFD249-F7CF-4516-9BC1-26BA132A16FF}" name="Column13173" dataDxfId="3343"/>
    <tableColumn id="13190" xr3:uid="{3B127532-A7BC-462C-9820-9730CE630B06}" name="Column13174" dataDxfId="3342"/>
    <tableColumn id="13191" xr3:uid="{52B5E2FB-52B3-4B87-A283-8B9C902D8914}" name="Column13175" dataDxfId="3341"/>
    <tableColumn id="13192" xr3:uid="{479384E7-A663-4AE0-A3A6-DDEE0E3BC673}" name="Column13176" dataDxfId="3340"/>
    <tableColumn id="13193" xr3:uid="{8B0B0E6C-9854-43F2-A6AE-A9DC1F676034}" name="Column13177" dataDxfId="3339"/>
    <tableColumn id="13194" xr3:uid="{F23CA7C2-6531-410D-AF92-AF20097B5CBA}" name="Column13178" dataDxfId="3338"/>
    <tableColumn id="13195" xr3:uid="{41D30A0B-F234-44E5-B885-D9CDD6B8D205}" name="Column13179" dataDxfId="3337"/>
    <tableColumn id="13196" xr3:uid="{FD8747F6-D252-4374-A049-86CA209FFB56}" name="Column13180" dataDxfId="3336"/>
    <tableColumn id="13197" xr3:uid="{4281ADF3-8C9E-459E-9A3F-2A3630BC3AAE}" name="Column13181" dataDxfId="3335"/>
    <tableColumn id="13198" xr3:uid="{55284A69-8464-443F-B31F-C62162240806}" name="Column13182" dataDxfId="3334"/>
    <tableColumn id="13199" xr3:uid="{562B70B5-AD5D-4DA7-9A7F-5C278F69496E}" name="Column13183" dataDxfId="3333"/>
    <tableColumn id="13200" xr3:uid="{49D63B58-3D36-4D66-953E-81F773B54BB7}" name="Column13184" dataDxfId="3332"/>
    <tableColumn id="13201" xr3:uid="{557147D1-F3E6-40EA-985D-42869C559A14}" name="Column13185" dataDxfId="3331"/>
    <tableColumn id="13202" xr3:uid="{B2CD9413-C00B-49FC-9910-105D15E69F07}" name="Column13186" dataDxfId="3330"/>
    <tableColumn id="13203" xr3:uid="{8BFB9913-8AFE-4BF8-8158-D15A5C29210A}" name="Column13187" dataDxfId="3329"/>
    <tableColumn id="13204" xr3:uid="{9FF854ED-0270-412F-890B-72B60C93DC0D}" name="Column13188" dataDxfId="3328"/>
    <tableColumn id="13205" xr3:uid="{CCFD8C17-2313-40E2-B754-3CF7EB371842}" name="Column13189" dataDxfId="3327"/>
    <tableColumn id="13206" xr3:uid="{F190C0A0-6C46-4733-ABE2-F9A671C4204D}" name="Column13190" dataDxfId="3326"/>
    <tableColumn id="13207" xr3:uid="{FC4E3CA3-C2C9-499B-954E-58D44E116C8C}" name="Column13191" dataDxfId="3325"/>
    <tableColumn id="13208" xr3:uid="{4E317C2D-29D0-4BF9-8CA6-5541F1084D8F}" name="Column13192" dataDxfId="3324"/>
    <tableColumn id="13209" xr3:uid="{A03B20B2-5989-4F58-B3CE-56F2960DB51B}" name="Column13193" dataDxfId="3323"/>
    <tableColumn id="13210" xr3:uid="{C9F7014C-86B2-4FC1-BB5D-10A25DED304B}" name="Column13194" dataDxfId="3322"/>
    <tableColumn id="13211" xr3:uid="{2FAB24CC-DA49-4088-AA71-20EFEF5532F1}" name="Column13195" dataDxfId="3321"/>
    <tableColumn id="13212" xr3:uid="{D2ACD858-E84C-4D40-8202-062A199B1D77}" name="Column13196" dataDxfId="3320"/>
    <tableColumn id="13213" xr3:uid="{711854FB-ABF0-416B-8C23-84215472657C}" name="Column13197" dataDxfId="3319"/>
    <tableColumn id="13214" xr3:uid="{6B71435C-72E4-4AD2-B048-275A1C04E633}" name="Column13198" dataDxfId="3318"/>
    <tableColumn id="13215" xr3:uid="{12CA507A-B210-4485-A945-691C27657CD4}" name="Column13199" dataDxfId="3317"/>
    <tableColumn id="13216" xr3:uid="{BCF3878D-15B7-4BBC-8216-ED0E0A32CD31}" name="Column13200" dataDxfId="3316"/>
    <tableColumn id="13217" xr3:uid="{98F10673-4067-42F4-92D5-4570265D0079}" name="Column13201" dataDxfId="3315"/>
    <tableColumn id="13218" xr3:uid="{8E4C05B8-E015-4468-B8B9-901753962D7B}" name="Column13202" dataDxfId="3314"/>
    <tableColumn id="13219" xr3:uid="{1469694C-A2AD-4012-88CE-52C5151B4E19}" name="Column13203" dataDxfId="3313"/>
    <tableColumn id="13220" xr3:uid="{C6A90B55-FC74-4CDD-8DC9-C422367FDBDC}" name="Column13204" dataDxfId="3312"/>
    <tableColumn id="13221" xr3:uid="{A53F9C2A-A12D-466D-8555-D027C6462B81}" name="Column13205" dataDxfId="3311"/>
    <tableColumn id="13222" xr3:uid="{612EAD93-1313-41B2-AE17-FC0388FA79E0}" name="Column13206" dataDxfId="3310"/>
    <tableColumn id="13223" xr3:uid="{0C4C5800-C966-46AD-A1F4-ED42300EEA92}" name="Column13207" dataDxfId="3309"/>
    <tableColumn id="13224" xr3:uid="{8D0CB423-6B42-4862-8BD2-4815A112BB9F}" name="Column13208" dataDxfId="3308"/>
    <tableColumn id="13225" xr3:uid="{6F667252-E058-40D5-8CFE-220665A34DA5}" name="Column13209" dataDxfId="3307"/>
    <tableColumn id="13226" xr3:uid="{A3B197B3-835D-430D-AA92-48ACB7891DE7}" name="Column13210" dataDxfId="3306"/>
    <tableColumn id="13227" xr3:uid="{A6968AF3-8746-47EB-86C5-C931BC639AA8}" name="Column13211" dataDxfId="3305"/>
    <tableColumn id="13228" xr3:uid="{F1B3BC2F-894F-433F-B854-230807DE723B}" name="Column13212" dataDxfId="3304"/>
    <tableColumn id="13229" xr3:uid="{006C4F00-CD46-4F9C-8CDC-9F20B2BE72A5}" name="Column13213" dataDxfId="3303"/>
    <tableColumn id="13230" xr3:uid="{CF0DAD9B-419B-4D31-B69B-20AFB2175A1E}" name="Column13214" dataDxfId="3302"/>
    <tableColumn id="13231" xr3:uid="{CA86A831-0453-4054-B13A-43101170254D}" name="Column13215" dataDxfId="3301"/>
    <tableColumn id="13232" xr3:uid="{804FCDCE-BD90-4A38-8B81-3ED0BFCEAFBA}" name="Column13216" dataDxfId="3300"/>
    <tableColumn id="13233" xr3:uid="{274101F6-7DAD-4D4A-B779-C4C2F1E3EEFD}" name="Column13217" dataDxfId="3299"/>
    <tableColumn id="13234" xr3:uid="{E9343B7E-7DE5-4C84-9172-769D15267D18}" name="Column13218" dataDxfId="3298"/>
    <tableColumn id="13235" xr3:uid="{8F44D162-0902-484E-96AD-90DE7B4D14A4}" name="Column13219" dataDxfId="3297"/>
    <tableColumn id="13236" xr3:uid="{431DF698-4AE5-407A-A485-5215E5B3770C}" name="Column13220" dataDxfId="3296"/>
    <tableColumn id="13237" xr3:uid="{2A296296-9630-4F6E-8D68-D2AE7889BD6B}" name="Column13221" dataDxfId="3295"/>
    <tableColumn id="13238" xr3:uid="{0FE97206-B1DD-4260-80AB-29DF65369068}" name="Column13222" dataDxfId="3294"/>
    <tableColumn id="13239" xr3:uid="{2D2A2D35-2526-4882-96FA-6EEC6B747C0A}" name="Column13223" dataDxfId="3293"/>
    <tableColumn id="13240" xr3:uid="{DAB0B882-F4DA-40D6-95C0-005EDBAE72C6}" name="Column13224" dataDxfId="3292"/>
    <tableColumn id="13241" xr3:uid="{B16A3B17-EC0C-480F-856A-AD969CD60D1A}" name="Column13225" dataDxfId="3291"/>
    <tableColumn id="13242" xr3:uid="{FF7525D2-B99D-4DF8-B62E-F73624F5FF90}" name="Column13226" dataDxfId="3290"/>
    <tableColumn id="13243" xr3:uid="{43266497-03D1-44D8-A3D0-1972E6D0A47D}" name="Column13227" dataDxfId="3289"/>
    <tableColumn id="13244" xr3:uid="{81EF76B3-1FD9-4EC5-87A6-974205001F7F}" name="Column13228" dataDxfId="3288"/>
    <tableColumn id="13245" xr3:uid="{0F4E9441-2919-4C93-98D2-D8FFD2A694FB}" name="Column13229" dataDxfId="3287"/>
    <tableColumn id="13246" xr3:uid="{6FABD67C-32FD-4E9A-9EF1-7A728F35445D}" name="Column13230" dataDxfId="3286"/>
    <tableColumn id="13247" xr3:uid="{29760CB0-EE6B-4928-BF8C-12DEA54BA0E8}" name="Column13231" dataDxfId="3285"/>
    <tableColumn id="13248" xr3:uid="{D3904C44-4873-4573-B92A-BE370C3E8DDC}" name="Column13232" dataDxfId="3284"/>
    <tableColumn id="13249" xr3:uid="{864903AD-B4C7-4A70-A748-8F3EC52BBEF1}" name="Column13233" dataDxfId="3283"/>
    <tableColumn id="13250" xr3:uid="{9969267C-2BD6-4317-9D9D-50954D0CFF98}" name="Column13234" dataDxfId="3282"/>
    <tableColumn id="13251" xr3:uid="{C798FE52-6EEA-465A-B7F9-B0631F56A5FC}" name="Column13235" dataDxfId="3281"/>
    <tableColumn id="13252" xr3:uid="{27862F8B-5971-4977-B9CB-D94D23DAE99D}" name="Column13236" dataDxfId="3280"/>
    <tableColumn id="13253" xr3:uid="{CEF42A80-79E0-449C-9A4D-D84D2FFF6F83}" name="Column13237" dataDxfId="3279"/>
    <tableColumn id="13254" xr3:uid="{37F534DE-622B-4654-B057-030418BD0EFC}" name="Column13238" dataDxfId="3278"/>
    <tableColumn id="13255" xr3:uid="{81D2380D-C1D7-431A-BDBA-24D23F6A3B6A}" name="Column13239" dataDxfId="3277"/>
    <tableColumn id="13256" xr3:uid="{CFC36449-BE6B-4D56-8E23-5732BC13F432}" name="Column13240" dataDxfId="3276"/>
    <tableColumn id="13257" xr3:uid="{5026BC07-CEB4-40C9-8349-5EFA6FD4C940}" name="Column13241" dataDxfId="3275"/>
    <tableColumn id="13258" xr3:uid="{BA3BD744-89E9-4A5B-8FF0-73E63E654276}" name="Column13242" dataDxfId="3274"/>
    <tableColumn id="13259" xr3:uid="{D50C396B-1FBE-49EE-817E-97124AB539B1}" name="Column13243" dataDxfId="3273"/>
    <tableColumn id="13260" xr3:uid="{14048E4B-4648-45D7-AF31-35CE1C4DC5F2}" name="Column13244" dataDxfId="3272"/>
    <tableColumn id="13261" xr3:uid="{0971CFB7-122C-4268-A70D-2EBAB23D7B07}" name="Column13245" dataDxfId="3271"/>
    <tableColumn id="13262" xr3:uid="{05D085FE-BAED-4674-BFE2-FCA590B6DA8A}" name="Column13246" dataDxfId="3270"/>
    <tableColumn id="13263" xr3:uid="{0C31C7AB-39D4-420D-9DC3-8D62CC5EA9B4}" name="Column13247" dataDxfId="3269"/>
    <tableColumn id="13264" xr3:uid="{3F32C5EF-879D-405D-A2A7-9ED1B0E3DDF1}" name="Column13248" dataDxfId="3268"/>
    <tableColumn id="13265" xr3:uid="{37E3B051-9E1A-43BB-BA33-483E1F803D45}" name="Column13249" dataDxfId="3267"/>
    <tableColumn id="13266" xr3:uid="{E9B6AD5D-D4B5-4BE8-84B8-D43D869ABD4A}" name="Column13250" dataDxfId="3266"/>
    <tableColumn id="13267" xr3:uid="{CB7EB282-E97B-4EB3-8213-CA200F35D80F}" name="Column13251" dataDxfId="3265"/>
    <tableColumn id="13268" xr3:uid="{45CB8BB1-E724-45F1-BC23-2ACE5B5A11C8}" name="Column13252" dataDxfId="3264"/>
    <tableColumn id="13269" xr3:uid="{D33D2161-8878-46BA-8348-9761E5EAA8EF}" name="Column13253" dataDxfId="3263"/>
    <tableColumn id="13270" xr3:uid="{094E8B93-1873-4A1E-B08A-519672FBA8B1}" name="Column13254" dataDxfId="3262"/>
    <tableColumn id="13271" xr3:uid="{FAB949C4-EB98-4D7E-935E-5C51C6268743}" name="Column13255" dataDxfId="3261"/>
    <tableColumn id="13272" xr3:uid="{3817E807-9A85-49EF-830E-3397E145662D}" name="Column13256" dataDxfId="3260"/>
    <tableColumn id="13273" xr3:uid="{7EB023C7-A5BC-4C8F-B195-62164DDF880F}" name="Column13257" dataDxfId="3259"/>
    <tableColumn id="13274" xr3:uid="{22758B8E-5378-4C81-A69E-0C1DEAD560AE}" name="Column13258" dataDxfId="3258"/>
    <tableColumn id="13275" xr3:uid="{E8DCB4DE-C740-4581-8ECD-76D2C6B33CAF}" name="Column13259" dataDxfId="3257"/>
    <tableColumn id="13276" xr3:uid="{99F7DD21-7130-4FA4-9CD5-A9A05C1B35CA}" name="Column13260" dataDxfId="3256"/>
    <tableColumn id="13277" xr3:uid="{144E438A-A018-40C7-96A4-ABC0E89C527B}" name="Column13261" dataDxfId="3255"/>
    <tableColumn id="13278" xr3:uid="{0B97EEDE-CF44-491E-A2E5-8DF263441292}" name="Column13262" dataDxfId="3254"/>
    <tableColumn id="13279" xr3:uid="{7D2EA43A-B92E-406A-B428-6486D120A109}" name="Column13263" dataDxfId="3253"/>
    <tableColumn id="13280" xr3:uid="{A587F015-E9EC-4450-809F-E042B057D994}" name="Column13264" dataDxfId="3252"/>
    <tableColumn id="13281" xr3:uid="{B37F8C22-0ABC-44D0-9E66-5FAE45EDB88C}" name="Column13265" dataDxfId="3251"/>
    <tableColumn id="13282" xr3:uid="{DC220EE0-A04F-48F0-BEE3-58D7BD637BD3}" name="Column13266" dataDxfId="3250"/>
    <tableColumn id="13283" xr3:uid="{A40F3B57-25A4-4B23-9B17-D6572E6508EB}" name="Column13267" dataDxfId="3249"/>
    <tableColumn id="13284" xr3:uid="{88F2D6F3-9129-49C8-B962-A81846F45897}" name="Column13268" dataDxfId="3248"/>
    <tableColumn id="13285" xr3:uid="{460F0D59-36A0-4AB3-8BBF-3A2EC9C5F377}" name="Column13269" dataDxfId="3247"/>
    <tableColumn id="13286" xr3:uid="{54C34866-C7EE-4DA1-8463-2FAD8FD78F9D}" name="Column13270" dataDxfId="3246"/>
    <tableColumn id="13287" xr3:uid="{4CF7F7E4-71B7-4F8F-B657-0FBF2C24B59F}" name="Column13271" dataDxfId="3245"/>
    <tableColumn id="13288" xr3:uid="{1A73A795-ED0A-4727-A1B6-7CBA76ECE607}" name="Column13272" dataDxfId="3244"/>
    <tableColumn id="13289" xr3:uid="{F147B357-2847-4148-86B3-CCF0F6AB0DB7}" name="Column13273" dataDxfId="3243"/>
    <tableColumn id="13290" xr3:uid="{7E5987E7-93D0-4074-A660-82E159B09772}" name="Column13274" dataDxfId="3242"/>
    <tableColumn id="13291" xr3:uid="{7689EC95-B4CF-4CF4-9693-437035E96153}" name="Column13275" dataDxfId="3241"/>
    <tableColumn id="13292" xr3:uid="{DEAF3621-3BAF-4997-A802-601FE583497D}" name="Column13276" dataDxfId="3240"/>
    <tableColumn id="13293" xr3:uid="{FF219370-53DC-4C65-BE71-853741DBCFCD}" name="Column13277" dataDxfId="3239"/>
    <tableColumn id="13294" xr3:uid="{9CF2AFF3-2376-4670-B65C-BA78E4ADC9C7}" name="Column13278" dataDxfId="3238"/>
    <tableColumn id="13295" xr3:uid="{D964B968-D0BB-4929-A09C-D5263AB71DF4}" name="Column13279" dataDxfId="3237"/>
    <tableColumn id="13296" xr3:uid="{2973B8D5-8E5A-48A0-922F-73F846D961D1}" name="Column13280" dataDxfId="3236"/>
    <tableColumn id="13297" xr3:uid="{7FCF3A49-5BBA-443A-BC31-0918623C2319}" name="Column13281" dataDxfId="3235"/>
    <tableColumn id="13298" xr3:uid="{D727922D-5E29-4037-9863-8C7898D2AB67}" name="Column13282" dataDxfId="3234"/>
    <tableColumn id="13299" xr3:uid="{746E6EB2-1FDE-4B15-8319-7BE21698D123}" name="Column13283" dataDxfId="3233"/>
    <tableColumn id="13300" xr3:uid="{B8BFD144-DA19-4AEF-96CE-5381B46687A6}" name="Column13284" dataDxfId="3232"/>
    <tableColumn id="13301" xr3:uid="{83C603D0-4501-4764-91B3-2ABF0351B54F}" name="Column13285" dataDxfId="3231"/>
    <tableColumn id="13302" xr3:uid="{144D031D-F8A2-4636-8E1E-6486C0C7ABCC}" name="Column13286" dataDxfId="3230"/>
    <tableColumn id="13303" xr3:uid="{EF7ECBE7-03AB-4855-BC98-FB5055615ADE}" name="Column13287" dataDxfId="3229"/>
    <tableColumn id="13304" xr3:uid="{0A54237D-1951-4186-A838-573327F6BE4E}" name="Column13288" dataDxfId="3228"/>
    <tableColumn id="13305" xr3:uid="{C2D765E7-A580-45B1-AA5E-EBA707585C85}" name="Column13289" dataDxfId="3227"/>
    <tableColumn id="13306" xr3:uid="{974F8344-38CC-438B-B5C5-87163537ECA8}" name="Column13290" dataDxfId="3226"/>
    <tableColumn id="13307" xr3:uid="{A662B85C-697D-4914-AFCF-F4AEFE12103F}" name="Column13291" dataDxfId="3225"/>
    <tableColumn id="13308" xr3:uid="{802284CE-B903-424E-87CC-134846309373}" name="Column13292" dataDxfId="3224"/>
    <tableColumn id="13309" xr3:uid="{CDC371C9-C111-42D5-BD24-FCFDA8F9B2BD}" name="Column13293" dataDxfId="3223"/>
    <tableColumn id="13310" xr3:uid="{24942106-3E83-4EC9-B48B-0AC0A24E545E}" name="Column13294" dataDxfId="3222"/>
    <tableColumn id="13311" xr3:uid="{FA3ACBD5-9C0C-4DC9-8549-DD9ECEB7C260}" name="Column13295" dataDxfId="3221"/>
    <tableColumn id="13312" xr3:uid="{128B3FD6-C5B4-49C4-A654-03929AD09F06}" name="Column13296" dataDxfId="3220"/>
    <tableColumn id="13313" xr3:uid="{1B89AAA2-9059-4C46-94F0-DE80935066D1}" name="Column13297" dataDxfId="3219"/>
    <tableColumn id="13314" xr3:uid="{A368B1EE-E288-4478-BF28-D4079683E81F}" name="Column13298" dataDxfId="3218"/>
    <tableColumn id="13315" xr3:uid="{9B3A76B1-11DB-4C16-8B9E-A3EE3D43D840}" name="Column13299" dataDxfId="3217"/>
    <tableColumn id="13316" xr3:uid="{FC9464CF-F96F-46BE-9247-BC9F1D5849DA}" name="Column13300" dataDxfId="3216"/>
    <tableColumn id="13317" xr3:uid="{0538B122-21BB-44C7-936C-8CE88818726C}" name="Column13301" dataDxfId="3215"/>
    <tableColumn id="13318" xr3:uid="{FF175751-96E4-4C5F-9AB1-F50B1A1206DC}" name="Column13302" dataDxfId="3214"/>
    <tableColumn id="13319" xr3:uid="{BAAB6C2E-B3E6-493F-B086-FBF16D17E66A}" name="Column13303" dataDxfId="3213"/>
    <tableColumn id="13320" xr3:uid="{7E30A8EF-D7E8-4338-BCE1-4A53B494FF0B}" name="Column13304" dataDxfId="3212"/>
    <tableColumn id="13321" xr3:uid="{0A9552D1-A1B3-42A0-B07B-779D7612508C}" name="Column13305" dataDxfId="3211"/>
    <tableColumn id="13322" xr3:uid="{7EC72623-3079-41E6-9E2C-056EA173078E}" name="Column13306" dataDxfId="3210"/>
    <tableColumn id="13323" xr3:uid="{D5A7C46E-83BD-43F5-93EB-54632B86EDFA}" name="Column13307" dataDxfId="3209"/>
    <tableColumn id="13324" xr3:uid="{E5A6BA1B-8C20-4A91-927C-4789EE93E77A}" name="Column13308" dataDxfId="3208"/>
    <tableColumn id="13325" xr3:uid="{90878DF1-0797-476B-B0D2-148BFDFEED96}" name="Column13309" dataDxfId="3207"/>
    <tableColumn id="13326" xr3:uid="{4FD9DADE-E85C-4326-9F4F-590D0C5004FA}" name="Column13310" dataDxfId="3206"/>
    <tableColumn id="13327" xr3:uid="{B7B0F5E4-D86F-46C3-A736-539686B715B3}" name="Column13311" dataDxfId="3205"/>
    <tableColumn id="13328" xr3:uid="{44B75DA0-FB12-49E6-ABD0-0FF6FD18B4FE}" name="Column13312" dataDxfId="3204"/>
    <tableColumn id="13329" xr3:uid="{EE181BC7-CF0F-410A-86CE-1926AD38D6B5}" name="Column13313" dataDxfId="3203"/>
    <tableColumn id="13330" xr3:uid="{98E1F710-CCA8-40E2-8C65-C7BFF42173DC}" name="Column13314" dataDxfId="3202"/>
    <tableColumn id="13331" xr3:uid="{2F72484C-96BF-4F23-8975-CCAB2B2AED3E}" name="Column13315" dataDxfId="3201"/>
    <tableColumn id="13332" xr3:uid="{3539F702-71C2-4432-9E86-EE91EB8824B0}" name="Column13316" dataDxfId="3200"/>
    <tableColumn id="13333" xr3:uid="{8B959372-47C0-48A9-B68C-88BCAF421B63}" name="Column13317" dataDxfId="3199"/>
    <tableColumn id="13334" xr3:uid="{542EEFE6-6AD3-4EA9-9C9B-F2EB7B0140A5}" name="Column13318" dataDxfId="3198"/>
    <tableColumn id="13335" xr3:uid="{4857BF8E-CB82-4D3E-BB80-DCE6C18EA0CB}" name="Column13319" dataDxfId="3197"/>
    <tableColumn id="13336" xr3:uid="{D51E1CDC-955F-4BD0-979C-8F47A26D8190}" name="Column13320" dataDxfId="3196"/>
    <tableColumn id="13337" xr3:uid="{4AE564F5-898B-45C2-AB2D-2BAC9B8CAED9}" name="Column13321" dataDxfId="3195"/>
    <tableColumn id="13338" xr3:uid="{0A6E3B44-42FC-4B92-9EFC-ED05453D8EE5}" name="Column13322" dataDxfId="3194"/>
    <tableColumn id="13339" xr3:uid="{3297B271-C9E3-44A6-992F-D7EC2DAED0B5}" name="Column13323" dataDxfId="3193"/>
    <tableColumn id="13340" xr3:uid="{DF4E38D9-3000-4440-A0BA-2437874F43E7}" name="Column13324" dataDxfId="3192"/>
    <tableColumn id="13341" xr3:uid="{C87DA871-C203-4325-9E09-7E7E30AF9F70}" name="Column13325" dataDxfId="3191"/>
    <tableColumn id="13342" xr3:uid="{D7C9A8EA-E02F-4037-B88E-00B5489D58E7}" name="Column13326" dataDxfId="3190"/>
    <tableColumn id="13343" xr3:uid="{5025DCBD-0C1B-4FCF-BF18-918F791ED1FB}" name="Column13327" dataDxfId="3189"/>
    <tableColumn id="13344" xr3:uid="{27283834-BEA7-4993-9EFB-E493759ECBC6}" name="Column13328" dataDxfId="3188"/>
    <tableColumn id="13345" xr3:uid="{5FFBECF4-DCFF-467D-A182-F08B67BC1325}" name="Column13329" dataDxfId="3187"/>
    <tableColumn id="13346" xr3:uid="{66C9B336-D3A8-4438-B6BE-8338D3218B55}" name="Column13330" dataDxfId="3186"/>
    <tableColumn id="13347" xr3:uid="{06202EF6-A2D1-464E-A527-2BC53D90C7FB}" name="Column13331" dataDxfId="3185"/>
    <tableColumn id="13348" xr3:uid="{844228BE-3340-4067-B317-7B5D909922A3}" name="Column13332" dataDxfId="3184"/>
    <tableColumn id="13349" xr3:uid="{0A60AD0D-8EF5-432A-8FFA-FEAEF68CA56B}" name="Column13333" dataDxfId="3183"/>
    <tableColumn id="13350" xr3:uid="{E91EC17B-A893-425E-AAFB-FC553988E92C}" name="Column13334" dataDxfId="3182"/>
    <tableColumn id="13351" xr3:uid="{872BE0BB-7F72-40AC-97DD-95B8D4CFC1BC}" name="Column13335" dataDxfId="3181"/>
    <tableColumn id="13352" xr3:uid="{CF0962CB-76B8-43EE-8795-405C1E06B9C9}" name="Column13336" dataDxfId="3180"/>
    <tableColumn id="13353" xr3:uid="{C851F224-50EF-4FD4-9EDA-D6581AE629F3}" name="Column13337" dataDxfId="3179"/>
    <tableColumn id="13354" xr3:uid="{FD3078FE-EBCF-4EF0-90EE-C77F0D039134}" name="Column13338" dataDxfId="3178"/>
    <tableColumn id="13355" xr3:uid="{75E9320D-9FCD-42D4-ADB3-14FD7860D5C4}" name="Column13339" dataDxfId="3177"/>
    <tableColumn id="13356" xr3:uid="{1756B48A-1931-411C-BEEB-FA869A519191}" name="Column13340" dataDxfId="3176"/>
    <tableColumn id="13357" xr3:uid="{F4F8F423-F27C-4230-9FF6-7DDD23AC9CEB}" name="Column13341" dataDxfId="3175"/>
    <tableColumn id="13358" xr3:uid="{66BA8F97-9204-4648-BC8A-4A56139D6B68}" name="Column13342" dataDxfId="3174"/>
    <tableColumn id="13359" xr3:uid="{E6D93018-4ABB-489B-9B31-8C06D6D8C5FA}" name="Column13343" dataDxfId="3173"/>
    <tableColumn id="13360" xr3:uid="{B6D0318A-C93D-4F13-BEAE-D2805A5101E5}" name="Column13344" dataDxfId="3172"/>
    <tableColumn id="13361" xr3:uid="{81354D98-E747-4BC1-912B-ECF302DF77C0}" name="Column13345" dataDxfId="3171"/>
    <tableColumn id="13362" xr3:uid="{8588619B-7F08-4E7A-A466-A2DD5D3AAAB8}" name="Column13346" dataDxfId="3170"/>
    <tableColumn id="13363" xr3:uid="{EDB1401C-61C9-4968-9504-07FEAB12FE44}" name="Column13347" dataDxfId="3169"/>
    <tableColumn id="13364" xr3:uid="{DFD3CD2F-E8CD-405C-BC13-900EA5D6B7F0}" name="Column13348" dataDxfId="3168"/>
    <tableColumn id="13365" xr3:uid="{BB1EFE08-984A-495B-B111-6D6A591CE8E0}" name="Column13349" dataDxfId="3167"/>
    <tableColumn id="13366" xr3:uid="{528BCD90-7834-4036-BEC4-80FE26783A29}" name="Column13350" dataDxfId="3166"/>
    <tableColumn id="13367" xr3:uid="{F1D0BF43-0655-44DE-A989-FC3EF075197A}" name="Column13351" dataDxfId="3165"/>
    <tableColumn id="13368" xr3:uid="{7EC0FDF3-56E1-4FF6-88FC-2C752644DBA5}" name="Column13352" dataDxfId="3164"/>
    <tableColumn id="13369" xr3:uid="{01E52406-D701-4DF7-A229-C313024A1538}" name="Column13353" dataDxfId="3163"/>
    <tableColumn id="13370" xr3:uid="{0DED40B2-FB63-4B3B-9EFD-B7869890618B}" name="Column13354" dataDxfId="3162"/>
    <tableColumn id="13371" xr3:uid="{8DAC192B-C52C-485A-AAC8-0BF5B39328A9}" name="Column13355" dataDxfId="3161"/>
    <tableColumn id="13372" xr3:uid="{664E9A3D-6E0D-4826-A0F8-AAE8197C7CC5}" name="Column13356" dataDxfId="3160"/>
    <tableColumn id="13373" xr3:uid="{42F61DAC-5A11-43E8-9D6A-5AEA9D32E943}" name="Column13357" dataDxfId="3159"/>
    <tableColumn id="13374" xr3:uid="{DF3C5213-9F45-4036-B0C8-EC5EE8F2FC4E}" name="Column13358" dataDxfId="3158"/>
    <tableColumn id="13375" xr3:uid="{183DCCC0-C5B0-445A-89B8-72FB7719B881}" name="Column13359" dataDxfId="3157"/>
    <tableColumn id="13376" xr3:uid="{5495B724-253C-428A-95EF-7DD0F83388ED}" name="Column13360" dataDxfId="3156"/>
    <tableColumn id="13377" xr3:uid="{59788243-8B16-4456-814E-76FD959171BD}" name="Column13361" dataDxfId="3155"/>
    <tableColumn id="13378" xr3:uid="{EB96C14A-D537-443A-A543-4DB26A655113}" name="Column13362" dataDxfId="3154"/>
    <tableColumn id="13379" xr3:uid="{C9805963-333C-4E29-922B-698876D2D190}" name="Column13363" dataDxfId="3153"/>
    <tableColumn id="13380" xr3:uid="{3AE7E390-CC31-4FAA-A08B-D5B6144ABC90}" name="Column13364" dataDxfId="3152"/>
    <tableColumn id="13381" xr3:uid="{914EFF21-F814-4EE9-9778-D97E3B1C380F}" name="Column13365" dataDxfId="3151"/>
    <tableColumn id="13382" xr3:uid="{633280CA-1D34-43C6-858C-36215566B9AC}" name="Column13366" dataDxfId="3150"/>
    <tableColumn id="13383" xr3:uid="{315A58CA-78FB-4C93-AD82-0A97DB892C98}" name="Column13367" dataDxfId="3149"/>
    <tableColumn id="13384" xr3:uid="{8F2AB06B-B0AD-450D-BC93-568887C9BF83}" name="Column13368" dataDxfId="3148"/>
    <tableColumn id="13385" xr3:uid="{4ACA0FCC-75BB-46FD-AAF6-1D2B7C36342F}" name="Column13369" dataDxfId="3147"/>
    <tableColumn id="13386" xr3:uid="{26BAEEC8-98D2-4E78-880F-008D642DDFDF}" name="Column13370" dataDxfId="3146"/>
    <tableColumn id="13387" xr3:uid="{1EBCC708-F7DD-4030-8143-590E98F81B49}" name="Column13371" dataDxfId="3145"/>
    <tableColumn id="13388" xr3:uid="{BB4F0301-47AF-445B-9046-E5F183CF9A20}" name="Column13372" dataDxfId="3144"/>
    <tableColumn id="13389" xr3:uid="{072162DE-0C45-4E62-99EC-DA335BA1627E}" name="Column13373" dataDxfId="3143"/>
    <tableColumn id="13390" xr3:uid="{BB18FA00-5B65-4DC4-BA59-768F31C27DE8}" name="Column13374" dataDxfId="3142"/>
    <tableColumn id="13391" xr3:uid="{A4923C37-BA49-4B7E-9412-2058D89DF23B}" name="Column13375" dataDxfId="3141"/>
    <tableColumn id="13392" xr3:uid="{B6534C82-2AF6-4EDD-B7BE-4BC2D8A8ABEA}" name="Column13376" dataDxfId="3140"/>
    <tableColumn id="13393" xr3:uid="{39CEB406-7064-457A-AEDD-D9C943DD18DB}" name="Column13377" dataDxfId="3139"/>
    <tableColumn id="13394" xr3:uid="{796792CC-E93A-4643-8AE4-A02FFA1CC35F}" name="Column13378" dataDxfId="3138"/>
    <tableColumn id="13395" xr3:uid="{5A7F8C2A-A208-46F6-ACEA-5008BE11F3F9}" name="Column13379" dataDxfId="3137"/>
    <tableColumn id="13396" xr3:uid="{2D730509-144D-42B1-846D-F7A11BB587A3}" name="Column13380" dataDxfId="3136"/>
    <tableColumn id="13397" xr3:uid="{E09AF414-3AD4-4ACF-8899-4E1B69CEB591}" name="Column13381" dataDxfId="3135"/>
    <tableColumn id="13398" xr3:uid="{AE50A8F6-AEDC-4022-AC1A-0A3B2FB5B5F9}" name="Column13382" dataDxfId="3134"/>
    <tableColumn id="13399" xr3:uid="{EEA823F3-5232-4C70-B16D-F44149D42151}" name="Column13383" dataDxfId="3133"/>
    <tableColumn id="13400" xr3:uid="{F775398C-AA30-4DDA-826A-34BE8CE0F2B9}" name="Column13384" dataDxfId="3132"/>
    <tableColumn id="13401" xr3:uid="{F3F63981-A9EF-4999-9850-BBC398A049A0}" name="Column13385" dataDxfId="3131"/>
    <tableColumn id="13402" xr3:uid="{F7F6E9BE-1C4B-4267-8083-6330D21843CA}" name="Column13386" dataDxfId="3130"/>
    <tableColumn id="13403" xr3:uid="{CE093B88-4F92-42CB-8865-BF0ED5ADF9A4}" name="Column13387" dataDxfId="3129"/>
    <tableColumn id="13404" xr3:uid="{6035E1E1-DEE4-4BF7-B7EA-90A6ECF62531}" name="Column13388" dataDxfId="3128"/>
    <tableColumn id="13405" xr3:uid="{B0A8FE01-66C2-4D07-B516-F00270BCF140}" name="Column13389" dataDxfId="3127"/>
    <tableColumn id="13406" xr3:uid="{170144F9-786A-4D47-A232-B1728DA225B5}" name="Column13390" dataDxfId="3126"/>
    <tableColumn id="13407" xr3:uid="{06DC4D40-06F1-4087-8FA7-E163C9EB6FB7}" name="Column13391" dataDxfId="3125"/>
    <tableColumn id="13408" xr3:uid="{DEE138E3-B893-454B-A6B3-0EB3794BD51F}" name="Column13392" dataDxfId="3124"/>
    <tableColumn id="13409" xr3:uid="{669A41E8-74AE-4CBA-82CC-05F8D8D9B9D1}" name="Column13393" dataDxfId="3123"/>
    <tableColumn id="13410" xr3:uid="{075E56CC-6EC4-4922-8364-F0DA50FD3B09}" name="Column13394" dataDxfId="3122"/>
    <tableColumn id="13411" xr3:uid="{00519087-ED34-42BD-8546-2614289B2DC7}" name="Column13395" dataDxfId="3121"/>
    <tableColumn id="13412" xr3:uid="{34371E08-72CF-45B6-9214-4177BF114C8B}" name="Column13396" dataDxfId="3120"/>
    <tableColumn id="13413" xr3:uid="{9E50723A-8E53-46F2-BFDB-B07120C5F720}" name="Column13397" dataDxfId="3119"/>
    <tableColumn id="13414" xr3:uid="{914C5175-5C3E-4BEA-ADAB-235770BB7828}" name="Column13398" dataDxfId="3118"/>
    <tableColumn id="13415" xr3:uid="{92083D6E-C04B-446B-ACC6-2C2861A845CE}" name="Column13399" dataDxfId="3117"/>
    <tableColumn id="13416" xr3:uid="{A0074467-B9AA-40F5-8A9A-BABBBE956D8C}" name="Column13400" dataDxfId="3116"/>
    <tableColumn id="13417" xr3:uid="{AACD0CA0-D20A-4AEC-BE65-D5660B75907A}" name="Column13401" dataDxfId="3115"/>
    <tableColumn id="13418" xr3:uid="{653A21C4-6B1B-4572-9EF1-9739D457C0C5}" name="Column13402" dataDxfId="3114"/>
    <tableColumn id="13419" xr3:uid="{44CE6066-5074-4174-BF4A-FCB4B7B65A88}" name="Column13403" dataDxfId="3113"/>
    <tableColumn id="13420" xr3:uid="{37410D0C-8D77-4EAF-A5D3-0B36163B9501}" name="Column13404" dataDxfId="3112"/>
    <tableColumn id="13421" xr3:uid="{63A91389-5529-43C9-8101-28A6EBA51459}" name="Column13405" dataDxfId="3111"/>
    <tableColumn id="13422" xr3:uid="{11F6EC1B-FEC0-45A2-9CB6-00B716F4DA27}" name="Column13406" dataDxfId="3110"/>
    <tableColumn id="13423" xr3:uid="{3D99E599-C121-4DC5-89AD-568A4A1552A5}" name="Column13407" dataDxfId="3109"/>
    <tableColumn id="13424" xr3:uid="{33DB208C-6964-4E39-8A09-599148350272}" name="Column13408" dataDxfId="3108"/>
    <tableColumn id="13425" xr3:uid="{10886CB6-2855-4CAE-8A1C-6F3DE506D888}" name="Column13409" dataDxfId="3107"/>
    <tableColumn id="13426" xr3:uid="{F4E7DB75-CCC5-4366-B42A-2E03B6D1413A}" name="Column13410" dataDxfId="3106"/>
    <tableColumn id="13427" xr3:uid="{AE6EDCB2-C39F-4F8C-BEDA-58D4A6D332F2}" name="Column13411" dataDxfId="3105"/>
    <tableColumn id="13428" xr3:uid="{3850B706-609F-4253-AFC6-FECC444BEE25}" name="Column13412" dataDxfId="3104"/>
    <tableColumn id="13429" xr3:uid="{DF8DDBFB-B822-448F-92D5-90E4DBD20A19}" name="Column13413" dataDxfId="3103"/>
    <tableColumn id="13430" xr3:uid="{D931C6B9-707F-42C0-A8C9-80546DBA06E8}" name="Column13414" dataDxfId="3102"/>
    <tableColumn id="13431" xr3:uid="{F2A73833-3297-4AA4-8FCB-D71128F668ED}" name="Column13415" dataDxfId="3101"/>
    <tableColumn id="13432" xr3:uid="{3ED00B8A-2C0E-49F4-962B-E5523821AEDC}" name="Column13416" dataDxfId="3100"/>
    <tableColumn id="13433" xr3:uid="{699AD053-684D-4F16-B90A-B1880EEF4F05}" name="Column13417" dataDxfId="3099"/>
    <tableColumn id="13434" xr3:uid="{5BE99B8F-3380-4971-8143-EBB6BCF59DCA}" name="Column13418" dataDxfId="3098"/>
    <tableColumn id="13435" xr3:uid="{B80FA29D-601C-4B20-AC0B-15C39E790890}" name="Column13419" dataDxfId="3097"/>
    <tableColumn id="13436" xr3:uid="{269E46B7-D045-4818-ACE3-A0E122D1776D}" name="Column13420" dataDxfId="3096"/>
    <tableColumn id="13437" xr3:uid="{82A2911F-7977-463C-B258-8AB1E2658965}" name="Column13421" dataDxfId="3095"/>
    <tableColumn id="13438" xr3:uid="{1D93311E-D339-4C09-83A7-B330A20803A3}" name="Column13422" dataDxfId="3094"/>
    <tableColumn id="13439" xr3:uid="{AA38BDFB-A9E5-4262-8AE5-641F2EC9BBF8}" name="Column13423" dataDxfId="3093"/>
    <tableColumn id="13440" xr3:uid="{E5AEAA75-4FFD-4358-AFFA-01B1B7B64887}" name="Column13424" dataDxfId="3092"/>
    <tableColumn id="13441" xr3:uid="{9572E006-2ED4-45FF-8CCA-E7CBCE434789}" name="Column13425" dataDxfId="3091"/>
    <tableColumn id="13442" xr3:uid="{10760351-1BFF-44BE-A7B3-169855569D1A}" name="Column13426" dataDxfId="3090"/>
    <tableColumn id="13443" xr3:uid="{94A07EC7-4DC8-4CB2-B1DE-9F144E5F14E8}" name="Column13427" dataDxfId="3089"/>
    <tableColumn id="13444" xr3:uid="{DF333E79-D15B-49E7-AB0E-60555EB31430}" name="Column13428" dataDxfId="3088"/>
    <tableColumn id="13445" xr3:uid="{AAC52811-7B7C-4994-8FB6-4A9314236A8F}" name="Column13429" dataDxfId="3087"/>
    <tableColumn id="13446" xr3:uid="{404C8090-A881-4B6E-8397-A7C7B95F9026}" name="Column13430" dataDxfId="3086"/>
    <tableColumn id="13447" xr3:uid="{762BF314-E5E9-4225-B4BE-14E74FF87456}" name="Column13431" dataDxfId="3085"/>
    <tableColumn id="13448" xr3:uid="{DA92E71B-52A2-449B-A1F0-29A8FB8052D7}" name="Column13432" dataDxfId="3084"/>
    <tableColumn id="13449" xr3:uid="{E668D31B-27A1-4E3F-85E5-B33D1C286700}" name="Column13433" dataDxfId="3083"/>
    <tableColumn id="13450" xr3:uid="{CF99406D-CBA7-495B-82AC-F5490808D6E3}" name="Column13434" dataDxfId="3082"/>
    <tableColumn id="13451" xr3:uid="{80FE0FDE-7E5E-42DE-8A50-35B2C1169DD7}" name="Column13435" dataDxfId="3081"/>
    <tableColumn id="13452" xr3:uid="{DC1706E6-8BD5-405F-8BCF-F62B2FA00226}" name="Column13436" dataDxfId="3080"/>
    <tableColumn id="13453" xr3:uid="{2AFD0D98-4616-4B14-ACC4-9A71EAFBD823}" name="Column13437" dataDxfId="3079"/>
    <tableColumn id="13454" xr3:uid="{1114BFCE-F4F1-480C-B2CF-977385D81CFE}" name="Column13438" dataDxfId="3078"/>
    <tableColumn id="13455" xr3:uid="{92AC7DC8-AB58-4FD0-A8CC-146492221780}" name="Column13439" dataDxfId="3077"/>
    <tableColumn id="13456" xr3:uid="{A9BC716A-A6B2-4037-AC58-6AAE39D7D770}" name="Column13440" dataDxfId="3076"/>
    <tableColumn id="13457" xr3:uid="{02F3525C-BAB7-4541-92F3-413639293381}" name="Column13441" dataDxfId="3075"/>
    <tableColumn id="13458" xr3:uid="{EE032F78-05C8-4E63-A6A7-F7C65370220B}" name="Column13442" dataDxfId="3074"/>
    <tableColumn id="13459" xr3:uid="{97DBDD87-F00B-4006-949F-97752BFF7044}" name="Column13443" dataDxfId="3073"/>
    <tableColumn id="13460" xr3:uid="{F54CA890-9EFF-4825-9125-4D19D47A535E}" name="Column13444" dataDxfId="3072"/>
    <tableColumn id="13461" xr3:uid="{16CA2468-9222-45B2-A576-216C8582866A}" name="Column13445" dataDxfId="3071"/>
    <tableColumn id="13462" xr3:uid="{1FF06E43-DC49-410C-9F8D-DAD1BC6A5721}" name="Column13446" dataDxfId="3070"/>
    <tableColumn id="13463" xr3:uid="{247F8EE0-8C9A-4055-86E8-1978AAD5440C}" name="Column13447" dataDxfId="3069"/>
    <tableColumn id="13464" xr3:uid="{63C7AB05-46CF-4ABD-AB28-551B0E25A82F}" name="Column13448" dataDxfId="3068"/>
    <tableColumn id="13465" xr3:uid="{CB731070-00A3-41D8-8F32-3F32E3AA4425}" name="Column13449" dataDxfId="3067"/>
    <tableColumn id="13466" xr3:uid="{571E4F52-594D-4D36-A953-025B47ACDF24}" name="Column13450" dataDxfId="3066"/>
    <tableColumn id="13467" xr3:uid="{F8B39DB3-5E90-40BE-B103-E3ACB4262397}" name="Column13451" dataDxfId="3065"/>
    <tableColumn id="13468" xr3:uid="{6063FE90-4AF6-49DE-8EE8-442C60F690BF}" name="Column13452" dataDxfId="3064"/>
    <tableColumn id="13469" xr3:uid="{05E62077-FCDC-4B8C-A27A-EFEF8BBBF2B0}" name="Column13453" dataDxfId="3063"/>
    <tableColumn id="13470" xr3:uid="{04AA1E11-8199-40F0-8CC1-C1149099A53C}" name="Column13454" dataDxfId="3062"/>
    <tableColumn id="13471" xr3:uid="{41E2F1CA-689A-442F-A1A5-FFFCF32D0A8C}" name="Column13455" dataDxfId="3061"/>
    <tableColumn id="13472" xr3:uid="{2D46B81A-9132-4380-A293-9F5BB3452A90}" name="Column13456" dataDxfId="3060"/>
    <tableColumn id="13473" xr3:uid="{62FFE8E2-4E57-414F-A138-69CBA0A5AE2D}" name="Column13457" dataDxfId="3059"/>
    <tableColumn id="13474" xr3:uid="{F1A87B6D-348D-4848-BD35-B2A78B0A575C}" name="Column13458" dataDxfId="3058"/>
    <tableColumn id="13475" xr3:uid="{4FAECD4F-BB31-470C-978B-ED4B0789D435}" name="Column13459" dataDxfId="3057"/>
    <tableColumn id="13476" xr3:uid="{DE5ABBA3-4AD7-4B73-BBCA-3236CCC99695}" name="Column13460" dataDxfId="3056"/>
    <tableColumn id="13477" xr3:uid="{983E34F1-D3F1-4410-83B2-672B37C1E5AC}" name="Column13461" dataDxfId="3055"/>
    <tableColumn id="13478" xr3:uid="{23768356-517A-496E-87D6-8604A1C422AB}" name="Column13462" dataDxfId="3054"/>
    <tableColumn id="13479" xr3:uid="{98912FAF-F5BF-48F5-AEEC-EE39F3E283D1}" name="Column13463" dataDxfId="3053"/>
    <tableColumn id="13480" xr3:uid="{E3595180-2473-4FF5-BC78-A690C6B95D7C}" name="Column13464" dataDxfId="3052"/>
    <tableColumn id="13481" xr3:uid="{A0BDE6BE-88D3-4A06-8F18-4A9922CD2D46}" name="Column13465" dataDxfId="3051"/>
    <tableColumn id="13482" xr3:uid="{A818D655-DA45-4364-AAF5-80F001013A98}" name="Column13466" dataDxfId="3050"/>
    <tableColumn id="13483" xr3:uid="{2F82DA2A-3977-45B8-B376-88D7F3EE7E0C}" name="Column13467" dataDxfId="3049"/>
    <tableColumn id="13484" xr3:uid="{ED1A2EEB-68D8-444D-BA6F-0031F4002B1D}" name="Column13468" dataDxfId="3048"/>
    <tableColumn id="13485" xr3:uid="{8AFFFADB-0D17-4FAE-876A-603B68ABC3D4}" name="Column13469" dataDxfId="3047"/>
    <tableColumn id="13486" xr3:uid="{569BC728-CF67-4176-A504-D2C01A77DB80}" name="Column13470" dataDxfId="3046"/>
    <tableColumn id="13487" xr3:uid="{F0BF4993-D573-42CE-8F4B-9A5EBB07E691}" name="Column13471" dataDxfId="3045"/>
    <tableColumn id="13488" xr3:uid="{712A7FDE-87DE-4AC9-9F3A-B999F5EF69A7}" name="Column13472" dataDxfId="3044"/>
    <tableColumn id="13489" xr3:uid="{A60A15E8-06C2-44F6-829F-25DDA9123F03}" name="Column13473" dataDxfId="3043"/>
    <tableColumn id="13490" xr3:uid="{A6573065-296A-4580-B937-B5FF382864A7}" name="Column13474" dataDxfId="3042"/>
    <tableColumn id="13491" xr3:uid="{B494881E-1E3E-4085-9E49-CE70BCDA207E}" name="Column13475" dataDxfId="3041"/>
    <tableColumn id="13492" xr3:uid="{3176CF48-2470-4C34-B8F2-185D0E7A3249}" name="Column13476" dataDxfId="3040"/>
    <tableColumn id="13493" xr3:uid="{A36D47B6-5063-4BA3-9C42-4EC82FDE18E3}" name="Column13477" dataDxfId="3039"/>
    <tableColumn id="13494" xr3:uid="{A07B2558-69B4-48E5-B601-50DCF5349313}" name="Column13478" dataDxfId="3038"/>
    <tableColumn id="13495" xr3:uid="{9458D8E7-CA06-45D3-BCC2-3C0FC212122B}" name="Column13479" dataDxfId="3037"/>
    <tableColumn id="13496" xr3:uid="{252BF466-5A94-4D46-BFED-4936CF7E85A1}" name="Column13480" dataDxfId="3036"/>
    <tableColumn id="13497" xr3:uid="{E932C437-4F74-467F-9332-0F918CFED7FE}" name="Column13481" dataDxfId="3035"/>
    <tableColumn id="13498" xr3:uid="{C221DC59-1F50-4DAB-B4A1-CF0DC7B59DDE}" name="Column13482" dataDxfId="3034"/>
    <tableColumn id="13499" xr3:uid="{653DB293-00ED-46E0-90E1-B5B6ABF72459}" name="Column13483" dataDxfId="3033"/>
    <tableColumn id="13500" xr3:uid="{D8FC9CA9-1B9A-4662-AE4D-FDA9F3F43C4B}" name="Column13484" dataDxfId="3032"/>
    <tableColumn id="13501" xr3:uid="{B924F6B2-79A9-4B75-91BE-687F6DBDD9B8}" name="Column13485" dataDxfId="3031"/>
    <tableColumn id="13502" xr3:uid="{853B209C-B950-4E67-B7A8-AAC3B2DC7035}" name="Column13486" dataDxfId="3030"/>
    <tableColumn id="13503" xr3:uid="{62645432-EF48-4EC0-9880-4AC2545F7480}" name="Column13487" dataDxfId="3029"/>
    <tableColumn id="13504" xr3:uid="{78AAC12D-6D7A-4EA9-9D96-5A2AB1A2AF4C}" name="Column13488" dataDxfId="3028"/>
    <tableColumn id="13505" xr3:uid="{5033DE9F-75C8-40DB-BC3E-1B8DD0E2024D}" name="Column13489" dataDxfId="3027"/>
    <tableColumn id="13506" xr3:uid="{FDB11ED3-B6CD-49B8-A42D-8CD89A1D4863}" name="Column13490" dataDxfId="3026"/>
    <tableColumn id="13507" xr3:uid="{7DA1E7DD-F7C5-4828-B37F-41956DD12F44}" name="Column13491" dataDxfId="3025"/>
    <tableColumn id="13508" xr3:uid="{70A79994-D2AC-4D77-BA79-9AA8A9929950}" name="Column13492" dataDxfId="3024"/>
    <tableColumn id="13509" xr3:uid="{59195A2E-B183-4A76-85E2-FB165B7C55DD}" name="Column13493" dataDxfId="3023"/>
    <tableColumn id="13510" xr3:uid="{2A8700F3-E52D-4613-85C0-8E46EB9AA5C4}" name="Column13494" dataDxfId="3022"/>
    <tableColumn id="13511" xr3:uid="{72313406-80CD-49C5-B7A5-914F760E1A0B}" name="Column13495" dataDxfId="3021"/>
    <tableColumn id="13512" xr3:uid="{237FEBAB-FA42-4BA3-ABDC-BE898DDE2043}" name="Column13496" dataDxfId="3020"/>
    <tableColumn id="13513" xr3:uid="{6C00A3C2-9251-40FA-923C-642B45ACE29C}" name="Column13497" dataDxfId="3019"/>
    <tableColumn id="13514" xr3:uid="{1AB86E73-EEF7-4744-9701-139240764985}" name="Column13498" dataDxfId="3018"/>
    <tableColumn id="13515" xr3:uid="{7C391573-807D-4014-939E-B51867D46089}" name="Column13499" dataDxfId="3017"/>
    <tableColumn id="13516" xr3:uid="{28E5E9B4-D457-435D-A672-B3DD5C68C107}" name="Column13500" dataDxfId="3016"/>
    <tableColumn id="13517" xr3:uid="{E339F986-6FB4-49CD-8CB4-AC867E90B2AA}" name="Column13501" dataDxfId="3015"/>
    <tableColumn id="13518" xr3:uid="{0093B799-EC9B-4126-8AC7-B3A9EE3879BC}" name="Column13502" dataDxfId="3014"/>
    <tableColumn id="13519" xr3:uid="{C52051C1-B085-47B0-8996-B35E3F19BE55}" name="Column13503" dataDxfId="3013"/>
    <tableColumn id="13520" xr3:uid="{A00297FF-BE19-4C08-945F-24DE792866BA}" name="Column13504" dataDxfId="3012"/>
    <tableColumn id="13521" xr3:uid="{E0785E35-040D-4459-9E09-9323ABF3864D}" name="Column13505" dataDxfId="3011"/>
    <tableColumn id="13522" xr3:uid="{07ECBCE1-3FB8-4CC9-9892-385388AB9A11}" name="Column13506" dataDxfId="3010"/>
    <tableColumn id="13523" xr3:uid="{EC39BCC7-BB9E-41BD-8BA7-EAFA2D01D28A}" name="Column13507" dataDxfId="3009"/>
    <tableColumn id="13524" xr3:uid="{81E429AC-F48D-429F-B809-481A5EE163B8}" name="Column13508" dataDxfId="3008"/>
    <tableColumn id="13525" xr3:uid="{6F5FF678-4DBB-4A23-9453-070EC490B02B}" name="Column13509" dataDxfId="3007"/>
    <tableColumn id="13526" xr3:uid="{77E1DED9-21F8-4A41-9D2F-37F098C7A959}" name="Column13510" dataDxfId="3006"/>
    <tableColumn id="13527" xr3:uid="{476BA7CE-2C36-41AD-86C2-152574307AA1}" name="Column13511" dataDxfId="3005"/>
    <tableColumn id="13528" xr3:uid="{42FA0468-4B3A-4024-8E27-9A469898FAB4}" name="Column13512" dataDxfId="3004"/>
    <tableColumn id="13529" xr3:uid="{E378877C-3F21-4B26-BD84-062F0F3E1E73}" name="Column13513" dataDxfId="3003"/>
    <tableColumn id="13530" xr3:uid="{B2B24E04-712B-49BD-838D-588A88591A5E}" name="Column13514" dataDxfId="3002"/>
    <tableColumn id="13531" xr3:uid="{2A856AC4-3D26-40CE-9D0D-E1EC7DE87FA9}" name="Column13515" dataDxfId="3001"/>
    <tableColumn id="13532" xr3:uid="{2F387A70-5477-407C-9B21-E84488395464}" name="Column13516" dataDxfId="3000"/>
    <tableColumn id="13533" xr3:uid="{FFF7DF70-DB6C-4856-B50A-A18F9F7EF9EE}" name="Column13517" dataDxfId="2999"/>
    <tableColumn id="13534" xr3:uid="{6DCD60F2-2531-4CD3-A2B3-ABDFCAF59987}" name="Column13518" dataDxfId="2998"/>
    <tableColumn id="13535" xr3:uid="{6E9A71C4-EF1C-4E01-96FA-85BC578AACEA}" name="Column13519" dataDxfId="2997"/>
    <tableColumn id="13536" xr3:uid="{38C0B529-DCBC-4182-9A94-E868FF09F32A}" name="Column13520" dataDxfId="2996"/>
    <tableColumn id="13537" xr3:uid="{FA8D3AC9-0BCE-48CA-BBCB-7F05E13D4567}" name="Column13521" dataDxfId="2995"/>
    <tableColumn id="13538" xr3:uid="{1CFDA7BC-C3A9-41B5-90D1-B2FE4D545FF5}" name="Column13522" dataDxfId="2994"/>
    <tableColumn id="13539" xr3:uid="{AB937931-7331-4CE9-A506-646F3996445C}" name="Column13523" dataDxfId="2993"/>
    <tableColumn id="13540" xr3:uid="{2443DF6F-649F-477C-8C7D-8A00B422E648}" name="Column13524" dataDxfId="2992"/>
    <tableColumn id="13541" xr3:uid="{0C429A09-972C-4700-AD7A-81A09BC4487C}" name="Column13525" dataDxfId="2991"/>
    <tableColumn id="13542" xr3:uid="{A247FA00-A1CF-4B87-B013-F970173343B6}" name="Column13526" dataDxfId="2990"/>
    <tableColumn id="13543" xr3:uid="{B128E9F1-6B4E-4B0D-BD33-38F92D5B8B68}" name="Column13527" dataDxfId="2989"/>
    <tableColumn id="13544" xr3:uid="{0AA05222-4D9C-4FEB-BAB0-3D77C2A1486A}" name="Column13528" dataDxfId="2988"/>
    <tableColumn id="13545" xr3:uid="{C27DAAEA-2ACA-4615-B5F5-EC409819AE96}" name="Column13529" dataDxfId="2987"/>
    <tableColumn id="13546" xr3:uid="{876909D7-4C88-4E0A-A9A9-E2372260EA51}" name="Column13530" dataDxfId="2986"/>
    <tableColumn id="13547" xr3:uid="{37AC0E15-FA8D-4C75-BF6E-6F89FCA4477C}" name="Column13531" dataDxfId="2985"/>
    <tableColumn id="13548" xr3:uid="{DD7E9631-0943-45D8-806C-546318FA7D1B}" name="Column13532" dataDxfId="2984"/>
    <tableColumn id="13549" xr3:uid="{AFE6577A-935B-40A1-8785-923239ADAA40}" name="Column13533" dataDxfId="2983"/>
    <tableColumn id="13550" xr3:uid="{4B4D4078-61EC-42D5-A004-501EC330942A}" name="Column13534" dataDxfId="2982"/>
    <tableColumn id="13551" xr3:uid="{EFF4A160-1B8C-4399-A3A4-62CC551F2988}" name="Column13535" dataDxfId="2981"/>
    <tableColumn id="13552" xr3:uid="{1AB0FBAF-C6AD-4596-8D06-0770E2F774E1}" name="Column13536" dataDxfId="2980"/>
    <tableColumn id="13553" xr3:uid="{8846B1DF-C981-4A30-8FB5-69A5C6D83B0B}" name="Column13537" dataDxfId="2979"/>
    <tableColumn id="13554" xr3:uid="{B9B952A9-44C9-47C1-B8C4-C9532A34006A}" name="Column13538" dataDxfId="2978"/>
    <tableColumn id="13555" xr3:uid="{36935216-CCCA-47A2-8187-22EA571C7EC3}" name="Column13539" dataDxfId="2977"/>
    <tableColumn id="13556" xr3:uid="{703F18A9-A50E-4706-B504-F7BB1A660434}" name="Column13540" dataDxfId="2976"/>
    <tableColumn id="13557" xr3:uid="{FD7D3444-DF7C-4AD9-BC3E-D7961CDCD1FB}" name="Column13541" dataDxfId="2975"/>
    <tableColumn id="13558" xr3:uid="{49D987CB-7E47-4D0B-944D-EAEDF9207203}" name="Column13542" dataDxfId="2974"/>
    <tableColumn id="13559" xr3:uid="{D74861C7-C11D-4695-98B7-FE183A63742E}" name="Column13543" dataDxfId="2973"/>
    <tableColumn id="13560" xr3:uid="{16D676A1-E5CA-472A-BF1D-74EBB34CDA4E}" name="Column13544" dataDxfId="2972"/>
    <tableColumn id="13561" xr3:uid="{14458AA6-0D01-46A6-9863-9A5C30EC7C4A}" name="Column13545" dataDxfId="2971"/>
    <tableColumn id="13562" xr3:uid="{F7624356-1F81-40A0-92C1-CA3932501079}" name="Column13546" dataDxfId="2970"/>
    <tableColumn id="13563" xr3:uid="{0807C7AA-C808-459D-8493-1E056D6DC4AA}" name="Column13547" dataDxfId="2969"/>
    <tableColumn id="13564" xr3:uid="{A96DDBA7-F1EC-4D9D-BAF1-E62244646F3F}" name="Column13548" dataDxfId="2968"/>
    <tableColumn id="13565" xr3:uid="{13DCCC14-4A95-46C2-B743-7ECEE078C0F2}" name="Column13549" dataDxfId="2967"/>
    <tableColumn id="13566" xr3:uid="{2FE0E282-B4A3-4B76-9141-562BB2BB6F53}" name="Column13550" dataDxfId="2966"/>
    <tableColumn id="13567" xr3:uid="{16AC13CF-EF1A-4936-9D54-F0847B9DC09C}" name="Column13551" dataDxfId="2965"/>
    <tableColumn id="13568" xr3:uid="{5503EAC0-11C2-447A-B111-25872A70C563}" name="Column13552" dataDxfId="2964"/>
    <tableColumn id="13569" xr3:uid="{38BAA93E-5094-4DB2-89CC-B3727A90076F}" name="Column13553" dataDxfId="2963"/>
    <tableColumn id="13570" xr3:uid="{D1DD139B-69B1-4DC7-854E-E1BA8475E160}" name="Column13554" dataDxfId="2962"/>
    <tableColumn id="13571" xr3:uid="{6B0063F5-7371-4D5A-B87A-6285A430B88E}" name="Column13555" dataDxfId="2961"/>
    <tableColumn id="13572" xr3:uid="{BBACE781-8B57-4802-A68C-8A9BA920DF11}" name="Column13556" dataDxfId="2960"/>
    <tableColumn id="13573" xr3:uid="{6CABD5AF-EB3B-4DCC-B94F-3795E078CEAB}" name="Column13557" dataDxfId="2959"/>
    <tableColumn id="13574" xr3:uid="{66CB5F36-8819-4C44-A13C-D2109BB2537F}" name="Column13558" dataDxfId="2958"/>
    <tableColumn id="13575" xr3:uid="{D585EDF4-6AAF-4633-B923-251ED45A9A4A}" name="Column13559" dataDxfId="2957"/>
    <tableColumn id="13576" xr3:uid="{AC91915B-16E8-4E3D-970E-6ECC2AE15866}" name="Column13560" dataDxfId="2956"/>
    <tableColumn id="13577" xr3:uid="{365AAD11-FFFD-44CA-9287-D46148593B97}" name="Column13561" dataDxfId="2955"/>
    <tableColumn id="13578" xr3:uid="{E2FF79C3-4B96-4C25-A8EF-435C9CFC61CC}" name="Column13562" dataDxfId="2954"/>
    <tableColumn id="13579" xr3:uid="{B2034E59-0D3A-4A4D-9E8C-C8C32ADD0060}" name="Column13563" dataDxfId="2953"/>
    <tableColumn id="13580" xr3:uid="{6A32EBE5-8B22-458D-B506-6CC9AE98CA42}" name="Column13564" dataDxfId="2952"/>
    <tableColumn id="13581" xr3:uid="{1BE1E8B3-3FA6-4CE0-92B7-B8908385AC01}" name="Column13565" dataDxfId="2951"/>
    <tableColumn id="13582" xr3:uid="{833E933A-38BB-4FB1-9DD7-553B17ED151E}" name="Column13566" dataDxfId="2950"/>
    <tableColumn id="13583" xr3:uid="{D88BEF7B-77A3-4D12-AD74-0CB2719EEAF6}" name="Column13567" dataDxfId="2949"/>
    <tableColumn id="13584" xr3:uid="{ED4BEF68-E15A-4271-960C-D35862886B6C}" name="Column13568" dataDxfId="2948"/>
    <tableColumn id="13585" xr3:uid="{CC0C7AF2-2CE6-4EE6-B67D-578313A57957}" name="Column13569" dataDxfId="2947"/>
    <tableColumn id="13586" xr3:uid="{6B4F764D-E147-4362-855C-E76294C87A4D}" name="Column13570" dataDxfId="2946"/>
    <tableColumn id="13587" xr3:uid="{B689EC8D-B05A-4BA0-91D9-E594B925C141}" name="Column13571" dataDxfId="2945"/>
    <tableColumn id="13588" xr3:uid="{D3A3E148-905A-43F3-8801-2648872E10A2}" name="Column13572" dataDxfId="2944"/>
    <tableColumn id="13589" xr3:uid="{CC16E2EC-5BF8-4888-BF52-4DF1486BC50D}" name="Column13573" dataDxfId="2943"/>
    <tableColumn id="13590" xr3:uid="{25F5FE6A-3D96-4012-828E-7E15A57E0510}" name="Column13574" dataDxfId="2942"/>
    <tableColumn id="13591" xr3:uid="{B58FE072-D2B4-4FE0-BC82-71B6A18593A3}" name="Column13575" dataDxfId="2941"/>
    <tableColumn id="13592" xr3:uid="{E8A29878-4AF1-460C-B36D-5C4283724399}" name="Column13576" dataDxfId="2940"/>
    <tableColumn id="13593" xr3:uid="{4CE67E66-577E-46C1-BEBC-9469F5028D74}" name="Column13577" dataDxfId="2939"/>
    <tableColumn id="13594" xr3:uid="{B5660D1F-0F76-46A2-8F3B-B3EB1AFBB646}" name="Column13578" dataDxfId="2938"/>
    <tableColumn id="13595" xr3:uid="{46FB2319-D1A1-4EA9-818D-B8F813F2322D}" name="Column13579" dataDxfId="2937"/>
    <tableColumn id="13596" xr3:uid="{E3FE6BC7-F73A-4449-8D47-BC6CFF6A7928}" name="Column13580" dataDxfId="2936"/>
    <tableColumn id="13597" xr3:uid="{A44B56C2-A0C1-49E5-A239-573AA5E4F550}" name="Column13581" dataDxfId="2935"/>
    <tableColumn id="13598" xr3:uid="{593449B0-BC3E-4E62-84BD-2D98AA1030F4}" name="Column13582" dataDxfId="2934"/>
    <tableColumn id="13599" xr3:uid="{DAA72FA1-091A-462F-81FD-EC20C270E03B}" name="Column13583" dataDxfId="2933"/>
    <tableColumn id="13600" xr3:uid="{7B8346D0-40AD-4C4F-A4FA-FE4B80EE8C0C}" name="Column13584" dataDxfId="2932"/>
    <tableColumn id="13601" xr3:uid="{58F7BAC1-C985-461C-9FCC-1DBCED1CEA45}" name="Column13585" dataDxfId="2931"/>
    <tableColumn id="13602" xr3:uid="{818D43FD-B8E5-4786-86B5-C3D6257B0D9F}" name="Column13586" dataDxfId="2930"/>
    <tableColumn id="13603" xr3:uid="{9147D73A-4FC7-41E9-82EC-BC3808A28218}" name="Column13587" dataDxfId="2929"/>
    <tableColumn id="13604" xr3:uid="{3362E786-9481-4442-AB03-AB4F7BE62846}" name="Column13588" dataDxfId="2928"/>
    <tableColumn id="13605" xr3:uid="{638BBF58-962F-49B2-A183-95DDF22F9FF0}" name="Column13589" dataDxfId="2927"/>
    <tableColumn id="13606" xr3:uid="{1FDB43EB-CA33-4A56-B89E-AA983089C1FD}" name="Column13590" dataDxfId="2926"/>
    <tableColumn id="13607" xr3:uid="{D78703A6-206F-4DE2-A6E6-AB61A4F079B3}" name="Column13591" dataDxfId="2925"/>
    <tableColumn id="13608" xr3:uid="{93FFE611-1882-4718-90E7-D60F7357446E}" name="Column13592" dataDxfId="2924"/>
    <tableColumn id="13609" xr3:uid="{D3E27786-711B-4891-9EEA-1567239F21BB}" name="Column13593" dataDxfId="2923"/>
    <tableColumn id="13610" xr3:uid="{D16F075A-CBD4-4EB0-9573-67BD4ED67E8E}" name="Column13594" dataDxfId="2922"/>
    <tableColumn id="13611" xr3:uid="{E032B78A-ECCB-44E1-889C-1C4F0A8BA278}" name="Column13595" dataDxfId="2921"/>
    <tableColumn id="13612" xr3:uid="{E0958030-3737-4766-A1EB-27EE70451599}" name="Column13596" dataDxfId="2920"/>
    <tableColumn id="13613" xr3:uid="{90B9786C-FFB0-4B50-9164-FA11D81F1C28}" name="Column13597" dataDxfId="2919"/>
    <tableColumn id="13614" xr3:uid="{F7E5B123-37C1-4809-8445-A51C98AF03A8}" name="Column13598" dataDxfId="2918"/>
    <tableColumn id="13615" xr3:uid="{6611CC0E-8E4B-4AA4-8975-339499EFF2D9}" name="Column13599" dataDxfId="2917"/>
    <tableColumn id="13616" xr3:uid="{005BBAB6-982F-4F1F-BF17-648D8398CB51}" name="Column13600" dataDxfId="2916"/>
    <tableColumn id="13617" xr3:uid="{7B77D38A-5C43-4DF0-9F7C-E34B8A01B21C}" name="Column13601" dataDxfId="2915"/>
    <tableColumn id="13618" xr3:uid="{F3AF0382-0E21-4C7D-B2FE-39FCD379A172}" name="Column13602" dataDxfId="2914"/>
    <tableColumn id="13619" xr3:uid="{61EF7EDC-7B22-45D5-9483-106A6B804C3E}" name="Column13603" dataDxfId="2913"/>
    <tableColumn id="13620" xr3:uid="{B48B9EE6-42E8-41D8-AB9F-FB1B011688EA}" name="Column13604" dataDxfId="2912"/>
    <tableColumn id="13621" xr3:uid="{A045EF84-F2F2-4A55-B88A-C66CF20360A8}" name="Column13605" dataDxfId="2911"/>
    <tableColumn id="13622" xr3:uid="{7F620AD4-F690-40BF-BCE6-DD72F811EB59}" name="Column13606" dataDxfId="2910"/>
    <tableColumn id="13623" xr3:uid="{09B26578-259A-4466-A688-14A9B33410F9}" name="Column13607" dataDxfId="2909"/>
    <tableColumn id="13624" xr3:uid="{0376D40B-5589-444E-BBF2-A6212C68BCE0}" name="Column13608" dataDxfId="2908"/>
    <tableColumn id="13625" xr3:uid="{C678298F-C68A-4128-800F-1A654133FE76}" name="Column13609" dataDxfId="2907"/>
    <tableColumn id="13626" xr3:uid="{BA4FA65C-10D0-4211-9CAB-F0491B2040DC}" name="Column13610" dataDxfId="2906"/>
    <tableColumn id="13627" xr3:uid="{764BCAE8-B18D-4644-9BA4-548EF3690F1F}" name="Column13611" dataDxfId="2905"/>
    <tableColumn id="13628" xr3:uid="{01664349-1CB8-46F8-A942-6B87517D67EF}" name="Column13612" dataDxfId="2904"/>
    <tableColumn id="13629" xr3:uid="{9C614EE7-5273-4D7B-93BC-1FE74849B521}" name="Column13613" dataDxfId="2903"/>
    <tableColumn id="13630" xr3:uid="{184124B0-A242-4B96-BE2D-E8D2A3479244}" name="Column13614" dataDxfId="2902"/>
    <tableColumn id="13631" xr3:uid="{AAE93975-2F05-4F8D-96D1-76F9FF245E87}" name="Column13615" dataDxfId="2901"/>
    <tableColumn id="13632" xr3:uid="{F2447DCC-BDAB-4585-8957-FB65769128FE}" name="Column13616" dataDxfId="2900"/>
    <tableColumn id="13633" xr3:uid="{2E60C648-716E-4275-BD26-3DBDF77C309D}" name="Column13617" dataDxfId="2899"/>
    <tableColumn id="13634" xr3:uid="{EE1D8AE3-5DF3-4025-AEC6-92BD600E348B}" name="Column13618" dataDxfId="2898"/>
    <tableColumn id="13635" xr3:uid="{17DA7DEF-FFB9-4358-B883-9BFF34789D7F}" name="Column13619" dataDxfId="2897"/>
    <tableColumn id="13636" xr3:uid="{6389DA7D-4717-408A-88D3-A1032F974C98}" name="Column13620" dataDxfId="2896"/>
    <tableColumn id="13637" xr3:uid="{2FBBAA81-F421-40E8-B1AF-EA199E658AF6}" name="Column13621" dataDxfId="2895"/>
    <tableColumn id="13638" xr3:uid="{366E330C-2460-4935-85E2-081DE9716394}" name="Column13622" dataDxfId="2894"/>
    <tableColumn id="13639" xr3:uid="{2F97A638-A282-4E56-A10F-BAA6C4EB0EA9}" name="Column13623" dataDxfId="2893"/>
    <tableColumn id="13640" xr3:uid="{F78BA33D-E6FD-405A-BB4A-1791EA62887E}" name="Column13624" dataDxfId="2892"/>
    <tableColumn id="13641" xr3:uid="{106D68F0-1C61-4630-9FC6-B654B1244DD9}" name="Column13625" dataDxfId="2891"/>
    <tableColumn id="13642" xr3:uid="{1688C206-7EF4-4177-B15A-087FD0F7C6D2}" name="Column13626" dataDxfId="2890"/>
    <tableColumn id="13643" xr3:uid="{42E089FE-565C-43D8-AD27-D3A2A6C4A241}" name="Column13627" dataDxfId="2889"/>
    <tableColumn id="13644" xr3:uid="{7EB38EAE-E803-4681-B0FE-818710A2D8B8}" name="Column13628" dataDxfId="2888"/>
    <tableColumn id="13645" xr3:uid="{7BB68F9D-4029-4E57-AA72-572D76891230}" name="Column13629" dataDxfId="2887"/>
    <tableColumn id="13646" xr3:uid="{8BA3ED69-1804-41B8-A6CA-70B99045D825}" name="Column13630" dataDxfId="2886"/>
    <tableColumn id="13647" xr3:uid="{E3C1083E-CC9E-4F4A-B7A8-658A3492DEDA}" name="Column13631" dataDxfId="2885"/>
    <tableColumn id="13648" xr3:uid="{56FC6A2F-95C2-41B8-86B2-6714A5B4D5F1}" name="Column13632" dataDxfId="2884"/>
    <tableColumn id="13649" xr3:uid="{7745CFD6-AB1B-4AC3-809A-E990AA17EC9E}" name="Column13633" dataDxfId="2883"/>
    <tableColumn id="13650" xr3:uid="{A2AC0321-A469-42C3-84BB-01A03530D212}" name="Column13634" dataDxfId="2882"/>
    <tableColumn id="13651" xr3:uid="{3DA1687A-5618-486E-9003-686E525B513E}" name="Column13635" dataDxfId="2881"/>
    <tableColumn id="13652" xr3:uid="{5EBEB0B8-9288-4DF7-AF0D-F4352C549846}" name="Column13636" dataDxfId="2880"/>
    <tableColumn id="13653" xr3:uid="{890321FE-5DD4-4925-91C0-BF8DDE5277EC}" name="Column13637" dataDxfId="2879"/>
    <tableColumn id="13654" xr3:uid="{5899889A-2775-4226-87F9-4624FACF9C4F}" name="Column13638" dataDxfId="2878"/>
    <tableColumn id="13655" xr3:uid="{1D6D4A4E-4F42-4B97-B8D4-EBCBCC66F37A}" name="Column13639" dataDxfId="2877"/>
    <tableColumn id="13656" xr3:uid="{D94BF29A-9F49-4CDE-8462-FF8091F83F32}" name="Column13640" dataDxfId="2876"/>
    <tableColumn id="13657" xr3:uid="{6D1F80DF-6E52-4EBA-8FEC-7D8946F2FED8}" name="Column13641" dataDxfId="2875"/>
    <tableColumn id="13658" xr3:uid="{E4A5CE79-BE5C-4455-9E85-1AA1EB91372F}" name="Column13642" dataDxfId="2874"/>
    <tableColumn id="13659" xr3:uid="{DF02A2FE-1F8D-46AA-B356-E5816945FB83}" name="Column13643" dataDxfId="2873"/>
    <tableColumn id="13660" xr3:uid="{FF844356-4198-4044-8FE1-90BF66F2444E}" name="Column13644" dataDxfId="2872"/>
    <tableColumn id="13661" xr3:uid="{843726DB-E93A-40E6-95CE-14E3C3DED96D}" name="Column13645" dataDxfId="2871"/>
    <tableColumn id="13662" xr3:uid="{C5F05647-4D19-4AC6-876C-55DFE5C75A04}" name="Column13646" dataDxfId="2870"/>
    <tableColumn id="13663" xr3:uid="{3392077E-76B0-4079-BE93-5EBC669E4ABF}" name="Column13647" dataDxfId="2869"/>
    <tableColumn id="13664" xr3:uid="{200B3478-8097-4EA6-A49D-C4E49BA568F5}" name="Column13648" dataDxfId="2868"/>
    <tableColumn id="13665" xr3:uid="{77FFA854-C708-4604-BC9A-E796369B0656}" name="Column13649" dataDxfId="2867"/>
    <tableColumn id="13666" xr3:uid="{00C15387-9750-4548-B051-B0380EAAEA29}" name="Column13650" dataDxfId="2866"/>
    <tableColumn id="13667" xr3:uid="{D3906288-261F-410E-8F2D-AAAF76123DA6}" name="Column13651" dataDxfId="2865"/>
    <tableColumn id="13668" xr3:uid="{BA023787-961D-471B-9F64-068FB56C67C9}" name="Column13652" dataDxfId="2864"/>
    <tableColumn id="13669" xr3:uid="{591B977C-4EB5-415C-B7A8-04F1F2BFB5DE}" name="Column13653" dataDxfId="2863"/>
    <tableColumn id="13670" xr3:uid="{60AE4DE9-A645-4879-ABA4-11DBB06A21E0}" name="Column13654" dataDxfId="2862"/>
    <tableColumn id="13671" xr3:uid="{501A1BF4-100C-4104-B67D-6CD38115F2D3}" name="Column13655" dataDxfId="2861"/>
    <tableColumn id="13672" xr3:uid="{FA154932-2E23-4DC7-BC42-54D0B95C984B}" name="Column13656" dataDxfId="2860"/>
    <tableColumn id="13673" xr3:uid="{4F47A052-2AA0-4B18-BC36-84BF63E0D2F9}" name="Column13657" dataDxfId="2859"/>
    <tableColumn id="13674" xr3:uid="{2DF4ACF0-CDE9-4813-AFB1-AB7212F17C7F}" name="Column13658" dataDxfId="2858"/>
    <tableColumn id="13675" xr3:uid="{005AAAAB-BA68-4B34-B729-098A0C3237A0}" name="Column13659" dataDxfId="2857"/>
    <tableColumn id="13676" xr3:uid="{73810328-65D8-4177-9786-F87AC6D3F9C7}" name="Column13660" dataDxfId="2856"/>
    <tableColumn id="13677" xr3:uid="{AABD4C1A-3B17-433C-8946-24B8D314C2FF}" name="Column13661" dataDxfId="2855"/>
    <tableColumn id="13678" xr3:uid="{4252F2C7-7651-49AC-A13D-15BCECCFB364}" name="Column13662" dataDxfId="2854"/>
    <tableColumn id="13679" xr3:uid="{4EB328C7-7606-4776-B8F2-5072517AE679}" name="Column13663" dataDxfId="2853"/>
    <tableColumn id="13680" xr3:uid="{6623F796-0A77-4023-9703-9AB016D120B5}" name="Column13664" dataDxfId="2852"/>
    <tableColumn id="13681" xr3:uid="{1F06F496-396C-403F-A329-AEFE23A94B2D}" name="Column13665" dataDxfId="2851"/>
    <tableColumn id="13682" xr3:uid="{BDC3D861-50FB-4147-9D74-E4C16B1F79DF}" name="Column13666" dataDxfId="2850"/>
    <tableColumn id="13683" xr3:uid="{10AE6B98-CF8B-4088-943B-AE9B0A88E58D}" name="Column13667" dataDxfId="2849"/>
    <tableColumn id="13684" xr3:uid="{620BC899-46C5-439E-B0DE-533A59040023}" name="Column13668" dataDxfId="2848"/>
    <tableColumn id="13685" xr3:uid="{38DA68D0-2B3D-459E-A205-5B2812F7DFD0}" name="Column13669" dataDxfId="2847"/>
    <tableColumn id="13686" xr3:uid="{F3051CEA-0FD6-4DF8-B8DC-D1B7C0A92A94}" name="Column13670" dataDxfId="2846"/>
    <tableColumn id="13687" xr3:uid="{ACCF6FB6-EB4D-4566-A93D-184D7299AFB3}" name="Column13671" dataDxfId="2845"/>
    <tableColumn id="13688" xr3:uid="{328253F6-DA37-4E4D-8790-6C7DC181D853}" name="Column13672" dataDxfId="2844"/>
    <tableColumn id="13689" xr3:uid="{41C41F6A-149C-4323-97CA-BA6FBD7C3B57}" name="Column13673" dataDxfId="2843"/>
    <tableColumn id="13690" xr3:uid="{FBDA868B-6992-4DA9-A91C-D1FADBB28E2F}" name="Column13674" dataDxfId="2842"/>
    <tableColumn id="13691" xr3:uid="{DD40C543-2AFC-4C1C-AFD1-240EB9577C0F}" name="Column13675" dataDxfId="2841"/>
    <tableColumn id="13692" xr3:uid="{DAEA5D6D-C341-4584-8124-F04D3F2F189A}" name="Column13676" dataDxfId="2840"/>
    <tableColumn id="13693" xr3:uid="{FE1EB1E9-0E1C-4C19-8855-38BE8EDBE1E3}" name="Column13677" dataDxfId="2839"/>
    <tableColumn id="13694" xr3:uid="{1E7FF7BB-3B8C-4746-9D55-61E4CAD6FEB9}" name="Column13678" dataDxfId="2838"/>
    <tableColumn id="13695" xr3:uid="{BC69EFD9-64AB-44B3-96B5-15467EECCA5D}" name="Column13679" dataDxfId="2837"/>
    <tableColumn id="13696" xr3:uid="{127F1E25-4063-425A-9B6F-6D45DFD07A16}" name="Column13680" dataDxfId="2836"/>
    <tableColumn id="13697" xr3:uid="{FF9CCEF8-3C2A-4961-9D18-C215EBF56FC1}" name="Column13681" dataDxfId="2835"/>
    <tableColumn id="13698" xr3:uid="{D900C519-9681-4A4A-9A59-A318C7BC57CD}" name="Column13682" dataDxfId="2834"/>
    <tableColumn id="13699" xr3:uid="{9855047B-F7F4-4A27-9689-921C96451F12}" name="Column13683" dataDxfId="2833"/>
    <tableColumn id="13700" xr3:uid="{AD593574-AAAC-4DDB-A547-D885A7EA18CB}" name="Column13684" dataDxfId="2832"/>
    <tableColumn id="13701" xr3:uid="{067D1E9D-38AD-420C-AA06-489F4832F582}" name="Column13685" dataDxfId="2831"/>
    <tableColumn id="13702" xr3:uid="{BFEA888B-02CA-4F17-B77E-93373740C145}" name="Column13686" dataDxfId="2830"/>
    <tableColumn id="13703" xr3:uid="{14C7C2EA-D760-4D13-9FFB-D192B2217F12}" name="Column13687" dataDxfId="2829"/>
    <tableColumn id="13704" xr3:uid="{3129BDA6-1053-4C4C-A239-7FC4C646940D}" name="Column13688" dataDxfId="2828"/>
    <tableColumn id="13705" xr3:uid="{7BF8C62A-9A64-4B92-BF1D-A938371767BB}" name="Column13689" dataDxfId="2827"/>
    <tableColumn id="13706" xr3:uid="{B3F0E1BA-8E00-44EE-8863-AC9EDC674290}" name="Column13690" dataDxfId="2826"/>
    <tableColumn id="13707" xr3:uid="{FEA99A9E-0157-4288-8E0B-E7A7841782BF}" name="Column13691" dataDxfId="2825"/>
    <tableColumn id="13708" xr3:uid="{6DA30BCB-5006-4A31-80DC-2F85847313CE}" name="Column13692" dataDxfId="2824"/>
    <tableColumn id="13709" xr3:uid="{27533D4B-39EA-4C40-A9CA-4AEA8A4EDE7E}" name="Column13693" dataDxfId="2823"/>
    <tableColumn id="13710" xr3:uid="{9BDF59C5-9D36-4BB4-9B0B-141782416A85}" name="Column13694" dataDxfId="2822"/>
    <tableColumn id="13711" xr3:uid="{DA456F93-EA3B-488E-AD4F-9680ED1CD294}" name="Column13695" dataDxfId="2821"/>
    <tableColumn id="13712" xr3:uid="{D3A36840-D876-4574-84FB-FA773BCE7E38}" name="Column13696" dataDxfId="2820"/>
    <tableColumn id="13713" xr3:uid="{49911D3C-B148-42DB-85F5-5E738DEF66F7}" name="Column13697" dataDxfId="2819"/>
    <tableColumn id="13714" xr3:uid="{9E4434F6-15E3-4D57-931C-BD2F506D9493}" name="Column13698" dataDxfId="2818"/>
    <tableColumn id="13715" xr3:uid="{1511EE03-CAA8-4DEA-8BFE-590B2737566E}" name="Column13699" dataDxfId="2817"/>
    <tableColumn id="13716" xr3:uid="{B24F4605-D745-42E6-9AEA-0A1B03329BCF}" name="Column13700" dataDxfId="2816"/>
    <tableColumn id="13717" xr3:uid="{0DBFA7E9-C681-4EE1-8937-863C9D9FDB9A}" name="Column13701" dataDxfId="2815"/>
    <tableColumn id="13718" xr3:uid="{5953B868-26F8-4592-80A8-2995B42A3CCA}" name="Column13702" dataDxfId="2814"/>
    <tableColumn id="13719" xr3:uid="{8611A71D-1900-41EC-B1F5-52880C5098A2}" name="Column13703" dataDxfId="2813"/>
    <tableColumn id="13720" xr3:uid="{7DC75158-7207-4AC6-A92F-7D1A7FAA2B61}" name="Column13704" dataDxfId="2812"/>
    <tableColumn id="13721" xr3:uid="{3C6E39EE-7DB4-439E-96B3-780F234251C5}" name="Column13705" dataDxfId="2811"/>
    <tableColumn id="13722" xr3:uid="{11C01237-3A0E-49EC-9152-47A8B08D34A9}" name="Column13706" dataDxfId="2810"/>
    <tableColumn id="13723" xr3:uid="{414811D0-85B8-468D-8ACD-C6922464B094}" name="Column13707" dataDxfId="2809"/>
    <tableColumn id="13724" xr3:uid="{6D0081CA-361D-48A4-956B-851462DA05A3}" name="Column13708" dataDxfId="2808"/>
    <tableColumn id="13725" xr3:uid="{4493FF47-2A8B-41AD-81B0-B650F76F6856}" name="Column13709" dataDxfId="2807"/>
    <tableColumn id="13726" xr3:uid="{58F9E7A2-C2CE-4F65-A435-4843E03F5D7C}" name="Column13710" dataDxfId="2806"/>
    <tableColumn id="13727" xr3:uid="{DD1280F2-31E1-440D-8FF5-35450639434D}" name="Column13711" dataDxfId="2805"/>
    <tableColumn id="13728" xr3:uid="{699A81C8-65CF-42EC-AE35-56515F7D6619}" name="Column13712" dataDxfId="2804"/>
    <tableColumn id="13729" xr3:uid="{F39ACB69-75F9-4038-8C08-7C331A95FBBB}" name="Column13713" dataDxfId="2803"/>
    <tableColumn id="13730" xr3:uid="{A4ABF72F-0D24-43D0-9FFC-C948ABA65DEE}" name="Column13714" dataDxfId="2802"/>
    <tableColumn id="13731" xr3:uid="{13EC53E2-C930-425A-BFD2-118A31337D83}" name="Column13715" dataDxfId="2801"/>
    <tableColumn id="13732" xr3:uid="{F4D68E05-CF85-4CE6-8216-A120145DA69C}" name="Column13716" dataDxfId="2800"/>
    <tableColumn id="13733" xr3:uid="{F7EDA9A4-7BCF-48F2-91D3-97497CB1014D}" name="Column13717" dataDxfId="2799"/>
    <tableColumn id="13734" xr3:uid="{DF1AE44A-D002-4ED5-808B-08CF04F36425}" name="Column13718" dataDxfId="2798"/>
    <tableColumn id="13735" xr3:uid="{2A52CD37-0296-4143-89B6-44F348A407C0}" name="Column13719" dataDxfId="2797"/>
    <tableColumn id="13736" xr3:uid="{1842AFB1-FD16-4DE9-869E-6857FC54EDCC}" name="Column13720" dataDxfId="2796"/>
    <tableColumn id="13737" xr3:uid="{B9755657-6129-4E87-AF9E-33B0659ECB9B}" name="Column13721" dataDxfId="2795"/>
    <tableColumn id="13738" xr3:uid="{E4AD01AC-C05C-4EBE-8C6E-D2F7F09534F9}" name="Column13722" dataDxfId="2794"/>
    <tableColumn id="13739" xr3:uid="{60F15583-A4A9-4A3E-856E-6EFCADA32766}" name="Column13723" dataDxfId="2793"/>
    <tableColumn id="13740" xr3:uid="{3062BEEC-F68B-4E7E-A89A-1F01C45134C1}" name="Column13724" dataDxfId="2792"/>
    <tableColumn id="13741" xr3:uid="{B12C2689-B529-48A6-9D1D-50291BDCF618}" name="Column13725" dataDxfId="2791"/>
    <tableColumn id="13742" xr3:uid="{2E6A3818-D7A2-48FA-90B7-B020BF6316B4}" name="Column13726" dataDxfId="2790"/>
    <tableColumn id="13743" xr3:uid="{A59F236E-01DC-4B35-BDAC-A77244BBB1A4}" name="Column13727" dataDxfId="2789"/>
    <tableColumn id="13744" xr3:uid="{842DCE3A-783E-4EF7-BB1D-B9FDADFF8F21}" name="Column13728" dataDxfId="2788"/>
    <tableColumn id="13745" xr3:uid="{A962B12B-2F24-468C-B5A9-263C7EAC3B11}" name="Column13729" dataDxfId="2787"/>
    <tableColumn id="13746" xr3:uid="{0FE08724-D729-40FC-A697-FAEE199AF931}" name="Column13730" dataDxfId="2786"/>
    <tableColumn id="13747" xr3:uid="{44612B46-4187-4661-82E0-01621F7FBA0F}" name="Column13731" dataDxfId="2785"/>
    <tableColumn id="13748" xr3:uid="{A678E158-CC5C-48C9-BEB6-897ADF41362E}" name="Column13732" dataDxfId="2784"/>
    <tableColumn id="13749" xr3:uid="{2600AE45-1534-4E6A-A45B-3C94C2869FAA}" name="Column13733" dataDxfId="2783"/>
    <tableColumn id="13750" xr3:uid="{D43C4037-8F80-44AE-99AA-BF275C090444}" name="Column13734" dataDxfId="2782"/>
    <tableColumn id="13751" xr3:uid="{A509AE0C-362A-41C7-AA6F-97326B5AFCFD}" name="Column13735" dataDxfId="2781"/>
    <tableColumn id="13752" xr3:uid="{C0F41A43-25AC-4984-85B3-E4E3E9C01485}" name="Column13736" dataDxfId="2780"/>
    <tableColumn id="13753" xr3:uid="{AA74395E-B6EC-4D00-B30E-8E4D8E6F032B}" name="Column13737" dataDxfId="2779"/>
    <tableColumn id="13754" xr3:uid="{DE421761-93CD-48DF-84B9-03FA779A2D53}" name="Column13738" dataDxfId="2778"/>
    <tableColumn id="13755" xr3:uid="{8322F07C-7424-42E0-A9FB-A5D4A0910C48}" name="Column13739" dataDxfId="2777"/>
    <tableColumn id="13756" xr3:uid="{F8CEC8B5-AB00-4BC5-9272-A2860361C43F}" name="Column13740" dataDxfId="2776"/>
    <tableColumn id="13757" xr3:uid="{A25119D1-5951-4B4D-8629-45A7778B7FEA}" name="Column13741" dataDxfId="2775"/>
    <tableColumn id="13758" xr3:uid="{A8F2A3E8-8FD8-42C0-A83C-52108731DAAB}" name="Column13742" dataDxfId="2774"/>
    <tableColumn id="13759" xr3:uid="{8AC669EC-AC31-49AA-9499-B809A4D040B9}" name="Column13743" dataDxfId="2773"/>
    <tableColumn id="13760" xr3:uid="{A74A7557-7F89-4230-8FC2-1F5E1BE841C7}" name="Column13744" dataDxfId="2772"/>
    <tableColumn id="13761" xr3:uid="{6E912CD9-0D3A-4108-84BD-41117E70EDF0}" name="Column13745" dataDxfId="2771"/>
    <tableColumn id="13762" xr3:uid="{BF39ACBD-93EC-400E-9D5D-CA6078CCD590}" name="Column13746" dataDxfId="2770"/>
    <tableColumn id="13763" xr3:uid="{4212CD81-293A-432F-AC0E-86CE72C91EBA}" name="Column13747" dataDxfId="2769"/>
    <tableColumn id="13764" xr3:uid="{80D783BB-34C2-46A9-8675-1E5160538FAE}" name="Column13748" dataDxfId="2768"/>
    <tableColumn id="13765" xr3:uid="{0285F989-C53F-4E01-A972-0EE4987A9704}" name="Column13749" dataDxfId="2767"/>
    <tableColumn id="13766" xr3:uid="{830ABE3D-BB5B-4089-BF32-39E2885F0D50}" name="Column13750" dataDxfId="2766"/>
    <tableColumn id="13767" xr3:uid="{4C42FB39-DFED-4044-A1E4-8B8F6C0729F1}" name="Column13751" dataDxfId="2765"/>
    <tableColumn id="13768" xr3:uid="{A39A0838-5273-4DC5-A0DE-707FBAE3DC31}" name="Column13752" dataDxfId="2764"/>
    <tableColumn id="13769" xr3:uid="{6C2C927F-D314-49C1-96C2-E89DF02E7748}" name="Column13753" dataDxfId="2763"/>
    <tableColumn id="13770" xr3:uid="{830988AD-D220-407C-97D4-FA257BD6AA4A}" name="Column13754" dataDxfId="2762"/>
    <tableColumn id="13771" xr3:uid="{BC06DB3F-F904-4495-958E-1E9B5A9ADC05}" name="Column13755" dataDxfId="2761"/>
    <tableColumn id="13772" xr3:uid="{2E9E738F-6ABF-492C-950B-40A4A70A1114}" name="Column13756" dataDxfId="2760"/>
    <tableColumn id="13773" xr3:uid="{3D4E47E3-F9CF-4F17-BA9E-79C200A3E1EF}" name="Column13757" dataDxfId="2759"/>
    <tableColumn id="13774" xr3:uid="{DCD7ECDD-487B-4725-9471-CCAE5B05EC59}" name="Column13758" dataDxfId="2758"/>
    <tableColumn id="13775" xr3:uid="{F00E409B-5D39-409B-872A-9B0DBF7C2567}" name="Column13759" dataDxfId="2757"/>
    <tableColumn id="13776" xr3:uid="{CF6242E3-9416-471F-BE83-1D7AD6B49444}" name="Column13760" dataDxfId="2756"/>
    <tableColumn id="13777" xr3:uid="{75F67385-D65D-450F-92C2-F3D851550FE0}" name="Column13761" dataDxfId="2755"/>
    <tableColumn id="13778" xr3:uid="{423C225B-CE50-4282-89A7-238827A019C7}" name="Column13762" dataDxfId="2754"/>
    <tableColumn id="13779" xr3:uid="{78970CB2-EAC3-42F8-9D92-48C3EC94C102}" name="Column13763" dataDxfId="2753"/>
    <tableColumn id="13780" xr3:uid="{B1BBEDE8-E9AE-4104-8B84-84F164D7E3AF}" name="Column13764" dataDxfId="2752"/>
    <tableColumn id="13781" xr3:uid="{5EE12EDE-759C-48B9-8A4D-363C9CC5866A}" name="Column13765" dataDxfId="2751"/>
    <tableColumn id="13782" xr3:uid="{09176B6E-D5BC-4CC7-A973-EDEC2302889B}" name="Column13766" dataDxfId="2750"/>
    <tableColumn id="13783" xr3:uid="{E6BBC196-8996-49FA-ADDF-F5DF6949C3C9}" name="Column13767" dataDxfId="2749"/>
    <tableColumn id="13784" xr3:uid="{48850437-DB68-446C-9F68-003289D2EB42}" name="Column13768" dataDxfId="2748"/>
    <tableColumn id="13785" xr3:uid="{A952BBA5-1760-49CB-889E-5870234AA9B2}" name="Column13769" dataDxfId="2747"/>
    <tableColumn id="13786" xr3:uid="{EB5A171B-5330-4FE6-AECE-FF0A8E501673}" name="Column13770" dataDxfId="2746"/>
    <tableColumn id="13787" xr3:uid="{DF439CDA-9F4A-417D-BC10-17A18A1DB32A}" name="Column13771" dataDxfId="2745"/>
    <tableColumn id="13788" xr3:uid="{AE37F978-4521-4902-98E3-FB0F60700E83}" name="Column13772" dataDxfId="2744"/>
    <tableColumn id="13789" xr3:uid="{5D17D2E4-1B19-4B7E-846A-24F4F9130972}" name="Column13773" dataDxfId="2743"/>
    <tableColumn id="13790" xr3:uid="{A53C6E9F-79DB-43D5-9B15-4020189EAF38}" name="Column13774" dataDxfId="2742"/>
    <tableColumn id="13791" xr3:uid="{D4131DDB-F191-4D3F-A9DE-74FF0C99530F}" name="Column13775" dataDxfId="2741"/>
    <tableColumn id="13792" xr3:uid="{31F3E339-3068-4A25-B0E5-7DC2C4DC1BEE}" name="Column13776" dataDxfId="2740"/>
    <tableColumn id="13793" xr3:uid="{3973A7C8-43FC-46BC-87C6-F767F91367A7}" name="Column13777" dataDxfId="2739"/>
    <tableColumn id="13794" xr3:uid="{CC1C4685-1BFC-4F9F-B5D5-28D2C856AB81}" name="Column13778" dataDxfId="2738"/>
    <tableColumn id="13795" xr3:uid="{4D07E9B0-AE37-4A88-A24A-77CFB6B03647}" name="Column13779" dataDxfId="2737"/>
    <tableColumn id="13796" xr3:uid="{1C7ED747-B19E-40F3-B477-55A6418AA951}" name="Column13780" dataDxfId="2736"/>
    <tableColumn id="13797" xr3:uid="{CC6CED7A-1FCD-4A85-B4E3-851011DCFEE6}" name="Column13781" dataDxfId="2735"/>
    <tableColumn id="13798" xr3:uid="{D1E628D0-B992-4DEA-92AC-3D01FEAD12ED}" name="Column13782" dataDxfId="2734"/>
    <tableColumn id="13799" xr3:uid="{A1F45529-B49E-41B0-99A3-45D5E0D85948}" name="Column13783" dataDxfId="2733"/>
    <tableColumn id="13800" xr3:uid="{ED282234-E40C-4A41-A775-8949FAB208C1}" name="Column13784" dataDxfId="2732"/>
    <tableColumn id="13801" xr3:uid="{1E8933E7-47F6-446F-B793-E1917A0E8569}" name="Column13785" dataDxfId="2731"/>
    <tableColumn id="13802" xr3:uid="{4AD7C023-A01B-4396-BF7A-51996465A776}" name="Column13786" dataDxfId="2730"/>
    <tableColumn id="13803" xr3:uid="{220AF91A-84BE-400A-A013-B25003EA9223}" name="Column13787" dataDxfId="2729"/>
    <tableColumn id="13804" xr3:uid="{08F0E48F-17A2-4E84-AE60-4A05943152C3}" name="Column13788" dataDxfId="2728"/>
    <tableColumn id="13805" xr3:uid="{4CD0018D-A672-441F-ABE1-B9719D4E4308}" name="Column13789" dataDxfId="2727"/>
    <tableColumn id="13806" xr3:uid="{25BBAD59-F163-4181-A517-CD6F1DF5715F}" name="Column13790" dataDxfId="2726"/>
    <tableColumn id="13807" xr3:uid="{28976656-697D-4461-9357-B44D127331CD}" name="Column13791" dataDxfId="2725"/>
    <tableColumn id="13808" xr3:uid="{C3ACD60C-81B4-4F15-9B7C-3AB248558001}" name="Column13792" dataDxfId="2724"/>
    <tableColumn id="13809" xr3:uid="{B7AB8079-6CA6-4C0D-A9B7-ABEEB16EDC49}" name="Column13793" dataDxfId="2723"/>
    <tableColumn id="13810" xr3:uid="{55D4A0F0-F639-496F-B5BB-7DC5BE219BB8}" name="Column13794" dataDxfId="2722"/>
    <tableColumn id="13811" xr3:uid="{3202E46A-991F-4B3B-BECC-F4C50046FDA2}" name="Column13795" dataDxfId="2721"/>
    <tableColumn id="13812" xr3:uid="{DEEBB837-4C32-4CC8-B081-32E128AC4A7E}" name="Column13796" dataDxfId="2720"/>
    <tableColumn id="13813" xr3:uid="{C973F392-21BC-4E92-8639-02BEECB3EEFF}" name="Column13797" dataDxfId="2719"/>
    <tableColumn id="13814" xr3:uid="{E5C77741-22AC-4F8C-94F3-6F3D0E32A807}" name="Column13798" dataDxfId="2718"/>
    <tableColumn id="13815" xr3:uid="{70C5ECA5-F4C8-4F60-A21C-A0DF6A104C04}" name="Column13799" dataDxfId="2717"/>
    <tableColumn id="13816" xr3:uid="{99A094C8-0862-43F3-BE6A-6E37E9610267}" name="Column13800" dataDxfId="2716"/>
    <tableColumn id="13817" xr3:uid="{02DC2919-C701-4CA9-B3F4-724E75CEF21B}" name="Column13801" dataDxfId="2715"/>
    <tableColumn id="13818" xr3:uid="{A99DCD48-05E3-4A25-A00B-882EE6C8C97D}" name="Column13802" dataDxfId="2714"/>
    <tableColumn id="13819" xr3:uid="{331DD777-44A0-40A8-8537-5F990367A10C}" name="Column13803" dataDxfId="2713"/>
    <tableColumn id="13820" xr3:uid="{21827B96-BD06-4B01-BD5A-EF1F99097B17}" name="Column13804" dataDxfId="2712"/>
    <tableColumn id="13821" xr3:uid="{CC9AF2E2-1690-4668-86D7-41A2D738DB4E}" name="Column13805" dataDxfId="2711"/>
    <tableColumn id="13822" xr3:uid="{B92BD2C9-56CC-42DB-BD91-182BE26D4626}" name="Column13806" dataDxfId="2710"/>
    <tableColumn id="13823" xr3:uid="{60BDEC2D-429C-47CB-984C-E1EB6FA822F9}" name="Column13807" dataDxfId="2709"/>
    <tableColumn id="13824" xr3:uid="{BB599FF4-4D6D-48F6-B91A-B76F1914AADA}" name="Column13808" dataDxfId="2708"/>
    <tableColumn id="13825" xr3:uid="{5CDFE8B7-52B8-41A3-8DF5-6FC1788AA79C}" name="Column13809" dataDxfId="2707"/>
    <tableColumn id="13826" xr3:uid="{440F65A1-5102-490C-8A12-59F3A9BE1622}" name="Column13810" dataDxfId="2706"/>
    <tableColumn id="13827" xr3:uid="{4A56B45D-8F88-46A2-BD38-DAA393039635}" name="Column13811" dataDxfId="2705"/>
    <tableColumn id="13828" xr3:uid="{DE53F85D-B73F-4170-A75B-EF63A9EB6327}" name="Column13812" dataDxfId="2704"/>
    <tableColumn id="13829" xr3:uid="{D997750F-B8BD-49B4-91E5-401EE32F5EA2}" name="Column13813" dataDxfId="2703"/>
    <tableColumn id="13830" xr3:uid="{6ED3F79B-EE18-4175-9D05-860511DEE6DD}" name="Column13814" dataDxfId="2702"/>
    <tableColumn id="13831" xr3:uid="{B4F7FCDA-213F-4237-A401-C73A8EF2DF16}" name="Column13815" dataDxfId="2701"/>
    <tableColumn id="13832" xr3:uid="{8AFAF205-DD2C-4181-B743-E72E2AFA40DC}" name="Column13816" dataDxfId="2700"/>
    <tableColumn id="13833" xr3:uid="{5B4AE656-FE6C-40A3-A9F0-517F2BDD3A4C}" name="Column13817" dataDxfId="2699"/>
    <tableColumn id="13834" xr3:uid="{D3FC13DF-22D1-440A-9236-831BEC7969B9}" name="Column13818" dataDxfId="2698"/>
    <tableColumn id="13835" xr3:uid="{651503E4-EB84-4440-8910-855278813A42}" name="Column13819" dataDxfId="2697"/>
    <tableColumn id="13836" xr3:uid="{42A8C672-0410-417C-96E2-A7AD2D9A5557}" name="Column13820" dataDxfId="2696"/>
    <tableColumn id="13837" xr3:uid="{D23EFBE6-F213-42DE-A7E0-387F649157F3}" name="Column13821" dataDxfId="2695"/>
    <tableColumn id="13838" xr3:uid="{19F090BF-6C28-4215-9FF1-4A74A36A06D0}" name="Column13822" dataDxfId="2694"/>
    <tableColumn id="13839" xr3:uid="{A1CCE9BC-D600-49A8-B65F-4F5AFDA7EB55}" name="Column13823" dataDxfId="2693"/>
    <tableColumn id="13840" xr3:uid="{2B3DE4C4-BFF3-4FBC-BE78-454A969A1537}" name="Column13824" dataDxfId="2692"/>
    <tableColumn id="13841" xr3:uid="{2363E385-6C53-4B42-8731-17A664218B82}" name="Column13825" dataDxfId="2691"/>
    <tableColumn id="13842" xr3:uid="{8338C6E5-C0A9-4269-B512-A4FA21914F9F}" name="Column13826" dataDxfId="2690"/>
    <tableColumn id="13843" xr3:uid="{7E79B1E6-0662-4A5C-9550-8ED826CE258C}" name="Column13827" dataDxfId="2689"/>
    <tableColumn id="13844" xr3:uid="{907FED9D-0117-4540-8673-F92F697BBB28}" name="Column13828" dataDxfId="2688"/>
    <tableColumn id="13845" xr3:uid="{5BAE20D7-D889-4138-BBB1-A3E4C4C4F074}" name="Column13829" dataDxfId="2687"/>
    <tableColumn id="13846" xr3:uid="{45375595-D31A-4FE5-9677-EB5CE7E4DD4F}" name="Column13830" dataDxfId="2686"/>
    <tableColumn id="13847" xr3:uid="{809E8662-D967-4E6D-9015-8D84F5D9CB93}" name="Column13831" dataDxfId="2685"/>
    <tableColumn id="13848" xr3:uid="{5CDB7964-B735-4877-A775-6132AE16EEBD}" name="Column13832" dataDxfId="2684"/>
    <tableColumn id="13849" xr3:uid="{EEB790F0-2881-43F8-A5C8-7E4B200A41E3}" name="Column13833" dataDxfId="2683"/>
    <tableColumn id="13850" xr3:uid="{DAD114CE-A9EC-4901-91A8-D5EC6C550B2C}" name="Column13834" dataDxfId="2682"/>
    <tableColumn id="13851" xr3:uid="{638711E6-9917-4EEC-90C4-5B0E3C6BB67E}" name="Column13835" dataDxfId="2681"/>
    <tableColumn id="13852" xr3:uid="{66F9F370-8C49-4513-9892-EE5A5031A90F}" name="Column13836" dataDxfId="2680"/>
    <tableColumn id="13853" xr3:uid="{486AEE1E-886A-4B69-A711-72F8A3F38F38}" name="Column13837" dataDxfId="2679"/>
    <tableColumn id="13854" xr3:uid="{EA89CEB5-CA43-4DC9-BD5C-2E7110CA49D7}" name="Column13838" dataDxfId="2678"/>
    <tableColumn id="13855" xr3:uid="{8CF9C707-1B37-4CE3-8BE3-8767F8D1CDC4}" name="Column13839" dataDxfId="2677"/>
    <tableColumn id="13856" xr3:uid="{3C0644EB-710F-41A9-A5D3-70C50CEC46C4}" name="Column13840" dataDxfId="2676"/>
    <tableColumn id="13857" xr3:uid="{1371C317-EC33-43F6-93D1-0BD53CFBFBD4}" name="Column13841" dataDxfId="2675"/>
    <tableColumn id="13858" xr3:uid="{5703EC12-4B38-4D85-8F13-DC4DDDE7A8BE}" name="Column13842" dataDxfId="2674"/>
    <tableColumn id="13859" xr3:uid="{1BA68E90-1010-4E37-B66E-667C02F9986A}" name="Column13843" dataDxfId="2673"/>
    <tableColumn id="13860" xr3:uid="{6E075F36-7629-44B3-9BCC-15231D900192}" name="Column13844" dataDxfId="2672"/>
    <tableColumn id="13861" xr3:uid="{52EEA9BB-A1B6-42DB-B25A-08E42FC1C1AB}" name="Column13845" dataDxfId="2671"/>
    <tableColumn id="13862" xr3:uid="{47DCAD98-C2EB-4B5B-BBA3-530A39630831}" name="Column13846" dataDxfId="2670"/>
    <tableColumn id="13863" xr3:uid="{BCFE44CD-E339-4644-ABEB-B70C405B3F8C}" name="Column13847" dataDxfId="2669"/>
    <tableColumn id="13864" xr3:uid="{74B4932C-43D5-48D4-B581-3CCDB187C2DC}" name="Column13848" dataDxfId="2668"/>
    <tableColumn id="13865" xr3:uid="{7BE865E1-2D26-46C6-A147-25ED7350133A}" name="Column13849" dataDxfId="2667"/>
    <tableColumn id="13866" xr3:uid="{91806AB3-7B25-48D6-ADD5-09678E853922}" name="Column13850" dataDxfId="2666"/>
    <tableColumn id="13867" xr3:uid="{3F9F623C-AB42-4031-9043-40FAE032BA10}" name="Column13851" dataDxfId="2665"/>
    <tableColumn id="13868" xr3:uid="{CB1D54EA-93F1-42EF-856D-EA08D2965991}" name="Column13852" dataDxfId="2664"/>
    <tableColumn id="13869" xr3:uid="{D4511F39-55AA-4770-9509-C998794DC68F}" name="Column13853" dataDxfId="2663"/>
    <tableColumn id="13870" xr3:uid="{910BDFAE-7F97-415E-B8EE-D95DAEF8405E}" name="Column13854" dataDxfId="2662"/>
    <tableColumn id="13871" xr3:uid="{FA83C887-2BCA-4B4B-87AF-855944A8697A}" name="Column13855" dataDxfId="2661"/>
    <tableColumn id="13872" xr3:uid="{D99358C5-1208-4D9C-9434-254871D2FFE3}" name="Column13856" dataDxfId="2660"/>
    <tableColumn id="13873" xr3:uid="{F5FFDAB3-AA1A-472C-BF27-526A491902AC}" name="Column13857" dataDxfId="2659"/>
    <tableColumn id="13874" xr3:uid="{7AAC6196-C84F-4259-812F-202DA538E574}" name="Column13858" dataDxfId="2658"/>
    <tableColumn id="13875" xr3:uid="{6F08C699-0BD8-40B0-82EF-742EA9DDB5BC}" name="Column13859" dataDxfId="2657"/>
    <tableColumn id="13876" xr3:uid="{6E9E2796-F4D0-4182-85E4-13A7EB5F85AC}" name="Column13860" dataDxfId="2656"/>
    <tableColumn id="13877" xr3:uid="{C174847D-07D5-4B52-B5A2-97F46F0AC8B9}" name="Column13861" dataDxfId="2655"/>
    <tableColumn id="13878" xr3:uid="{CAA28720-CA69-4AF5-BE82-E2ADB9D65E06}" name="Column13862" dataDxfId="2654"/>
    <tableColumn id="13879" xr3:uid="{C9EB96D9-38E5-42B3-942C-368B009AD695}" name="Column13863" dataDxfId="2653"/>
    <tableColumn id="13880" xr3:uid="{C3BE6A6F-BA09-4EBA-A3C0-39500B2350C1}" name="Column13864" dataDxfId="2652"/>
    <tableColumn id="13881" xr3:uid="{E0786F52-0101-40F4-A92B-5E0C9FA216A0}" name="Column13865" dataDxfId="2651"/>
    <tableColumn id="13882" xr3:uid="{8A35A908-A590-42BA-A0C4-0E5F2567CC87}" name="Column13866" dataDxfId="2650"/>
    <tableColumn id="13883" xr3:uid="{069D65A4-D237-455C-A5E0-E0A54C4FCA09}" name="Column13867" dataDxfId="2649"/>
    <tableColumn id="13884" xr3:uid="{CC7FBFFE-CFED-432A-BB5B-A4E64AFAFD21}" name="Column13868" dataDxfId="2648"/>
    <tableColumn id="13885" xr3:uid="{EE314B9C-ADC9-48E6-BE47-566665036656}" name="Column13869" dataDxfId="2647"/>
    <tableColumn id="13886" xr3:uid="{D1C8A31E-66CF-42D6-ACFA-50DDCE3190BE}" name="Column13870" dataDxfId="2646"/>
    <tableColumn id="13887" xr3:uid="{D8741229-ABB2-4A35-BA85-FCD08E6B2B5E}" name="Column13871" dataDxfId="2645"/>
    <tableColumn id="13888" xr3:uid="{BAF61932-3E65-4B69-BE10-5E5BC2AC1B4C}" name="Column13872" dataDxfId="2644"/>
    <tableColumn id="13889" xr3:uid="{A5EBF0CA-3D95-4135-BB9F-088134144C87}" name="Column13873" dataDxfId="2643"/>
    <tableColumn id="13890" xr3:uid="{D8300F5F-4DA3-44A4-AD38-A1D16D591EB7}" name="Column13874" dataDxfId="2642"/>
    <tableColumn id="13891" xr3:uid="{8A29EA2D-14CE-4D4C-AB25-61422D81C8DB}" name="Column13875" dataDxfId="2641"/>
    <tableColumn id="13892" xr3:uid="{A3CCAD19-08ED-41DF-81E4-3AB4F62A806C}" name="Column13876" dataDxfId="2640"/>
    <tableColumn id="13893" xr3:uid="{E1547BD7-B28B-4393-AA0F-9A949AF98475}" name="Column13877" dataDxfId="2639"/>
    <tableColumn id="13894" xr3:uid="{E73026EF-B761-4166-83F4-E58D716D81B9}" name="Column13878" dataDxfId="2638"/>
    <tableColumn id="13895" xr3:uid="{78791CBE-BF86-439C-826D-59C724374DA8}" name="Column13879" dataDxfId="2637"/>
    <tableColumn id="13896" xr3:uid="{E3172F3F-B15F-4132-885C-9D2C74C3AF96}" name="Column13880" dataDxfId="2636"/>
    <tableColumn id="13897" xr3:uid="{CE8ED785-478B-4FC3-883C-225FA96A45B0}" name="Column13881" dataDxfId="2635"/>
    <tableColumn id="13898" xr3:uid="{A737B68A-CA05-4F04-B8F6-354CC86FF7F5}" name="Column13882" dataDxfId="2634"/>
    <tableColumn id="13899" xr3:uid="{69F82BAA-773B-44F4-904E-476153F324B9}" name="Column13883" dataDxfId="2633"/>
    <tableColumn id="13900" xr3:uid="{B70F3AF3-6AE6-4452-932A-A54E60D8DAC3}" name="Column13884" dataDxfId="2632"/>
    <tableColumn id="13901" xr3:uid="{5B6AA2A6-5F81-4590-8112-49613A5F5665}" name="Column13885" dataDxfId="2631"/>
    <tableColumn id="13902" xr3:uid="{C8A4702D-D1F8-4328-95AE-06B1A19FA175}" name="Column13886" dataDxfId="2630"/>
    <tableColumn id="13903" xr3:uid="{0AF0F416-08D5-44E3-84CD-85796C92E167}" name="Column13887" dataDxfId="2629"/>
    <tableColumn id="13904" xr3:uid="{439A62EE-BB1F-4CD9-BBBE-0921B53B7E4F}" name="Column13888" dataDxfId="2628"/>
    <tableColumn id="13905" xr3:uid="{C61E4127-9698-4204-99B0-7F1FC2ABCF98}" name="Column13889" dataDxfId="2627"/>
    <tableColumn id="13906" xr3:uid="{B1602994-3B3B-4003-B98A-A74EDB9C4503}" name="Column13890" dataDxfId="2626"/>
    <tableColumn id="13907" xr3:uid="{059BBC38-BCF9-4501-B213-A8E9FFBC3CFA}" name="Column13891" dataDxfId="2625"/>
    <tableColumn id="13908" xr3:uid="{EEE7CA6F-410D-4A3A-B565-B59D5CC73FFE}" name="Column13892" dataDxfId="2624"/>
    <tableColumn id="13909" xr3:uid="{3D8CE7FB-7DD3-4439-9E55-5EBE1D3BBE1B}" name="Column13893" dataDxfId="2623"/>
    <tableColumn id="13910" xr3:uid="{DB78B1BA-64CA-4769-AA47-A7D04304785F}" name="Column13894" dataDxfId="2622"/>
    <tableColumn id="13911" xr3:uid="{BF3D29B9-6FBE-4FAE-89FC-D4769DB83B3F}" name="Column13895" dataDxfId="2621"/>
    <tableColumn id="13912" xr3:uid="{FC4C48D9-D7DE-4A2F-A246-4089E57D002D}" name="Column13896" dataDxfId="2620"/>
    <tableColumn id="13913" xr3:uid="{8F138A34-7E5E-4F4B-81FB-1E45D9DFCA4B}" name="Column13897" dataDxfId="2619"/>
    <tableColumn id="13914" xr3:uid="{075A32F0-2F7A-4B8D-953D-72557A551ABC}" name="Column13898" dataDxfId="2618"/>
    <tableColumn id="13915" xr3:uid="{373C5C0C-81D4-4D2C-807E-678F9FE08950}" name="Column13899" dataDxfId="2617"/>
    <tableColumn id="13916" xr3:uid="{C86DCD12-9D71-4217-8D8E-0F5FB8C2BB83}" name="Column13900" dataDxfId="2616"/>
    <tableColumn id="13917" xr3:uid="{2455063F-02DB-4FF7-9077-C0FDA3D709A9}" name="Column13901" dataDxfId="2615"/>
    <tableColumn id="13918" xr3:uid="{BCFE0CE3-CF5D-4B6B-BE55-32D8DA9ADA5D}" name="Column13902" dataDxfId="2614"/>
    <tableColumn id="13919" xr3:uid="{35E9AF64-41B3-444C-BA7F-EB21EE5A1772}" name="Column13903" dataDxfId="2613"/>
    <tableColumn id="13920" xr3:uid="{DB83A60A-B03E-4C32-A6EE-70B078A3D20A}" name="Column13904" dataDxfId="2612"/>
    <tableColumn id="13921" xr3:uid="{D83A2A15-5159-4A9B-88EF-04B081B1D95C}" name="Column13905" dataDxfId="2611"/>
    <tableColumn id="13922" xr3:uid="{D20AF678-95C6-4A7C-BA46-88D5E4727BF1}" name="Column13906" dataDxfId="2610"/>
    <tableColumn id="13923" xr3:uid="{E38D8986-5657-4ABA-9165-DD73A645C207}" name="Column13907" dataDxfId="2609"/>
    <tableColumn id="13924" xr3:uid="{FCD4E443-2B88-42ED-B1DE-93F3DB663377}" name="Column13908" dataDxfId="2608"/>
    <tableColumn id="13925" xr3:uid="{9DFC9873-2133-402B-8F8F-D2700FB781D3}" name="Column13909" dataDxfId="2607"/>
    <tableColumn id="13926" xr3:uid="{F4AD66D7-3977-4CF1-8971-C827278D40E8}" name="Column13910" dataDxfId="2606"/>
    <tableColumn id="13927" xr3:uid="{FBC883DE-4155-47DE-9095-CEC9A9BC5246}" name="Column13911" dataDxfId="2605"/>
    <tableColumn id="13928" xr3:uid="{A5CDC50D-A00D-4090-899D-491571A7B165}" name="Column13912" dataDxfId="2604"/>
    <tableColumn id="13929" xr3:uid="{5D4D0B31-6133-4D54-BD53-D87F9CE4068B}" name="Column13913" dataDxfId="2603"/>
    <tableColumn id="13930" xr3:uid="{C2F56555-F746-4909-A664-710F14678558}" name="Column13914" dataDxfId="2602"/>
    <tableColumn id="13931" xr3:uid="{B521563F-BD57-484B-9752-490AF22FC3EA}" name="Column13915" dataDxfId="2601"/>
    <tableColumn id="13932" xr3:uid="{BB48E46E-A3A6-4C05-BCA9-1009B244B2ED}" name="Column13916" dataDxfId="2600"/>
    <tableColumn id="13933" xr3:uid="{8E4F3424-F17A-4771-A9A4-05246769601B}" name="Column13917" dataDxfId="2599"/>
    <tableColumn id="13934" xr3:uid="{65C44659-54FE-45FD-8622-2172B63B8F6A}" name="Column13918" dataDxfId="2598"/>
    <tableColumn id="13935" xr3:uid="{C52DB13C-F729-43A7-A9E0-C0E12E2A4C25}" name="Column13919" dataDxfId="2597"/>
    <tableColumn id="13936" xr3:uid="{76B70868-B7EF-4FD5-9530-3C0DD7BA5F61}" name="Column13920" dataDxfId="2596"/>
    <tableColumn id="13937" xr3:uid="{5A7BA1D5-219F-4FAD-A846-CFA56B15B4A4}" name="Column13921" dataDxfId="2595"/>
    <tableColumn id="13938" xr3:uid="{F0D32202-FF52-426B-93D6-3B81E51E4594}" name="Column13922" dataDxfId="2594"/>
    <tableColumn id="13939" xr3:uid="{B036044F-A2FA-42B6-89ED-351EFBC68A2C}" name="Column13923" dataDxfId="2593"/>
    <tableColumn id="13940" xr3:uid="{9AB2E0FF-D09A-47B7-953D-C4B45B5D0A51}" name="Column13924" dataDxfId="2592"/>
    <tableColumn id="13941" xr3:uid="{CCDD5A69-066F-4146-B723-2F4FC6054C52}" name="Column13925" dataDxfId="2591"/>
    <tableColumn id="13942" xr3:uid="{A649078B-E3AF-4128-9C5B-6EE3690E5ED3}" name="Column13926" dataDxfId="2590"/>
    <tableColumn id="13943" xr3:uid="{2CC9BC63-50D4-4D5A-8324-CCE19FC34B95}" name="Column13927" dataDxfId="2589"/>
    <tableColumn id="13944" xr3:uid="{E7685530-F9FD-44FB-A74F-DF8C63EAA895}" name="Column13928" dataDxfId="2588"/>
    <tableColumn id="13945" xr3:uid="{4C5632A0-B531-4274-8AA8-01C1EE299861}" name="Column13929" dataDxfId="2587"/>
    <tableColumn id="13946" xr3:uid="{EB9BFF5C-A037-4DB1-8D17-F009992BDBC1}" name="Column13930" dataDxfId="2586"/>
    <tableColumn id="13947" xr3:uid="{50124C91-46E9-460A-ABA7-72A31CD6D2CC}" name="Column13931" dataDxfId="2585"/>
    <tableColumn id="13948" xr3:uid="{2C37EED0-F2F1-499B-B881-02489BACC502}" name="Column13932" dataDxfId="2584"/>
    <tableColumn id="13949" xr3:uid="{350D13D1-A3D2-4926-90DA-0CD00D63C228}" name="Column13933" dataDxfId="2583"/>
    <tableColumn id="13950" xr3:uid="{83BCF6D8-0C62-473D-A402-A36F63E5115D}" name="Column13934" dataDxfId="2582"/>
    <tableColumn id="13951" xr3:uid="{26034504-48E4-4F21-A906-1A7A13183C58}" name="Column13935" dataDxfId="2581"/>
    <tableColumn id="13952" xr3:uid="{FFEA06E1-D664-4D4C-A12C-984B46F00E91}" name="Column13936" dataDxfId="2580"/>
    <tableColumn id="13953" xr3:uid="{DE2CDFA9-F4D3-448A-9B56-709E7153806F}" name="Column13937" dataDxfId="2579"/>
    <tableColumn id="13954" xr3:uid="{65D56A62-1DC5-4C3F-945B-A3D61B5FDBC3}" name="Column13938" dataDxfId="2578"/>
    <tableColumn id="13955" xr3:uid="{A519F3DB-2ED2-4507-918C-828A841B445A}" name="Column13939" dataDxfId="2577"/>
    <tableColumn id="13956" xr3:uid="{8728B7DC-B37A-4A9A-BEDF-1DD6921B9ECE}" name="Column13940" dataDxfId="2576"/>
    <tableColumn id="13957" xr3:uid="{09182091-0C3B-497B-84FA-2BC5F7A5814D}" name="Column13941" dataDxfId="2575"/>
    <tableColumn id="13958" xr3:uid="{D594D3F3-D9E2-4452-BC3A-90109C6BA63D}" name="Column13942" dataDxfId="2574"/>
    <tableColumn id="13959" xr3:uid="{443DC0D9-347B-429B-8D1F-68F9F9168AD5}" name="Column13943" dataDxfId="2573"/>
    <tableColumn id="13960" xr3:uid="{0AA87FCB-3AD0-4F5D-9CE9-1EC536151BF3}" name="Column13944" dataDxfId="2572"/>
    <tableColumn id="13961" xr3:uid="{D14BAC73-436D-4620-A9DA-4A4307D2B76C}" name="Column13945" dataDxfId="2571"/>
    <tableColumn id="13962" xr3:uid="{BEB4FB57-CA14-44E3-9C61-14760373FD95}" name="Column13946" dataDxfId="2570"/>
    <tableColumn id="13963" xr3:uid="{D6B7C9ED-3015-4C11-AE4A-5B2DA2BCE8B2}" name="Column13947" dataDxfId="2569"/>
    <tableColumn id="13964" xr3:uid="{CEC3B45F-647D-4AE5-A300-D2309604F923}" name="Column13948" dataDxfId="2568"/>
    <tableColumn id="13965" xr3:uid="{1F388F53-01CC-4FEF-82B9-122658BE1403}" name="Column13949" dataDxfId="2567"/>
    <tableColumn id="13966" xr3:uid="{50ACDF61-98AA-4797-BD84-DE3FD76AD462}" name="Column13950" dataDxfId="2566"/>
    <tableColumn id="13967" xr3:uid="{4EA355F9-7F5A-4302-92CF-E0FF87DF7F75}" name="Column13951" dataDxfId="2565"/>
    <tableColumn id="13968" xr3:uid="{39AEA4B0-0892-4395-BC6C-569DBF65835F}" name="Column13952" dataDxfId="2564"/>
    <tableColumn id="13969" xr3:uid="{6AC565E8-B69D-42AF-8318-E1ACBAE6AFE3}" name="Column13953" dataDxfId="2563"/>
    <tableColumn id="13970" xr3:uid="{4E82A6C6-2853-452B-90CA-2BD7E8D832F9}" name="Column13954" dataDxfId="2562"/>
    <tableColumn id="13971" xr3:uid="{4192D887-D535-4AFB-BA29-2A04B24931E2}" name="Column13955" dataDxfId="2561"/>
    <tableColumn id="13972" xr3:uid="{04ADB2BE-6406-4223-8BDF-3B47C4044708}" name="Column13956" dataDxfId="2560"/>
    <tableColumn id="13973" xr3:uid="{99754655-02E2-4708-A6EA-7C5DFB328072}" name="Column13957" dataDxfId="2559"/>
    <tableColumn id="13974" xr3:uid="{5988C6DF-7D4C-449B-BCBC-A2BDDB87F74B}" name="Column13958" dataDxfId="2558"/>
    <tableColumn id="13975" xr3:uid="{C8E7CC09-1FD7-486B-90D4-9246C758F37E}" name="Column13959" dataDxfId="2557"/>
    <tableColumn id="13976" xr3:uid="{34E26F04-E95B-44E3-91D4-2422301DA20C}" name="Column13960" dataDxfId="2556"/>
    <tableColumn id="13977" xr3:uid="{C3317406-0903-473E-BC72-B35EDF6A9FBA}" name="Column13961" dataDxfId="2555"/>
    <tableColumn id="13978" xr3:uid="{29E14C41-3451-4EFF-B3E1-F7430BCD60DD}" name="Column13962" dataDxfId="2554"/>
    <tableColumn id="13979" xr3:uid="{1FF3EC06-0811-42D7-AE35-823ABCA89F04}" name="Column13963" dataDxfId="2553"/>
    <tableColumn id="13980" xr3:uid="{CAC3A477-B67F-4642-A03E-8AC63B709EF7}" name="Column13964" dataDxfId="2552"/>
    <tableColumn id="13981" xr3:uid="{22DC0108-B378-430A-A8AA-C6C4B496A99C}" name="Column13965" dataDxfId="2551"/>
    <tableColumn id="13982" xr3:uid="{7BE66CDB-DD06-46E7-B574-119533F04C6F}" name="Column13966" dataDxfId="2550"/>
    <tableColumn id="13983" xr3:uid="{5A973B9E-BA28-4D3D-9994-195EB11CA5AA}" name="Column13967" dataDxfId="2549"/>
    <tableColumn id="13984" xr3:uid="{56572602-256D-4821-A8E4-F256A7A8F1E8}" name="Column13968" dataDxfId="2548"/>
    <tableColumn id="13985" xr3:uid="{B969C858-230F-4DF6-8C62-85B9BF37CCC4}" name="Column13969" dataDxfId="2547"/>
    <tableColumn id="13986" xr3:uid="{A622EF33-DD40-475C-ADDF-21CF63C12EF3}" name="Column13970" dataDxfId="2546"/>
    <tableColumn id="13987" xr3:uid="{97F7A39C-9DCF-4E45-ABED-C0B630E6961C}" name="Column13971" dataDxfId="2545"/>
    <tableColumn id="13988" xr3:uid="{C3DB4E12-BCE5-47AC-A178-D2CB16345AB8}" name="Column13972" dataDxfId="2544"/>
    <tableColumn id="13989" xr3:uid="{3CC48319-4799-4926-9F91-E06E0206829F}" name="Column13973" dataDxfId="2543"/>
    <tableColumn id="13990" xr3:uid="{7FFD80DD-76CE-4B02-8823-7E91DD34230A}" name="Column13974" dataDxfId="2542"/>
    <tableColumn id="13991" xr3:uid="{9D68B9CE-CCC4-49DE-9150-5D1A2BB87D3A}" name="Column13975" dataDxfId="2541"/>
    <tableColumn id="13992" xr3:uid="{EB64268A-DD5C-49C8-B20E-4D73D1BB9921}" name="Column13976" dataDxfId="2540"/>
    <tableColumn id="13993" xr3:uid="{93527C21-9F16-4CDB-B7F7-336C7F263BD0}" name="Column13977" dataDxfId="2539"/>
    <tableColumn id="13994" xr3:uid="{6603F11F-82A9-4659-ADF0-AE289DA2E736}" name="Column13978" dataDxfId="2538"/>
    <tableColumn id="13995" xr3:uid="{AF5DCC14-98A7-4598-8A70-2102734CDC31}" name="Column13979" dataDxfId="2537"/>
    <tableColumn id="13996" xr3:uid="{ACC206E7-A7FB-4763-913A-B30692EF90F8}" name="Column13980" dataDxfId="2536"/>
    <tableColumn id="13997" xr3:uid="{BE42E287-F08A-4156-B07B-EEC30EDA4B5B}" name="Column13981" dataDxfId="2535"/>
    <tableColumn id="13998" xr3:uid="{BE2C34C8-D599-450D-B1A5-6797871EF31B}" name="Column13982" dataDxfId="2534"/>
    <tableColumn id="13999" xr3:uid="{217DC4AA-B95F-4D88-90C0-E1BBDDEC2706}" name="Column13983" dataDxfId="2533"/>
    <tableColumn id="14000" xr3:uid="{3EF2EBE8-8C81-40BA-BA74-75065D58A41E}" name="Column13984" dataDxfId="2532"/>
    <tableColumn id="14001" xr3:uid="{C35BF0F9-25FD-4EC1-B232-0A1FF83B4EFC}" name="Column13985" dataDxfId="2531"/>
    <tableColumn id="14002" xr3:uid="{C13D5A99-7EAA-42C1-85B4-B9C45B962D2E}" name="Column13986" dataDxfId="2530"/>
    <tableColumn id="14003" xr3:uid="{167AC7DF-1387-4729-A1A0-E6EBC232CB24}" name="Column13987" dataDxfId="2529"/>
    <tableColumn id="14004" xr3:uid="{B7F83108-1F07-4C6E-A296-4C8D61FE8179}" name="Column13988" dataDxfId="2528"/>
    <tableColumn id="14005" xr3:uid="{A982639A-47AD-476C-8EBC-779BAE9D5E2E}" name="Column13989" dataDxfId="2527"/>
    <tableColumn id="14006" xr3:uid="{F4DF9976-E47A-4B12-8522-F8350E01C577}" name="Column13990" dataDxfId="2526"/>
    <tableColumn id="14007" xr3:uid="{8316941E-2DDD-4158-8205-689D08A53607}" name="Column13991" dataDxfId="2525"/>
    <tableColumn id="14008" xr3:uid="{1C56D77B-3EC9-41A5-BE68-674F1605DE72}" name="Column13992" dataDxfId="2524"/>
    <tableColumn id="14009" xr3:uid="{34E2E4CD-C03A-42FC-8A76-7012192F5CDD}" name="Column13993" dataDxfId="2523"/>
    <tableColumn id="14010" xr3:uid="{AC982CB4-F6F6-44A3-A947-14AD3E5FDB97}" name="Column13994" dataDxfId="2522"/>
    <tableColumn id="14011" xr3:uid="{FBEA2759-971A-426D-9F85-5F7CD362D4DF}" name="Column13995" dataDxfId="2521"/>
    <tableColumn id="14012" xr3:uid="{C55E55DF-7681-4AB8-A73F-9A7EA10297F9}" name="Column13996" dataDxfId="2520"/>
    <tableColumn id="14013" xr3:uid="{5B585C91-59D6-427E-BCC2-455877183F82}" name="Column13997" dataDxfId="2519"/>
    <tableColumn id="14014" xr3:uid="{C9E27AF2-D806-4C7A-A9DA-2C89AD38D148}" name="Column13998" dataDxfId="2518"/>
    <tableColumn id="14015" xr3:uid="{14105B45-308A-45B1-A51C-F4B757B4F605}" name="Column13999" dataDxfId="2517"/>
    <tableColumn id="14016" xr3:uid="{8EAC2D23-68C5-4135-B5A0-36DF83EBBEC2}" name="Column14000" dataDxfId="2516"/>
    <tableColumn id="14017" xr3:uid="{BE3AA96B-6F13-48A2-8603-7E85742F6DF3}" name="Column14001" dataDxfId="2515"/>
    <tableColumn id="14018" xr3:uid="{AC27DF87-CB93-4846-A405-9C1CC69E27A8}" name="Column14002" dataDxfId="2514"/>
    <tableColumn id="14019" xr3:uid="{69307F3D-B0C2-4723-B132-83A76F60FF0C}" name="Column14003" dataDxfId="2513"/>
    <tableColumn id="14020" xr3:uid="{C7DBD6F3-56F5-4DC5-9CD2-5D8226A625B4}" name="Column14004" dataDxfId="2512"/>
    <tableColumn id="14021" xr3:uid="{53A24250-F26C-45F3-AF4B-BB0FC964F9FC}" name="Column14005" dataDxfId="2511"/>
    <tableColumn id="14022" xr3:uid="{B7195641-8884-4DBF-90F2-91DDE08C7592}" name="Column14006" dataDxfId="2510"/>
    <tableColumn id="14023" xr3:uid="{5FEC238A-03D5-4B38-8231-C7AF395D3DBC}" name="Column14007" dataDxfId="2509"/>
    <tableColumn id="14024" xr3:uid="{B464CA02-8AC8-42FC-B3BD-869349BE655B}" name="Column14008" dataDxfId="2508"/>
    <tableColumn id="14025" xr3:uid="{7385FDFA-9D52-4E6F-B74C-710B5D921240}" name="Column14009" dataDxfId="2507"/>
    <tableColumn id="14026" xr3:uid="{17DABE8E-4E42-41D0-AE69-384E83CF283A}" name="Column14010" dataDxfId="2506"/>
    <tableColumn id="14027" xr3:uid="{26ADD35E-CBFA-4752-BBA6-DF80B205C324}" name="Column14011" dataDxfId="2505"/>
    <tableColumn id="14028" xr3:uid="{3A9377CD-24E9-4EF4-8601-E8A202D2E900}" name="Column14012" dataDxfId="2504"/>
    <tableColumn id="14029" xr3:uid="{171AA03F-6464-489E-A8DE-8E09AA3DA4B5}" name="Column14013" dataDxfId="2503"/>
    <tableColumn id="14030" xr3:uid="{991AA60E-46E7-4645-920E-1D93965DFAD4}" name="Column14014" dataDxfId="2502"/>
    <tableColumn id="14031" xr3:uid="{008CB329-16E2-48E1-A065-6AC7CFCA8225}" name="Column14015" dataDxfId="2501"/>
    <tableColumn id="14032" xr3:uid="{8D6A18D5-2168-450A-B43F-7CC5A6CC748D}" name="Column14016" dataDxfId="2500"/>
    <tableColumn id="14033" xr3:uid="{FB2197EE-2AA2-4250-981E-72F1D969E239}" name="Column14017" dataDxfId="2499"/>
    <tableColumn id="14034" xr3:uid="{A5CE0A25-E7DE-4AB2-A02D-471F56E8AFA2}" name="Column14018" dataDxfId="2498"/>
    <tableColumn id="14035" xr3:uid="{46E1E589-1A92-49A7-9B5E-A6A5BADDDF2D}" name="Column14019" dataDxfId="2497"/>
    <tableColumn id="14036" xr3:uid="{5945B665-28E5-4ABF-AE48-341FB92FA969}" name="Column14020" dataDxfId="2496"/>
    <tableColumn id="14037" xr3:uid="{24CF54FA-188A-4472-BCE2-BF7504095817}" name="Column14021" dataDxfId="2495"/>
    <tableColumn id="14038" xr3:uid="{D868B37D-9E80-45EA-B42D-5B5737D4C200}" name="Column14022" dataDxfId="2494"/>
    <tableColumn id="14039" xr3:uid="{66C59ADD-4565-4214-A104-A15416DA4D4A}" name="Column14023" dataDxfId="2493"/>
    <tableColumn id="14040" xr3:uid="{6459C6E6-4DE0-452F-8B0B-C1316742F2E9}" name="Column14024" dataDxfId="2492"/>
    <tableColumn id="14041" xr3:uid="{5C0119CF-ED35-426B-82DD-58B79698939E}" name="Column14025" dataDxfId="2491"/>
    <tableColumn id="14042" xr3:uid="{BFFB8671-8EBB-4F6F-BBD4-CCB07101658D}" name="Column14026" dataDxfId="2490"/>
    <tableColumn id="14043" xr3:uid="{2A59A776-F965-41F3-A557-67B30BA63990}" name="Column14027" dataDxfId="2489"/>
    <tableColumn id="14044" xr3:uid="{17B47976-DD8B-4C4F-9D23-531A67915A05}" name="Column14028" dataDxfId="2488"/>
    <tableColumn id="14045" xr3:uid="{9447C8B5-015A-4177-A827-7056A755D5BD}" name="Column14029" dataDxfId="2487"/>
    <tableColumn id="14046" xr3:uid="{76CDB7BE-C0CA-4172-9473-01A1643FD15C}" name="Column14030" dataDxfId="2486"/>
    <tableColumn id="14047" xr3:uid="{4A02F19B-EAB3-4065-A4D6-03D325CD8F88}" name="Column14031" dataDxfId="2485"/>
    <tableColumn id="14048" xr3:uid="{DDA7CBBC-BE3B-4300-8CEE-02731EC21AD6}" name="Column14032" dataDxfId="2484"/>
    <tableColumn id="14049" xr3:uid="{DB19381A-4FC6-48C9-AE9C-7DA5B4E32B40}" name="Column14033" dataDxfId="2483"/>
    <tableColumn id="14050" xr3:uid="{CCE0799D-7E11-4357-A2A2-2D195C82AAFC}" name="Column14034" dataDxfId="2482"/>
    <tableColumn id="14051" xr3:uid="{319A38FF-18D3-41B0-8DFA-19130EB418CD}" name="Column14035" dataDxfId="2481"/>
    <tableColumn id="14052" xr3:uid="{DF25D923-C2D3-417F-A9C4-4FEE13973B7E}" name="Column14036" dataDxfId="2480"/>
    <tableColumn id="14053" xr3:uid="{62C247F0-1730-49A6-BF14-D2F7051BB0B7}" name="Column14037" dataDxfId="2479"/>
    <tableColumn id="14054" xr3:uid="{DAB3BFAF-91E6-4950-BB0C-37F40E11D8BE}" name="Column14038" dataDxfId="2478"/>
    <tableColumn id="14055" xr3:uid="{B2B34D1F-F9E0-4EF5-A6C1-D90ECE11EF3F}" name="Column14039" dataDxfId="2477"/>
    <tableColumn id="14056" xr3:uid="{1FB6D449-5668-43E4-8467-8932DA150934}" name="Column14040" dataDxfId="2476"/>
    <tableColumn id="14057" xr3:uid="{92255318-DE9B-4796-AF83-097FA4C28424}" name="Column14041" dataDxfId="2475"/>
    <tableColumn id="14058" xr3:uid="{B30BA7BD-2EDF-42FC-BF4E-ACDB6893581F}" name="Column14042" dataDxfId="2474"/>
    <tableColumn id="14059" xr3:uid="{25AFF8AE-BF60-417D-9027-21B12C7FF906}" name="Column14043" dataDxfId="2473"/>
    <tableColumn id="14060" xr3:uid="{B5755F1E-6381-4C69-B100-F37614A06C39}" name="Column14044" dataDxfId="2472"/>
    <tableColumn id="14061" xr3:uid="{B8F819F4-DADE-4FDC-9D4C-99B6F0421B5B}" name="Column14045" dataDxfId="2471"/>
    <tableColumn id="14062" xr3:uid="{55F29DC8-0DBE-43FF-B0FD-21500275EA3C}" name="Column14046" dataDxfId="2470"/>
    <tableColumn id="14063" xr3:uid="{A2D213F1-6F5D-4702-810B-96B55EC3E244}" name="Column14047" dataDxfId="2469"/>
    <tableColumn id="14064" xr3:uid="{BFA03962-5567-44DD-8EF4-5C2AF722CD2B}" name="Column14048" dataDxfId="2468"/>
    <tableColumn id="14065" xr3:uid="{B7CA6389-3661-4BF5-9DA8-4AE716F1A576}" name="Column14049" dataDxfId="2467"/>
    <tableColumn id="14066" xr3:uid="{01A75185-24F1-43EB-9D81-7A3DD5223563}" name="Column14050" dataDxfId="2466"/>
    <tableColumn id="14067" xr3:uid="{75F9037F-89CE-41DD-A316-2E90DFE30F16}" name="Column14051" dataDxfId="2465"/>
    <tableColumn id="14068" xr3:uid="{3741FC84-3295-4493-B7FB-4A20B8F7C164}" name="Column14052" dataDxfId="2464"/>
    <tableColumn id="14069" xr3:uid="{D4713B18-8712-45AE-8B6D-BCF08AFAA460}" name="Column14053" dataDxfId="2463"/>
    <tableColumn id="14070" xr3:uid="{284AD253-38EC-4C6F-9DA0-1CF0439C3FB5}" name="Column14054" dataDxfId="2462"/>
    <tableColumn id="14071" xr3:uid="{64D30F9D-B6B7-4376-B7D2-AD4905E6B24D}" name="Column14055" dataDxfId="2461"/>
    <tableColumn id="14072" xr3:uid="{68EA62CB-D089-49E5-A638-1EAEBDC364FE}" name="Column14056" dataDxfId="2460"/>
    <tableColumn id="14073" xr3:uid="{3F6AD757-335D-450F-BE58-03228D1BEBD9}" name="Column14057" dataDxfId="2459"/>
    <tableColumn id="14074" xr3:uid="{BDF47469-8AAF-413B-82F1-B3E7B76C529F}" name="Column14058" dataDxfId="2458"/>
    <tableColumn id="14075" xr3:uid="{0038A5FC-BE38-4775-BCAD-56111B5FD331}" name="Column14059" dataDxfId="2457"/>
    <tableColumn id="14076" xr3:uid="{686236A8-83D0-4594-8AB8-87EB1A7F5E39}" name="Column14060" dataDxfId="2456"/>
    <tableColumn id="14077" xr3:uid="{C11C2E8D-740E-4FDA-A500-4F3DF241B001}" name="Column14061" dataDxfId="2455"/>
    <tableColumn id="14078" xr3:uid="{2DC69646-13EC-450B-971F-B411ABCD5179}" name="Column14062" dataDxfId="2454"/>
    <tableColumn id="14079" xr3:uid="{94B87020-D96D-4BF6-AECD-D345090B8A25}" name="Column14063" dataDxfId="2453"/>
    <tableColumn id="14080" xr3:uid="{7FED8BAC-5EE5-48AF-BDD0-46F5F5963A5E}" name="Column14064" dataDxfId="2452"/>
    <tableColumn id="14081" xr3:uid="{BF6EB858-EFF9-4DAD-808A-EBE4CF572F4A}" name="Column14065" dataDxfId="2451"/>
    <tableColumn id="14082" xr3:uid="{02FCB95B-9021-41C7-A736-80A5639D6E76}" name="Column14066" dataDxfId="2450"/>
    <tableColumn id="14083" xr3:uid="{D91F0AEA-5723-4FA2-AD05-142905A25EB0}" name="Column14067" dataDxfId="2449"/>
    <tableColumn id="14084" xr3:uid="{42623A2B-AC42-4013-9949-4A76902073E3}" name="Column14068" dataDxfId="2448"/>
    <tableColumn id="14085" xr3:uid="{360E0EFD-BC5C-4E18-BE02-BB826976416E}" name="Column14069" dataDxfId="2447"/>
    <tableColumn id="14086" xr3:uid="{28E865FF-AD88-407A-A3B1-870A65F1D221}" name="Column14070" dataDxfId="2446"/>
    <tableColumn id="14087" xr3:uid="{DB68BFD3-2652-4DD7-9EF0-2B50F6A15E7D}" name="Column14071" dataDxfId="2445"/>
    <tableColumn id="14088" xr3:uid="{90122120-38CB-4421-B390-870096720B64}" name="Column14072" dataDxfId="2444"/>
    <tableColumn id="14089" xr3:uid="{F1724976-2D6C-4001-B05F-FFE09069323E}" name="Column14073" dataDxfId="2443"/>
    <tableColumn id="14090" xr3:uid="{0350F53C-F26B-4A20-8085-EC535FB7646E}" name="Column14074" dataDxfId="2442"/>
    <tableColumn id="14091" xr3:uid="{556D1A58-7440-4BAD-B52C-ABC3D2892F91}" name="Column14075" dataDxfId="2441"/>
    <tableColumn id="14092" xr3:uid="{E959EFED-0E59-40C1-8551-8B501B01818C}" name="Column14076" dataDxfId="2440"/>
    <tableColumn id="14093" xr3:uid="{B48D674D-EDDB-4333-9AA9-BE2036285A9F}" name="Column14077" dataDxfId="2439"/>
    <tableColumn id="14094" xr3:uid="{84B25C31-7589-4D13-8891-5A72AFEE8529}" name="Column14078" dataDxfId="2438"/>
    <tableColumn id="14095" xr3:uid="{315C612A-9ADA-42ED-B47E-5338E5859E97}" name="Column14079" dataDxfId="2437"/>
    <tableColumn id="14096" xr3:uid="{8C20A820-F721-44C3-B629-2D08C4342B96}" name="Column14080" dataDxfId="2436"/>
    <tableColumn id="14097" xr3:uid="{756395C6-3CE6-41A0-9B77-A205E581C51A}" name="Column14081" dataDxfId="2435"/>
    <tableColumn id="14098" xr3:uid="{CC3BBE95-5615-4AA6-97E2-2584B1D2ABB9}" name="Column14082" dataDxfId="2434"/>
    <tableColumn id="14099" xr3:uid="{77617175-7362-4E80-80AB-DA6D8CC0A644}" name="Column14083" dataDxfId="2433"/>
    <tableColumn id="14100" xr3:uid="{5CA47AF3-83A3-4CC3-8271-C8584C29F969}" name="Column14084" dataDxfId="2432"/>
    <tableColumn id="14101" xr3:uid="{593BBC6D-9D73-44C3-964D-9E71E1E92983}" name="Column14085" dataDxfId="2431"/>
    <tableColumn id="14102" xr3:uid="{61734FAE-F16A-4F68-8C09-CF14051DE8B0}" name="Column14086" dataDxfId="2430"/>
    <tableColumn id="14103" xr3:uid="{C1ACA937-3B32-41BC-AF7D-56455139A266}" name="Column14087" dataDxfId="2429"/>
    <tableColumn id="14104" xr3:uid="{89167CEC-EB48-4B83-B179-AB82CE34A5F2}" name="Column14088" dataDxfId="2428"/>
    <tableColumn id="14105" xr3:uid="{0E3AAE62-02B9-4FF6-B40E-D5ABD3D49B02}" name="Column14089" dataDxfId="2427"/>
    <tableColumn id="14106" xr3:uid="{C2B9CEE6-72C9-4A10-96CB-ABF3FDADBF0C}" name="Column14090" dataDxfId="2426"/>
    <tableColumn id="14107" xr3:uid="{03AAFBE9-7734-4031-A2E6-C67CC7891999}" name="Column14091" dataDxfId="2425"/>
    <tableColumn id="14108" xr3:uid="{173582C0-1A51-4453-B1D2-3FE1086E53B8}" name="Column14092" dataDxfId="2424"/>
    <tableColumn id="14109" xr3:uid="{186C999E-2C71-43F6-BE1F-4A113220C559}" name="Column14093" dataDxfId="2423"/>
    <tableColumn id="14110" xr3:uid="{50A1F66D-F458-4C06-9117-902350CEF46A}" name="Column14094" dataDxfId="2422"/>
    <tableColumn id="14111" xr3:uid="{1B7E226C-D562-466C-AC25-C71D0160257F}" name="Column14095" dataDxfId="2421"/>
    <tableColumn id="14112" xr3:uid="{AFE52877-E5AB-4DD1-89C0-2BF58EC5FBEC}" name="Column14096" dataDxfId="2420"/>
    <tableColumn id="14113" xr3:uid="{08832AE4-E105-428C-BED7-2D333002C467}" name="Column14097" dataDxfId="2419"/>
    <tableColumn id="14114" xr3:uid="{9365E05F-8F25-408A-8A45-231B42D9CA8E}" name="Column14098" dataDxfId="2418"/>
    <tableColumn id="14115" xr3:uid="{967D8913-6BC2-4846-B13B-D6D6F98A2674}" name="Column14099" dataDxfId="2417"/>
    <tableColumn id="14116" xr3:uid="{502B5F2D-7B9E-427A-8B50-0947A0A691F1}" name="Column14100" dataDxfId="2416"/>
    <tableColumn id="14117" xr3:uid="{DFFBA07F-6841-4AA4-BB89-F984B8AE4915}" name="Column14101" dataDxfId="2415"/>
    <tableColumn id="14118" xr3:uid="{15849059-581F-45CF-9927-F3058C6EF30C}" name="Column14102" dataDxfId="2414"/>
    <tableColumn id="14119" xr3:uid="{E5905046-C704-40FA-9411-828F5119A8BE}" name="Column14103" dataDxfId="2413"/>
    <tableColumn id="14120" xr3:uid="{5690DBB9-A928-4B6B-8D51-9FE16CE477B7}" name="Column14104" dataDxfId="2412"/>
    <tableColumn id="14121" xr3:uid="{B2246B87-2783-425F-A21C-FED2822729D1}" name="Column14105" dataDxfId="2411"/>
    <tableColumn id="14122" xr3:uid="{C9765048-19B3-4FAB-842E-74FCD6731D03}" name="Column14106" dataDxfId="2410"/>
    <tableColumn id="14123" xr3:uid="{AD9D1189-154C-4DD3-AFA2-E0451FB96116}" name="Column14107" dataDxfId="2409"/>
    <tableColumn id="14124" xr3:uid="{DA15B51F-C8AD-44F8-BF98-D0D14C37CF28}" name="Column14108" dataDxfId="2408"/>
    <tableColumn id="14125" xr3:uid="{4F00ACAB-4B80-4BC0-86EF-497DF6C05749}" name="Column14109" dataDxfId="2407"/>
    <tableColumn id="14126" xr3:uid="{B2221648-CDB0-46C1-804F-70A11B33E0A4}" name="Column14110" dataDxfId="2406"/>
    <tableColumn id="14127" xr3:uid="{FE4EEE48-FDD3-49CF-926F-CDDBCAC58A52}" name="Column14111" dataDxfId="2405"/>
    <tableColumn id="14128" xr3:uid="{C4DFE127-15A4-406E-9373-AF6623F2575B}" name="Column14112" dataDxfId="2404"/>
    <tableColumn id="14129" xr3:uid="{3FBE8058-00B7-423B-8D63-A4CC8457FB5B}" name="Column14113" dataDxfId="2403"/>
    <tableColumn id="14130" xr3:uid="{AF4E2E08-184D-4AF1-820E-5E5273A9BF78}" name="Column14114" dataDxfId="2402"/>
    <tableColumn id="14131" xr3:uid="{7E747FF8-2691-4607-9B8F-212DFC5E702C}" name="Column14115" dataDxfId="2401"/>
    <tableColumn id="14132" xr3:uid="{4C5C4C6E-A8A4-4E77-A593-D107D4BE9D6F}" name="Column14116" dataDxfId="2400"/>
    <tableColumn id="14133" xr3:uid="{6C5C8CDA-3AE9-4698-B733-48918525F7C3}" name="Column14117" dataDxfId="2399"/>
    <tableColumn id="14134" xr3:uid="{64305F57-A9DB-4E97-8555-D5C7E7979A28}" name="Column14118" dataDxfId="2398"/>
    <tableColumn id="14135" xr3:uid="{F7C7433E-4D1E-4D94-961E-EACB1C0DD766}" name="Column14119" dataDxfId="2397"/>
    <tableColumn id="14136" xr3:uid="{ECE036CD-5437-44DA-A3E8-992F8C58FD75}" name="Column14120" dataDxfId="2396"/>
    <tableColumn id="14137" xr3:uid="{3F899D36-9C80-4A11-A6DC-A92EC8792C1A}" name="Column14121" dataDxfId="2395"/>
    <tableColumn id="14138" xr3:uid="{EEE09787-777A-4C4C-8D71-FAE4592DB23B}" name="Column14122" dataDxfId="2394"/>
    <tableColumn id="14139" xr3:uid="{CC91C162-AC0E-4E11-81BB-62FEE8248E76}" name="Column14123" dataDxfId="2393"/>
    <tableColumn id="14140" xr3:uid="{5D30F482-44F4-40F4-B0E4-DC466D19C844}" name="Column14124" dataDxfId="2392"/>
    <tableColumn id="14141" xr3:uid="{61D4D03B-B9CB-4C3F-982C-7DE2B9551A42}" name="Column14125" dataDxfId="2391"/>
    <tableColumn id="14142" xr3:uid="{24D28174-45FC-4E22-BBC9-7C9B8EE302F5}" name="Column14126" dataDxfId="2390"/>
    <tableColumn id="14143" xr3:uid="{58737EA1-BFD9-42E1-8D96-7C7A55D44ED9}" name="Column14127" dataDxfId="2389"/>
    <tableColumn id="14144" xr3:uid="{81ABD928-4941-4631-A39F-BBFE8D0BD257}" name="Column14128" dataDxfId="2388"/>
    <tableColumn id="14145" xr3:uid="{1A96ABCD-B1FD-422F-8820-EBF126DFD3FC}" name="Column14129" dataDxfId="2387"/>
    <tableColumn id="14146" xr3:uid="{36666034-11F9-49B1-B1AC-26973644110C}" name="Column14130" dataDxfId="2386"/>
    <tableColumn id="14147" xr3:uid="{62BE9134-5FDB-463E-BF6E-564D2B5D6943}" name="Column14131" dataDxfId="2385"/>
    <tableColumn id="14148" xr3:uid="{1E176CF3-7E70-4A7D-9B0B-F722596C4939}" name="Column14132" dataDxfId="2384"/>
    <tableColumn id="14149" xr3:uid="{24102BCA-C69B-4149-98CC-22326AC23E57}" name="Column14133" dataDxfId="2383"/>
    <tableColumn id="14150" xr3:uid="{F1B6A1BC-B162-40B3-99A6-67B72E41D2AA}" name="Column14134" dataDxfId="2382"/>
    <tableColumn id="14151" xr3:uid="{27DB051B-546D-4910-9045-330453C8513F}" name="Column14135" dataDxfId="2381"/>
    <tableColumn id="14152" xr3:uid="{588C518D-7930-4BAF-A255-A6D4A8691062}" name="Column14136" dataDxfId="2380"/>
    <tableColumn id="14153" xr3:uid="{9C1133FD-1D69-4BB8-B484-BBA393A5A38F}" name="Column14137" dataDxfId="2379"/>
    <tableColumn id="14154" xr3:uid="{4BDF4C65-A557-4626-B6E5-D5FCC34ECCA2}" name="Column14138" dataDxfId="2378"/>
    <tableColumn id="14155" xr3:uid="{ABA6245F-79CF-46E6-B860-698944F3DC64}" name="Column14139" dataDxfId="2377"/>
    <tableColumn id="14156" xr3:uid="{FDD6C71F-3399-4539-A179-9DA38B9BF1F3}" name="Column14140" dataDxfId="2376"/>
    <tableColumn id="14157" xr3:uid="{FC641BA2-D5BE-4F15-BBF2-BD720EB0AE5D}" name="Column14141" dataDxfId="2375"/>
    <tableColumn id="14158" xr3:uid="{61682477-5427-4679-8592-9B0E1235C1EB}" name="Column14142" dataDxfId="2374"/>
    <tableColumn id="14159" xr3:uid="{EDB83276-2DE5-4A21-9547-DBF73A5E5225}" name="Column14143" dataDxfId="2373"/>
    <tableColumn id="14160" xr3:uid="{2A75536D-5F91-4E5C-BCC3-B8B536ED1D2E}" name="Column14144" dataDxfId="2372"/>
    <tableColumn id="14161" xr3:uid="{EDA3B211-3C37-4B00-8E97-FA948E9A4587}" name="Column14145" dataDxfId="2371"/>
    <tableColumn id="14162" xr3:uid="{B621BD70-D798-4319-A1AB-04C2E3B0D013}" name="Column14146" dataDxfId="2370"/>
    <tableColumn id="14163" xr3:uid="{97185EBB-F70C-418A-84CB-9A5171B826A1}" name="Column14147" dataDxfId="2369"/>
    <tableColumn id="14164" xr3:uid="{07E7F2A1-ADD7-469A-8C84-EADA6510E0D6}" name="Column14148" dataDxfId="2368"/>
    <tableColumn id="14165" xr3:uid="{575B46C0-2832-4B97-AA6E-0D6479B2ABE1}" name="Column14149" dataDxfId="2367"/>
    <tableColumn id="14166" xr3:uid="{3EFDCBF4-BBFD-4F8F-BD45-BA0AA0BB84F2}" name="Column14150" dataDxfId="2366"/>
    <tableColumn id="14167" xr3:uid="{226D9FE0-FF5F-43B7-B268-607FC88C7B2C}" name="Column14151" dataDxfId="2365"/>
    <tableColumn id="14168" xr3:uid="{C7CFEAE6-B078-438C-9CF2-A287CA566925}" name="Column14152" dataDxfId="2364"/>
    <tableColumn id="14169" xr3:uid="{C5846344-C8EE-48A7-ADF4-80C9C58E00F1}" name="Column14153" dataDxfId="2363"/>
    <tableColumn id="14170" xr3:uid="{394E9DDA-0339-42DB-AC20-4AC649834264}" name="Column14154" dataDxfId="2362"/>
    <tableColumn id="14171" xr3:uid="{AC6FC88A-A6BD-4D8B-A6F6-ABF0590E46D5}" name="Column14155" dataDxfId="2361"/>
    <tableColumn id="14172" xr3:uid="{91C01BEE-B7A4-4F87-8840-658B9DB123DA}" name="Column14156" dataDxfId="2360"/>
    <tableColumn id="14173" xr3:uid="{CD455B91-80AB-47C7-940D-E96E806E870D}" name="Column14157" dataDxfId="2359"/>
    <tableColumn id="14174" xr3:uid="{E3BE677F-82AD-42D0-B87E-0D31CDD9C014}" name="Column14158" dataDxfId="2358"/>
    <tableColumn id="14175" xr3:uid="{AB0AF937-2129-4527-A7D8-508EA3EE0888}" name="Column14159" dataDxfId="2357"/>
    <tableColumn id="14176" xr3:uid="{36026E9C-AC09-439C-A5C3-911DF20F5EAD}" name="Column14160" dataDxfId="2356"/>
    <tableColumn id="14177" xr3:uid="{0A9A904F-C6DB-4DF8-9BAC-234A80D6DDDF}" name="Column14161" dataDxfId="2355"/>
    <tableColumn id="14178" xr3:uid="{DDE039A0-1C9E-4698-B0E2-5C80B8B475E7}" name="Column14162" dataDxfId="2354"/>
    <tableColumn id="14179" xr3:uid="{8676A559-03A5-47FF-A37A-44BBACD3B146}" name="Column14163" dataDxfId="2353"/>
    <tableColumn id="14180" xr3:uid="{4113EEB9-7B89-4BE3-8D09-231D1AC0E60A}" name="Column14164" dataDxfId="2352"/>
    <tableColumn id="14181" xr3:uid="{58743765-A003-4628-8914-F12EFFF15AC1}" name="Column14165" dataDxfId="2351"/>
    <tableColumn id="14182" xr3:uid="{A36F57F2-F707-4FF9-986C-C8093EBCE4D1}" name="Column14166" dataDxfId="2350"/>
    <tableColumn id="14183" xr3:uid="{20B0DF46-E4E4-45D3-8471-9618AC0092CA}" name="Column14167" dataDxfId="2349"/>
    <tableColumn id="14184" xr3:uid="{F2F5F56F-3A38-426F-ADBE-B40A27FA5742}" name="Column14168" dataDxfId="2348"/>
    <tableColumn id="14185" xr3:uid="{3C6012E6-2DDB-4D19-98A8-D4411C9A3DAD}" name="Column14169" dataDxfId="2347"/>
    <tableColumn id="14186" xr3:uid="{24C59A9A-CC10-4BE1-AE46-B526807D7C71}" name="Column14170" dataDxfId="2346"/>
    <tableColumn id="14187" xr3:uid="{5845369B-0EFA-4A8F-A2C0-BF6126867C99}" name="Column14171" dataDxfId="2345"/>
    <tableColumn id="14188" xr3:uid="{BD4F8660-DD97-4ED5-A860-1837870C9E1A}" name="Column14172" dataDxfId="2344"/>
    <tableColumn id="14189" xr3:uid="{237776F9-402E-474B-9DDA-4C79F4881CCC}" name="Column14173" dataDxfId="2343"/>
    <tableColumn id="14190" xr3:uid="{ACB35938-8DC6-4961-96A0-8B413290D87B}" name="Column14174" dataDxfId="2342"/>
    <tableColumn id="14191" xr3:uid="{5EA95B6A-05F1-402E-BBAF-F4A606D5CF68}" name="Column14175" dataDxfId="2341"/>
    <tableColumn id="14192" xr3:uid="{AF1375EE-07E7-4372-BE99-C74FA99C2B81}" name="Column14176" dataDxfId="2340"/>
    <tableColumn id="14193" xr3:uid="{76D0AC4F-2375-439A-AEFA-85303619A8A7}" name="Column14177" dataDxfId="2339"/>
    <tableColumn id="14194" xr3:uid="{CAED597C-8E73-4C74-AF44-FDFC7575420F}" name="Column14178" dataDxfId="2338"/>
    <tableColumn id="14195" xr3:uid="{199E7A65-4277-4383-BAF4-6DF0358B25F6}" name="Column14179" dataDxfId="2337"/>
    <tableColumn id="14196" xr3:uid="{9EBD1B1D-B004-443D-B291-ADAF3CEA7378}" name="Column14180" dataDxfId="2336"/>
    <tableColumn id="14197" xr3:uid="{BE75A3F0-9246-41FC-9431-7FA7836FC7D9}" name="Column14181" dataDxfId="2335"/>
    <tableColumn id="14198" xr3:uid="{9B860AB8-8768-4162-8211-EBCC27E90CF4}" name="Column14182" dataDxfId="2334"/>
    <tableColumn id="14199" xr3:uid="{6B31BB50-A43B-481C-A68F-267C6527F4B7}" name="Column14183" dataDxfId="2333"/>
    <tableColumn id="14200" xr3:uid="{FBECE768-6BBA-4D2A-ADE2-A0F7862C018D}" name="Column14184" dataDxfId="2332"/>
    <tableColumn id="14201" xr3:uid="{EA6FD479-EB1E-4603-8B1C-3062AEA9591D}" name="Column14185" dataDxfId="2331"/>
    <tableColumn id="14202" xr3:uid="{B45941B7-92B2-4263-84AD-2735BCBF813D}" name="Column14186" dataDxfId="2330"/>
    <tableColumn id="14203" xr3:uid="{588E0968-35F2-4ACD-9D43-B52835D3BDF6}" name="Column14187" dataDxfId="2329"/>
    <tableColumn id="14204" xr3:uid="{0B2D9B14-AF6A-4737-A3F6-785B13B532CD}" name="Column14188" dataDxfId="2328"/>
    <tableColumn id="14205" xr3:uid="{EF698A6A-AF54-4431-876D-71F7748FC84B}" name="Column14189" dataDxfId="2327"/>
    <tableColumn id="14206" xr3:uid="{B39AF482-7DB7-4041-BA4D-E1C3AD263964}" name="Column14190" dataDxfId="2326"/>
    <tableColumn id="14207" xr3:uid="{524C7F84-E16B-4AE4-87B4-1979B9A2C46E}" name="Column14191" dataDxfId="2325"/>
    <tableColumn id="14208" xr3:uid="{D202CAA9-7F79-474A-8D0E-F2571C0936C4}" name="Column14192" dataDxfId="2324"/>
    <tableColumn id="14209" xr3:uid="{6EEACB17-07EC-4EC3-AB1C-E5F75D9312BA}" name="Column14193" dataDxfId="2323"/>
    <tableColumn id="14210" xr3:uid="{6211DE06-2CE6-41C9-A961-55BE1A35FD78}" name="Column14194" dataDxfId="2322"/>
    <tableColumn id="14211" xr3:uid="{4E88D368-528E-4A30-AB13-922EDCABBC7E}" name="Column14195" dataDxfId="2321"/>
    <tableColumn id="14212" xr3:uid="{E705B772-8AFE-406C-907F-EBADEF226A9E}" name="Column14196" dataDxfId="2320"/>
    <tableColumn id="14213" xr3:uid="{2847247B-0C58-455C-BA87-3F19A84F6649}" name="Column14197" dataDxfId="2319"/>
    <tableColumn id="14214" xr3:uid="{31A652CD-B7E0-4185-9089-FBBB80C5834C}" name="Column14198" dataDxfId="2318"/>
    <tableColumn id="14215" xr3:uid="{4A559C8F-7B6A-404C-9755-DECC3AFD31A7}" name="Column14199" dataDxfId="2317"/>
    <tableColumn id="14216" xr3:uid="{B58EC2FE-6150-48DF-95AE-44AB57657AD4}" name="Column14200" dataDxfId="2316"/>
    <tableColumn id="14217" xr3:uid="{54CB928C-5E79-4DDA-992E-A71B30E7DFDC}" name="Column14201" dataDxfId="2315"/>
    <tableColumn id="14218" xr3:uid="{0FD1AA0F-5A6B-431C-97A4-B64405AE7850}" name="Column14202" dataDxfId="2314"/>
    <tableColumn id="14219" xr3:uid="{09E710CD-A6C0-40A4-AFDD-BBBD75FBBE80}" name="Column14203" dataDxfId="2313"/>
    <tableColumn id="14220" xr3:uid="{5660D074-004C-48F2-B24C-10AB9C643FF4}" name="Column14204" dataDxfId="2312"/>
    <tableColumn id="14221" xr3:uid="{D2F8B2B8-F703-4D15-849F-0E73BE547728}" name="Column14205" dataDxfId="2311"/>
    <tableColumn id="14222" xr3:uid="{98EFE8CD-081F-48EA-A072-708D5AB4100B}" name="Column14206" dataDxfId="2310"/>
    <tableColumn id="14223" xr3:uid="{25ED7DEE-C103-40CA-B7D4-E8729C37DFE5}" name="Column14207" dataDxfId="2309"/>
    <tableColumn id="14224" xr3:uid="{25CA8CEA-BFB8-4925-A408-D7F69D4DBA8A}" name="Column14208" dataDxfId="2308"/>
    <tableColumn id="14225" xr3:uid="{892474E4-2399-4DB1-9D8F-492651A35E39}" name="Column14209" dataDxfId="2307"/>
    <tableColumn id="14226" xr3:uid="{30783C27-39DF-4E79-B4FB-372246B0D3CF}" name="Column14210" dataDxfId="2306"/>
    <tableColumn id="14227" xr3:uid="{8E148634-1E00-4726-A16A-346F6DE87EF1}" name="Column14211" dataDxfId="2305"/>
    <tableColumn id="14228" xr3:uid="{0E43BBF6-782C-48BF-9228-7C24C6B1BA40}" name="Column14212" dataDxfId="2304"/>
    <tableColumn id="14229" xr3:uid="{5EB892CD-D89A-4BDF-945C-7EEF5A51AE99}" name="Column14213" dataDxfId="2303"/>
    <tableColumn id="14230" xr3:uid="{FCB922A6-8910-40C6-8C11-5F3515318C3C}" name="Column14214" dataDxfId="2302"/>
    <tableColumn id="14231" xr3:uid="{92A3421A-52B0-4DE1-A6E9-FC9DB167BE57}" name="Column14215" dataDxfId="2301"/>
    <tableColumn id="14232" xr3:uid="{0C8454C5-F41A-4CD1-AC6D-ABAE7546F96D}" name="Column14216" dataDxfId="2300"/>
    <tableColumn id="14233" xr3:uid="{75EBF756-B55E-4B19-B74D-3B83C46833B8}" name="Column14217" dataDxfId="2299"/>
    <tableColumn id="14234" xr3:uid="{EFFDA73B-5AF4-47AC-857A-734EE3CD8F90}" name="Column14218" dataDxfId="2298"/>
    <tableColumn id="14235" xr3:uid="{E3D5E427-2A70-400E-8ADF-02F2FAAE5B01}" name="Column14219" dataDxfId="2297"/>
    <tableColumn id="14236" xr3:uid="{0BE0F486-3B1F-4A35-9306-1E22106D69FB}" name="Column14220" dataDxfId="2296"/>
    <tableColumn id="14237" xr3:uid="{1B5112DB-A773-465D-BDC2-5110A0E2AAF6}" name="Column14221" dataDxfId="2295"/>
    <tableColumn id="14238" xr3:uid="{87236C98-4032-4B04-B8C5-6EC67E4FCB1F}" name="Column14222" dataDxfId="2294"/>
    <tableColumn id="14239" xr3:uid="{DEACDABE-58D7-4C68-8800-82A72CF8B988}" name="Column14223" dataDxfId="2293"/>
    <tableColumn id="14240" xr3:uid="{5487872D-2ABB-4FFF-A2EA-7D61854D5EFC}" name="Column14224" dataDxfId="2292"/>
    <tableColumn id="14241" xr3:uid="{4326F8F0-0CD4-4135-91AA-4674E395F540}" name="Column14225" dataDxfId="2291"/>
    <tableColumn id="14242" xr3:uid="{C7261396-1CE4-4579-8AE5-C3717F1FE9A0}" name="Column14226" dataDxfId="2290"/>
    <tableColumn id="14243" xr3:uid="{A55883F3-6844-49B5-A339-09C76CD32FFB}" name="Column14227" dataDxfId="2289"/>
    <tableColumn id="14244" xr3:uid="{1ED46BBE-1BF2-49A4-A220-52138AF0644A}" name="Column14228" dataDxfId="2288"/>
    <tableColumn id="14245" xr3:uid="{E787E056-D6FE-4C84-992D-959F58372B46}" name="Column14229" dataDxfId="2287"/>
    <tableColumn id="14246" xr3:uid="{E58FF98B-1E72-4F3D-B95F-5BF591DCF36E}" name="Column14230" dataDxfId="2286"/>
    <tableColumn id="14247" xr3:uid="{1459319A-2459-4440-A4D9-DBC1ADB1606F}" name="Column14231" dataDxfId="2285"/>
    <tableColumn id="14248" xr3:uid="{41829894-5FD5-4EE0-A07A-562EB47B2EA4}" name="Column14232" dataDxfId="2284"/>
    <tableColumn id="14249" xr3:uid="{EDEDE93D-60DE-4A6F-96AE-947D3D8F16C2}" name="Column14233" dataDxfId="2283"/>
    <tableColumn id="14250" xr3:uid="{43A0A673-FCB0-42E5-991C-B15EABA8E466}" name="Column14234" dataDxfId="2282"/>
    <tableColumn id="14251" xr3:uid="{2AE1E3D8-0AD7-4286-AD5B-438AEFFABCA0}" name="Column14235" dataDxfId="2281"/>
    <tableColumn id="14252" xr3:uid="{464625D2-5F88-42AF-B148-F0C0F239CC2F}" name="Column14236" dataDxfId="2280"/>
    <tableColumn id="14253" xr3:uid="{E9816C13-1532-4462-B90B-F86A0B928049}" name="Column14237" dataDxfId="2279"/>
    <tableColumn id="14254" xr3:uid="{5BC41B59-3271-4013-B976-75FAA3DC6F68}" name="Column14238" dataDxfId="2278"/>
    <tableColumn id="14255" xr3:uid="{9B58C53D-CE1E-445D-9D23-360006238830}" name="Column14239" dataDxfId="2277"/>
    <tableColumn id="14256" xr3:uid="{D24F1CC1-ACC7-4BF3-ABB8-FF66A704F0BF}" name="Column14240" dataDxfId="2276"/>
    <tableColumn id="14257" xr3:uid="{51A5F3A8-752A-45E4-A497-DDB3A022147A}" name="Column14241" dataDxfId="2275"/>
    <tableColumn id="14258" xr3:uid="{ECF214E8-D9F8-49FD-9237-64D462DFD00E}" name="Column14242" dataDxfId="2274"/>
    <tableColumn id="14259" xr3:uid="{FD861E68-46BA-46D1-A555-171317C693E1}" name="Column14243" dataDxfId="2273"/>
    <tableColumn id="14260" xr3:uid="{13210D10-7349-4018-9C6E-4C30EF50A047}" name="Column14244" dataDxfId="2272"/>
    <tableColumn id="14261" xr3:uid="{614C24A4-06E8-4912-9C54-07D4E16467A2}" name="Column14245" dataDxfId="2271"/>
    <tableColumn id="14262" xr3:uid="{267D6203-951B-4438-A1DB-0FB5FF35EBC8}" name="Column14246" dataDxfId="2270"/>
    <tableColumn id="14263" xr3:uid="{CE1C232D-0C7C-4945-B788-0A3F2484723B}" name="Column14247" dataDxfId="2269"/>
    <tableColumn id="14264" xr3:uid="{B7C5BB0F-3559-455E-8272-2AEE6CCBECE3}" name="Column14248" dataDxfId="2268"/>
    <tableColumn id="14265" xr3:uid="{0468350B-4211-479E-BFA1-3B04E523621E}" name="Column14249" dataDxfId="2267"/>
    <tableColumn id="14266" xr3:uid="{016C6323-D60D-4938-8DE5-80C384795F77}" name="Column14250" dataDxfId="2266"/>
    <tableColumn id="14267" xr3:uid="{5CE5B27D-506B-4ED9-8701-96838A4F9AFB}" name="Column14251" dataDxfId="2265"/>
    <tableColumn id="14268" xr3:uid="{058AF183-4B58-4E4E-BDE1-F3DDB2A4736C}" name="Column14252" dataDxfId="2264"/>
    <tableColumn id="14269" xr3:uid="{A50D350B-C4D1-450C-BB52-CB0F35539029}" name="Column14253" dataDxfId="2263"/>
    <tableColumn id="14270" xr3:uid="{9BA7174B-2B15-4492-B92B-EF803F0E4C24}" name="Column14254" dataDxfId="2262"/>
    <tableColumn id="14271" xr3:uid="{81AAB3D4-9CF5-403D-A144-68D18C336530}" name="Column14255" dataDxfId="2261"/>
    <tableColumn id="14272" xr3:uid="{F144B94B-9377-470C-8BBC-16B51A268345}" name="Column14256" dataDxfId="2260"/>
    <tableColumn id="14273" xr3:uid="{D0076200-63BB-4C14-B94D-ABF9FC0DAE9D}" name="Column14257" dataDxfId="2259"/>
    <tableColumn id="14274" xr3:uid="{086E65AA-3D59-474B-9DFE-62EDC4D0AA32}" name="Column14258" dataDxfId="2258"/>
    <tableColumn id="14275" xr3:uid="{0DE11EC5-709D-483F-964B-E2A036492BBA}" name="Column14259" dataDxfId="2257"/>
    <tableColumn id="14276" xr3:uid="{5B595FE2-9EF1-44C6-8AD8-4A53753DCEA0}" name="Column14260" dataDxfId="2256"/>
    <tableColumn id="14277" xr3:uid="{888DDE72-5264-46A7-9DDB-59DA60C53D5F}" name="Column14261" dataDxfId="2255"/>
    <tableColumn id="14278" xr3:uid="{223DD981-27FA-4380-9D24-DADE09AD7371}" name="Column14262" dataDxfId="2254"/>
    <tableColumn id="14279" xr3:uid="{BCB7010B-8C9A-4C46-91F5-9624E9AF0DEE}" name="Column14263" dataDxfId="2253"/>
    <tableColumn id="14280" xr3:uid="{6FF1A970-675D-4269-A3EA-0DE90B0E1935}" name="Column14264" dataDxfId="2252"/>
    <tableColumn id="14281" xr3:uid="{695D8585-37FD-458D-BD62-4676952DC8DA}" name="Column14265" dataDxfId="2251"/>
    <tableColumn id="14282" xr3:uid="{DDA0E785-B0E6-4226-8580-B293B897D467}" name="Column14266" dataDxfId="2250"/>
    <tableColumn id="14283" xr3:uid="{531324B7-A8AC-476C-A31F-47C6D58E5797}" name="Column14267" dataDxfId="2249"/>
    <tableColumn id="14284" xr3:uid="{FCBEBB0F-6FE2-48AA-856E-FF8878E5400F}" name="Column14268" dataDxfId="2248"/>
    <tableColumn id="14285" xr3:uid="{DA95E91C-6825-4576-8B0B-425C5CB4ED0F}" name="Column14269" dataDxfId="2247"/>
    <tableColumn id="14286" xr3:uid="{2AA2B919-EF35-4E55-8439-28D0D651F067}" name="Column14270" dataDxfId="2246"/>
    <tableColumn id="14287" xr3:uid="{05F07B7E-D6EB-48E4-9BC3-FBD5BF81A230}" name="Column14271" dataDxfId="2245"/>
    <tableColumn id="14288" xr3:uid="{C4E5D4FD-E554-4151-9AB5-FDCCBB103EA4}" name="Column14272" dataDxfId="2244"/>
    <tableColumn id="14289" xr3:uid="{985CFA59-B6C8-4678-9F1B-80D4FEF30581}" name="Column14273" dataDxfId="2243"/>
    <tableColumn id="14290" xr3:uid="{D59EAFAF-B46A-43DA-AE7B-CA7A18F9B0B4}" name="Column14274" dataDxfId="2242"/>
    <tableColumn id="14291" xr3:uid="{943E4A8A-C19A-466F-866D-75CF53385A53}" name="Column14275" dataDxfId="2241"/>
    <tableColumn id="14292" xr3:uid="{2BAFC58F-06B7-435C-81B4-1D814BF55215}" name="Column14276" dataDxfId="2240"/>
    <tableColumn id="14293" xr3:uid="{973BD10D-D74C-46FB-8961-D28F400C7590}" name="Column14277" dataDxfId="2239"/>
    <tableColumn id="14294" xr3:uid="{F120E4DD-93D1-41BA-8E6B-B46D1DA2D80C}" name="Column14278" dataDxfId="2238"/>
    <tableColumn id="14295" xr3:uid="{B4EC6854-60C3-4FCF-86BC-088B95CDAFFC}" name="Column14279" dataDxfId="2237"/>
    <tableColumn id="14296" xr3:uid="{F934F467-7B50-4C15-B4BA-691F9890866A}" name="Column14280" dataDxfId="2236"/>
    <tableColumn id="14297" xr3:uid="{EE462807-CF77-4029-899B-B19C01F604B1}" name="Column14281" dataDxfId="2235"/>
    <tableColumn id="14298" xr3:uid="{F3795446-A56A-40E2-B4C9-F80444333D7D}" name="Column14282" dataDxfId="2234"/>
    <tableColumn id="14299" xr3:uid="{EE52982B-8A3B-47ED-84D3-67FDC05A178C}" name="Column14283" dataDxfId="2233"/>
    <tableColumn id="14300" xr3:uid="{FA3747C5-7A51-4A0E-ADC7-32B4BB8E4A84}" name="Column14284" dataDxfId="2232"/>
    <tableColumn id="14301" xr3:uid="{EDC05774-7F9A-4153-BC36-4F2441307BFF}" name="Column14285" dataDxfId="2231"/>
    <tableColumn id="14302" xr3:uid="{BC84CBCD-2650-4ABF-9043-F19B303444BC}" name="Column14286" dataDxfId="2230"/>
    <tableColumn id="14303" xr3:uid="{242FA9BB-91B0-462C-A591-A2A142C800CB}" name="Column14287" dataDxfId="2229"/>
    <tableColumn id="14304" xr3:uid="{EE73CE08-0CE0-4A86-8C4D-30405273343E}" name="Column14288" dataDxfId="2228"/>
    <tableColumn id="14305" xr3:uid="{7D0FDB33-BA9E-4302-9594-CAC463EC2039}" name="Column14289" dataDxfId="2227"/>
    <tableColumn id="14306" xr3:uid="{BF8AB990-09C1-46F9-9AB7-388F9EEEF8A9}" name="Column14290" dataDxfId="2226"/>
    <tableColumn id="14307" xr3:uid="{2D8871A5-AB9C-4352-A8BC-0CA3352AC39B}" name="Column14291" dataDxfId="2225"/>
    <tableColumn id="14308" xr3:uid="{4AF55B63-C120-4A66-9891-F0D8B389B30C}" name="Column14292" dataDxfId="2224"/>
    <tableColumn id="14309" xr3:uid="{AEA06698-6B89-47D1-A6C6-13E8E414DCD1}" name="Column14293" dataDxfId="2223"/>
    <tableColumn id="14310" xr3:uid="{198B52E9-5DC1-47BD-B369-C6C612C63C26}" name="Column14294" dataDxfId="2222"/>
    <tableColumn id="14311" xr3:uid="{D49B7E96-1F88-4108-B679-7310EBF89A0D}" name="Column14295" dataDxfId="2221"/>
    <tableColumn id="14312" xr3:uid="{0BFE337D-953B-40F3-846C-64B8FCDA8285}" name="Column14296" dataDxfId="2220"/>
    <tableColumn id="14313" xr3:uid="{44E74DF0-F57F-43D5-A61A-9AD3011A899E}" name="Column14297" dataDxfId="2219"/>
    <tableColumn id="14314" xr3:uid="{8357A6A2-7914-4E91-928B-023BC976D224}" name="Column14298" dataDxfId="2218"/>
    <tableColumn id="14315" xr3:uid="{752AC412-0230-40AB-85CE-AC41F60F3F83}" name="Column14299" dataDxfId="2217"/>
    <tableColumn id="14316" xr3:uid="{8D7CBE47-DF6B-45C2-A56B-97A97579D282}" name="Column14300" dataDxfId="2216"/>
    <tableColumn id="14317" xr3:uid="{B7B753D9-78BA-425E-A621-0E6D22D7DF76}" name="Column14301" dataDxfId="2215"/>
    <tableColumn id="14318" xr3:uid="{FA51BB07-8D0A-44D6-9686-04827E6CE3C7}" name="Column14302" dataDxfId="2214"/>
    <tableColumn id="14319" xr3:uid="{14BABDF5-9537-44FD-BF05-09E3277C634D}" name="Column14303" dataDxfId="2213"/>
    <tableColumn id="14320" xr3:uid="{B37BBB23-FA9F-4B35-BDB8-4B0DAD1ACFBD}" name="Column14304" dataDxfId="2212"/>
    <tableColumn id="14321" xr3:uid="{3DC610A4-20A7-4B2A-883D-4BCEA0CD40BA}" name="Column14305" dataDxfId="2211"/>
    <tableColumn id="14322" xr3:uid="{ED62D339-407D-4D63-9612-5661C70711AC}" name="Column14306" dataDxfId="2210"/>
    <tableColumn id="14323" xr3:uid="{DC0BF581-6BFE-496D-8BCA-88FE8ACD3DFD}" name="Column14307" dataDxfId="2209"/>
    <tableColumn id="14324" xr3:uid="{817CD66D-A72C-4EA8-A316-C227E5333202}" name="Column14308" dataDxfId="2208"/>
    <tableColumn id="14325" xr3:uid="{2EFB5E72-8465-47F2-AE45-78C14C83C398}" name="Column14309" dataDxfId="2207"/>
    <tableColumn id="14326" xr3:uid="{F875B173-ACC0-47E4-918C-5185805187C2}" name="Column14310" dataDxfId="2206"/>
    <tableColumn id="14327" xr3:uid="{9A5A0328-AACC-47FE-B0A4-C982F30FE0A5}" name="Column14311" dataDxfId="2205"/>
    <tableColumn id="14328" xr3:uid="{ABBB5B1D-EBF6-4BD5-B0CD-69895911D8CE}" name="Column14312" dataDxfId="2204"/>
    <tableColumn id="14329" xr3:uid="{43E74C4C-02C0-49BF-9186-0CEB7C1539B6}" name="Column14313" dataDxfId="2203"/>
    <tableColumn id="14330" xr3:uid="{6F8E6C68-EEAD-486C-BDC7-8CF8FFEDF77A}" name="Column14314" dataDxfId="2202"/>
    <tableColumn id="14331" xr3:uid="{D2D8E35D-6BBC-4B25-A0FF-CAD640140428}" name="Column14315" dataDxfId="2201"/>
    <tableColumn id="14332" xr3:uid="{09A21A6B-00A2-4999-818A-96D848BD0FF1}" name="Column14316" dataDxfId="2200"/>
    <tableColumn id="14333" xr3:uid="{50FA4A72-86AB-4B7A-8E51-A0CE3304C309}" name="Column14317" dataDxfId="2199"/>
    <tableColumn id="14334" xr3:uid="{0D0F3C82-E5A8-4C01-9DFD-A5E83F412D4B}" name="Column14318" dataDxfId="2198"/>
    <tableColumn id="14335" xr3:uid="{CA419CC7-97F9-43C4-8BBB-79C0245A427F}" name="Column14319" dataDxfId="2197"/>
    <tableColumn id="14336" xr3:uid="{65CACDC8-3C63-47D5-94B2-2055BD3F6775}" name="Column14320" dataDxfId="2196"/>
    <tableColumn id="14337" xr3:uid="{3898F9C5-AC92-46FC-B2FF-D483A382EAF0}" name="Column14321" dataDxfId="2195"/>
    <tableColumn id="14338" xr3:uid="{4C4DFB17-3321-4DB7-B950-A1747AEEC39C}" name="Column14322" dataDxfId="2194"/>
    <tableColumn id="14339" xr3:uid="{3DD782A3-F18D-4C93-8B95-DF92E0F4A171}" name="Column14323" dataDxfId="2193"/>
    <tableColumn id="14340" xr3:uid="{4FC4E2C8-BEDC-47B8-850E-C2FAD4535805}" name="Column14324" dataDxfId="2192"/>
    <tableColumn id="14341" xr3:uid="{891F648D-05DC-424C-BDC7-8E45AA840EC9}" name="Column14325" dataDxfId="2191"/>
    <tableColumn id="14342" xr3:uid="{B964D41F-A00A-430D-8648-7F99FA4A8B18}" name="Column14326" dataDxfId="2190"/>
    <tableColumn id="14343" xr3:uid="{7E5EE8D6-8EF8-4423-8926-19FBAA7883C1}" name="Column14327" dataDxfId="2189"/>
    <tableColumn id="14344" xr3:uid="{7EB1AE6F-FEA7-46E4-B1CD-FF8F2D38ED6A}" name="Column14328" dataDxfId="2188"/>
    <tableColumn id="14345" xr3:uid="{4AFA7B62-8889-4A41-83B6-77D05F313AFE}" name="Column14329" dataDxfId="2187"/>
    <tableColumn id="14346" xr3:uid="{842C8E54-18A0-49DE-84AA-2D74D699DDE4}" name="Column14330" dataDxfId="2186"/>
    <tableColumn id="14347" xr3:uid="{4A6615CB-00B6-4CEC-947D-C50AC2D52DF0}" name="Column14331" dataDxfId="2185"/>
    <tableColumn id="14348" xr3:uid="{07A63750-FDCE-4D53-9CB4-65B35E2F5265}" name="Column14332" dataDxfId="2184"/>
    <tableColumn id="14349" xr3:uid="{7106A5B4-575A-4E12-9277-7D9E23E2D70F}" name="Column14333" dataDxfId="2183"/>
    <tableColumn id="14350" xr3:uid="{153AED0A-AA80-42CD-B787-1A674AEA549F}" name="Column14334" dataDxfId="2182"/>
    <tableColumn id="14351" xr3:uid="{9AB86798-E6C6-47FE-99AD-CE43FB10BFF6}" name="Column14335" dataDxfId="2181"/>
    <tableColumn id="14352" xr3:uid="{501507B5-B278-4DF8-BCC8-0F7777686B1E}" name="Column14336" dataDxfId="2180"/>
    <tableColumn id="14353" xr3:uid="{534D2C39-2D97-4346-83DB-C987FE148CBB}" name="Column14337" dataDxfId="2179"/>
    <tableColumn id="14354" xr3:uid="{D73D61CB-6D00-4933-8C78-3CE41A5FAFB5}" name="Column14338" dataDxfId="2178"/>
    <tableColumn id="14355" xr3:uid="{6A8A7A1E-78E7-43E9-A120-1FB3325CD865}" name="Column14339" dataDxfId="2177"/>
    <tableColumn id="14356" xr3:uid="{EEE3FBD1-89B7-4CD0-AC93-60A3257A1324}" name="Column14340" dataDxfId="2176"/>
    <tableColumn id="14357" xr3:uid="{DB9C0C53-282F-43F1-BF3A-8238070CF8B4}" name="Column14341" dataDxfId="2175"/>
    <tableColumn id="14358" xr3:uid="{3350D6BF-8D16-4AF1-B8BA-57D954056DAE}" name="Column14342" dataDxfId="2174"/>
    <tableColumn id="14359" xr3:uid="{EC61BD32-0440-40C8-83A1-1FBA4965E518}" name="Column14343" dataDxfId="2173"/>
    <tableColumn id="14360" xr3:uid="{DAFE44AF-2ABA-46FE-A4CA-63A4B8C3C640}" name="Column14344" dataDxfId="2172"/>
    <tableColumn id="14361" xr3:uid="{6891CC07-AA14-41A9-A413-1FCC925CDF3C}" name="Column14345" dataDxfId="2171"/>
    <tableColumn id="14362" xr3:uid="{51D5D022-25E9-40CC-8ECB-1356F0BEF0DB}" name="Column14346" dataDxfId="2170"/>
    <tableColumn id="14363" xr3:uid="{5D44DA67-56CA-4133-A824-9B8DE1CFED28}" name="Column14347" dataDxfId="2169"/>
    <tableColumn id="14364" xr3:uid="{0D522F97-3C4E-4E48-BF3C-74C02C9A39A8}" name="Column14348" dataDxfId="2168"/>
    <tableColumn id="14365" xr3:uid="{3BC37FD4-3C45-47FA-AAD1-7C5018BA1DAA}" name="Column14349" dataDxfId="2167"/>
    <tableColumn id="14366" xr3:uid="{416BA750-B7A1-41E0-9722-B92276C7F2BD}" name="Column14350" dataDxfId="2166"/>
    <tableColumn id="14367" xr3:uid="{3C5625BB-7936-4AA5-9A93-FEB564FBDCA3}" name="Column14351" dataDxfId="2165"/>
    <tableColumn id="14368" xr3:uid="{04B6675D-6CF7-471B-889B-91DFFE50CEA6}" name="Column14352" dataDxfId="2164"/>
    <tableColumn id="14369" xr3:uid="{EFFCD2FE-5C03-4737-B412-F0BFBBC40C98}" name="Column14353" dataDxfId="2163"/>
    <tableColumn id="14370" xr3:uid="{AD9EE2B9-D65A-4B6C-ADF1-A1BA722FE7AA}" name="Column14354" dataDxfId="2162"/>
    <tableColumn id="14371" xr3:uid="{5F82D6FE-AE77-40D7-A84D-E7FBF41A06B2}" name="Column14355" dataDxfId="2161"/>
    <tableColumn id="14372" xr3:uid="{6B593B53-4F1B-4DF1-97D8-2086FE8F07D9}" name="Column14356" dataDxfId="2160"/>
    <tableColumn id="14373" xr3:uid="{E59D5362-04FD-4BF0-B51C-83C29E9ADDE7}" name="Column14357" dataDxfId="2159"/>
    <tableColumn id="14374" xr3:uid="{D3766B1B-C769-49D7-B47D-B90343140C19}" name="Column14358" dataDxfId="2158"/>
    <tableColumn id="14375" xr3:uid="{897C848E-20A4-4666-92A7-1BDF6077FE8C}" name="Column14359" dataDxfId="2157"/>
    <tableColumn id="14376" xr3:uid="{E0EB9068-FDA3-49B7-B8EB-5D5C5D287943}" name="Column14360" dataDxfId="2156"/>
    <tableColumn id="14377" xr3:uid="{ABBD247E-BDF2-43B6-9791-F9E8C05D1BBB}" name="Column14361" dataDxfId="2155"/>
    <tableColumn id="14378" xr3:uid="{68EE1392-052E-4B5E-BD97-CCD732CCC286}" name="Column14362" dataDxfId="2154"/>
    <tableColumn id="14379" xr3:uid="{26BFBB75-624D-4B8A-BFAD-7049664D6D04}" name="Column14363" dataDxfId="2153"/>
    <tableColumn id="14380" xr3:uid="{ECF228CD-C7E2-4070-BEF4-40DCC117F89B}" name="Column14364" dataDxfId="2152"/>
    <tableColumn id="14381" xr3:uid="{D58F3472-CCED-4461-B8FF-5D722B1FBD04}" name="Column14365" dataDxfId="2151"/>
    <tableColumn id="14382" xr3:uid="{AE4C1AF9-51AB-45F3-B1E8-2BFB93835A64}" name="Column14366" dataDxfId="2150"/>
    <tableColumn id="14383" xr3:uid="{84216436-339E-4C40-A4CB-3CEE67FA9E37}" name="Column14367" dataDxfId="2149"/>
    <tableColumn id="14384" xr3:uid="{40692828-A278-4C33-BBE5-37DDD645499B}" name="Column14368" dataDxfId="2148"/>
    <tableColumn id="14385" xr3:uid="{78A5036D-0DF7-46EB-8CC4-4E70B826EEEF}" name="Column14369" dataDxfId="2147"/>
    <tableColumn id="14386" xr3:uid="{6DB1148D-14C5-4E0A-B233-C1C092CC90DD}" name="Column14370" dataDxfId="2146"/>
    <tableColumn id="14387" xr3:uid="{6769C89D-6A60-4C08-9C4E-BB0BEFA7018F}" name="Column14371" dataDxfId="2145"/>
    <tableColumn id="14388" xr3:uid="{514CE963-4F31-401B-86E4-72EBF43F3341}" name="Column14372" dataDxfId="2144"/>
    <tableColumn id="14389" xr3:uid="{9DE48178-6DC3-48F7-B17E-0170C5756415}" name="Column14373" dataDxfId="2143"/>
    <tableColumn id="14390" xr3:uid="{F31BC58E-C18D-479C-94B2-30A9E7FD2A2C}" name="Column14374" dataDxfId="2142"/>
    <tableColumn id="14391" xr3:uid="{D058A41F-C7EA-4A1D-A968-2BA4F09F5CA3}" name="Column14375" dataDxfId="2141"/>
    <tableColumn id="14392" xr3:uid="{7EE16C89-41F3-4800-9321-608489116227}" name="Column14376" dataDxfId="2140"/>
    <tableColumn id="14393" xr3:uid="{AA11BB5F-E0EE-4C8C-B023-893A1890CD53}" name="Column14377" dataDxfId="2139"/>
    <tableColumn id="14394" xr3:uid="{37771707-0C32-47E7-A1BA-69A180620581}" name="Column14378" dataDxfId="2138"/>
    <tableColumn id="14395" xr3:uid="{0BE380FE-1C31-4B1F-AB2C-63677A22E862}" name="Column14379" dataDxfId="2137"/>
    <tableColumn id="14396" xr3:uid="{217ED230-4494-4055-BDAB-1243C98A1564}" name="Column14380" dataDxfId="2136"/>
    <tableColumn id="14397" xr3:uid="{56D446F9-7EC1-4353-8C2F-DC9F14FDD83E}" name="Column14381" dataDxfId="2135"/>
    <tableColumn id="14398" xr3:uid="{FB59B080-9F32-4AD3-A041-9D097F333907}" name="Column14382" dataDxfId="2134"/>
    <tableColumn id="14399" xr3:uid="{C1251B81-5135-4959-BB8A-646DA2DED70D}" name="Column14383" dataDxfId="2133"/>
    <tableColumn id="14400" xr3:uid="{5862C663-007E-4241-9C57-C85AA2546510}" name="Column14384" dataDxfId="2132"/>
    <tableColumn id="14401" xr3:uid="{CD1CFBE9-BDDD-4A4E-BCEB-927D7A03F0DB}" name="Column14385" dataDxfId="2131"/>
    <tableColumn id="14402" xr3:uid="{6AE11E70-E18D-4ABF-92A3-F0931A0EACB3}" name="Column14386" dataDxfId="2130"/>
    <tableColumn id="14403" xr3:uid="{E9FE9D4F-5C4D-4090-863B-894C6B5539EF}" name="Column14387" dataDxfId="2129"/>
    <tableColumn id="14404" xr3:uid="{41434DFE-23F0-4E43-A9BE-BB69611EDE26}" name="Column14388" dataDxfId="2128"/>
    <tableColumn id="14405" xr3:uid="{5586FE12-B1F8-48FA-848D-D26BC2652D3E}" name="Column14389" dataDxfId="2127"/>
    <tableColumn id="14406" xr3:uid="{17CAD490-0522-4C43-A443-B0756C9CE6E2}" name="Column14390" dataDxfId="2126"/>
    <tableColumn id="14407" xr3:uid="{ED18F1B6-C093-4AB9-B38C-AC9DB117DD20}" name="Column14391" dataDxfId="2125"/>
    <tableColumn id="14408" xr3:uid="{9D0E4D4B-DCE1-413A-A5A7-FD458F21F49D}" name="Column14392" dataDxfId="2124"/>
    <tableColumn id="14409" xr3:uid="{2DE4AD19-0448-4298-B414-CA8895D436B8}" name="Column14393" dataDxfId="2123"/>
    <tableColumn id="14410" xr3:uid="{B0574464-1F9B-4B53-B9A1-13C06108C4F8}" name="Column14394" dataDxfId="2122"/>
    <tableColumn id="14411" xr3:uid="{E27FB2ED-9584-4E5D-B6EC-FA8D81A9C07E}" name="Column14395" dataDxfId="2121"/>
    <tableColumn id="14412" xr3:uid="{A71BFA31-7691-4CA3-8DCB-E2F0EDAB62CA}" name="Column14396" dataDxfId="2120"/>
    <tableColumn id="14413" xr3:uid="{612F7FBC-051E-4DA5-A46A-E2E6DE9CFC9C}" name="Column14397" dataDxfId="2119"/>
    <tableColumn id="14414" xr3:uid="{5FE06DD7-5771-46BC-A0FF-B85EF4DA75A2}" name="Column14398" dataDxfId="2118"/>
    <tableColumn id="14415" xr3:uid="{5D7EBB97-E518-4827-AB15-C67DC574102D}" name="Column14399" dataDxfId="2117"/>
    <tableColumn id="14416" xr3:uid="{0F4B4177-9F95-4F71-B537-96E864FD98F9}" name="Column14400" dataDxfId="2116"/>
    <tableColumn id="14417" xr3:uid="{3FCA3FD2-9C4B-47C9-A634-00C1C431B4F5}" name="Column14401" dataDxfId="2115"/>
    <tableColumn id="14418" xr3:uid="{34191B6F-4F35-4038-8BB2-20974CA1B070}" name="Column14402" dataDxfId="2114"/>
    <tableColumn id="14419" xr3:uid="{E6FB062E-5802-4183-857B-6DA254D7EC60}" name="Column14403" dataDxfId="2113"/>
    <tableColumn id="14420" xr3:uid="{A397B38F-28A8-4797-8A5B-974C535F8FC1}" name="Column14404" dataDxfId="2112"/>
    <tableColumn id="14421" xr3:uid="{F843A71B-3FF6-4545-A55A-BF79A672D594}" name="Column14405" dataDxfId="2111"/>
    <tableColumn id="14422" xr3:uid="{E50998EC-A6DE-45FE-849D-449C26F858FA}" name="Column14406" dataDxfId="2110"/>
    <tableColumn id="14423" xr3:uid="{A3B11A78-6564-4BB3-A9D6-2C81FD3E037C}" name="Column14407" dataDxfId="2109"/>
    <tableColumn id="14424" xr3:uid="{EB077461-D0C4-4B59-826A-C1E9D27E4FE0}" name="Column14408" dataDxfId="2108"/>
    <tableColumn id="14425" xr3:uid="{FDD96BC0-717C-4D9C-9862-FA7326AAFE00}" name="Column14409" dataDxfId="2107"/>
    <tableColumn id="14426" xr3:uid="{C1020267-42A9-443F-A14B-641D044F26F3}" name="Column14410" dataDxfId="2106"/>
    <tableColumn id="14427" xr3:uid="{A298C1F0-FFF8-4A0B-9423-4BAD52E84F4B}" name="Column14411" dataDxfId="2105"/>
    <tableColumn id="14428" xr3:uid="{F9A348F5-A548-476C-A71F-4D67586429B4}" name="Column14412" dataDxfId="2104"/>
    <tableColumn id="14429" xr3:uid="{D1E7FB5A-BCB8-48B1-96BA-DE8FF9E57E6A}" name="Column14413" dataDxfId="2103"/>
    <tableColumn id="14430" xr3:uid="{99D65BE7-C13A-40CC-9141-B9C51C0625DE}" name="Column14414" dataDxfId="2102"/>
    <tableColumn id="14431" xr3:uid="{D6FF094B-0BF9-47BA-B3A2-6E36FB11FA67}" name="Column14415" dataDxfId="2101"/>
    <tableColumn id="14432" xr3:uid="{ED3E7526-9DB2-408A-A78A-D99109F80C3A}" name="Column14416" dataDxfId="2100"/>
    <tableColumn id="14433" xr3:uid="{DB86515D-50A3-4A9A-BDFF-D9BAEFAB515D}" name="Column14417" dataDxfId="2099"/>
    <tableColumn id="14434" xr3:uid="{43EED146-7D2B-447F-B014-F3195E25FB4E}" name="Column14418" dataDxfId="2098"/>
    <tableColumn id="14435" xr3:uid="{EF532E79-9575-4BC2-B200-FDCCD2968E4C}" name="Column14419" dataDxfId="2097"/>
    <tableColumn id="14436" xr3:uid="{7061E573-D39F-4730-BED2-24E4F70E3EC2}" name="Column14420" dataDxfId="2096"/>
    <tableColumn id="14437" xr3:uid="{6CD98CFD-4072-41D4-92C2-141C60B7FEF7}" name="Column14421" dataDxfId="2095"/>
    <tableColumn id="14438" xr3:uid="{9EC8C961-4136-4C3F-BE72-4C757666935B}" name="Column14422" dataDxfId="2094"/>
    <tableColumn id="14439" xr3:uid="{04572F2D-95A0-4B6B-94E9-4AAFB3394E56}" name="Column14423" dataDxfId="2093"/>
    <tableColumn id="14440" xr3:uid="{D5A69DA9-7402-4CB5-A82D-97AA6B224D6C}" name="Column14424" dataDxfId="2092"/>
    <tableColumn id="14441" xr3:uid="{98DEEFD4-A702-45AE-B30C-3D4A6CFE3C14}" name="Column14425" dataDxfId="2091"/>
    <tableColumn id="14442" xr3:uid="{77001474-7FF3-4A27-9C49-84765DC29303}" name="Column14426" dataDxfId="2090"/>
    <tableColumn id="14443" xr3:uid="{61523E03-49AC-4907-8CF8-B00785432292}" name="Column14427" dataDxfId="2089"/>
    <tableColumn id="14444" xr3:uid="{98D8EA60-BC6E-48CB-9B51-C304B10B4211}" name="Column14428" dataDxfId="2088"/>
    <tableColumn id="14445" xr3:uid="{3A06F559-3F82-4A84-9417-9BE65D7E2071}" name="Column14429" dataDxfId="2087"/>
    <tableColumn id="14446" xr3:uid="{0D1BC377-AA5E-4423-B68E-161F760A83DF}" name="Column14430" dataDxfId="2086"/>
    <tableColumn id="14447" xr3:uid="{E9DB5106-EE0C-4F00-8BA9-731C5E9911DD}" name="Column14431" dataDxfId="2085"/>
    <tableColumn id="14448" xr3:uid="{56ED39C9-5A2C-444F-8384-A1E31842CECD}" name="Column14432" dataDxfId="2084"/>
    <tableColumn id="14449" xr3:uid="{9720A191-47D1-4EB4-A08A-476EAF6A9B8F}" name="Column14433" dataDxfId="2083"/>
    <tableColumn id="14450" xr3:uid="{4F27AF34-1CDE-4B7E-B0C9-7D5082FC16C5}" name="Column14434" dataDxfId="2082"/>
    <tableColumn id="14451" xr3:uid="{EC9777D9-5E8D-4403-A382-753B3BDB2386}" name="Column14435" dataDxfId="2081"/>
    <tableColumn id="14452" xr3:uid="{C71B86F0-30CD-4494-A55C-A124CEC7050A}" name="Column14436" dataDxfId="2080"/>
    <tableColumn id="14453" xr3:uid="{EA084B62-BC07-4D16-8255-A30DEFF9116D}" name="Column14437" dataDxfId="2079"/>
    <tableColumn id="14454" xr3:uid="{5CBBFD94-2191-4DC7-A306-8A74C7D84970}" name="Column14438" dataDxfId="2078"/>
    <tableColumn id="14455" xr3:uid="{A7A5B01A-F145-4D91-831F-A618DD7290C5}" name="Column14439" dataDxfId="2077"/>
    <tableColumn id="14456" xr3:uid="{BD2398B6-149C-4765-91B2-2081DF0E2476}" name="Column14440" dataDxfId="2076"/>
    <tableColumn id="14457" xr3:uid="{C2D4E3E1-EB5A-4B08-B952-2C28296F98FF}" name="Column14441" dataDxfId="2075"/>
    <tableColumn id="14458" xr3:uid="{34153024-D9ED-46E0-B1C5-C1D191E3F27F}" name="Column14442" dataDxfId="2074"/>
    <tableColumn id="14459" xr3:uid="{5D2E67C3-3A35-422B-81E4-9B2E43083464}" name="Column14443" dataDxfId="2073"/>
    <tableColumn id="14460" xr3:uid="{64ACEE53-444E-426B-9103-98D438EAD93F}" name="Column14444" dataDxfId="2072"/>
    <tableColumn id="14461" xr3:uid="{3D0CFE85-500E-44E0-8F1D-89296CA07B58}" name="Column14445" dataDxfId="2071"/>
    <tableColumn id="14462" xr3:uid="{5E4B8868-2FD7-4897-97BE-34406C5BCD69}" name="Column14446" dataDxfId="2070"/>
    <tableColumn id="14463" xr3:uid="{E1F116FF-F378-4213-9BE2-32EEEA14ED28}" name="Column14447" dataDxfId="2069"/>
    <tableColumn id="14464" xr3:uid="{4666970A-9E45-4A3D-BD03-A7B0A782DC87}" name="Column14448" dataDxfId="2068"/>
    <tableColumn id="14465" xr3:uid="{42EFA30C-48C3-4ADD-B26E-2D99D5E0286C}" name="Column14449" dataDxfId="2067"/>
    <tableColumn id="14466" xr3:uid="{187BB84B-D244-4FDB-B8F1-628DE20D83F5}" name="Column14450" dataDxfId="2066"/>
    <tableColumn id="14467" xr3:uid="{FB46A6B1-EC50-4D9C-857D-AF59F64054A2}" name="Column14451" dataDxfId="2065"/>
    <tableColumn id="14468" xr3:uid="{8FCC6C1D-8A5C-4031-9A81-52D416CB4DAA}" name="Column14452" dataDxfId="2064"/>
    <tableColumn id="14469" xr3:uid="{6A875D15-4A66-4882-8979-38D6DBFDE7B0}" name="Column14453" dataDxfId="2063"/>
    <tableColumn id="14470" xr3:uid="{E92EA8EB-AB5D-4B91-BEB7-45B6B94FBD70}" name="Column14454" dataDxfId="2062"/>
    <tableColumn id="14471" xr3:uid="{C8372BD0-2D0D-44F6-8AD4-71B5067B54BA}" name="Column14455" dataDxfId="2061"/>
    <tableColumn id="14472" xr3:uid="{ADE34426-7F32-4B12-881E-1F805DC140AD}" name="Column14456" dataDxfId="2060"/>
    <tableColumn id="14473" xr3:uid="{E489FD25-B9D5-4CD1-B876-CB62AA0EC740}" name="Column14457" dataDxfId="2059"/>
    <tableColumn id="14474" xr3:uid="{956E4FD4-175B-4455-B086-332EFEF2635F}" name="Column14458" dataDxfId="2058"/>
    <tableColumn id="14475" xr3:uid="{91BB58A5-9791-4300-AF4C-883669C7A950}" name="Column14459" dataDxfId="2057"/>
    <tableColumn id="14476" xr3:uid="{55C239B4-2A4D-4530-98D0-BEBE2CC83D01}" name="Column14460" dataDxfId="2056"/>
    <tableColumn id="14477" xr3:uid="{816C4616-BF0C-4BD8-83FD-FE77D1E5443D}" name="Column14461" dataDxfId="2055"/>
    <tableColumn id="14478" xr3:uid="{96A8B67C-662F-4D7D-A4E1-7BE7B5AF4CE1}" name="Column14462" dataDxfId="2054"/>
    <tableColumn id="14479" xr3:uid="{3EFCF172-D6CD-4DA1-8F57-DEC2946D4DBB}" name="Column14463" dataDxfId="2053"/>
    <tableColumn id="14480" xr3:uid="{6ED5FEDA-764C-431F-9721-895E0A10B7B5}" name="Column14464" dataDxfId="2052"/>
    <tableColumn id="14481" xr3:uid="{C3115195-A3A4-4211-90C2-31146EB539B0}" name="Column14465" dataDxfId="2051"/>
    <tableColumn id="14482" xr3:uid="{7D9BFEC6-0168-4EF7-A732-E874DF27021D}" name="Column14466" dataDxfId="2050"/>
    <tableColumn id="14483" xr3:uid="{2E329A30-49A0-4C8A-A5C9-FAF66C18E7BD}" name="Column14467" dataDxfId="2049"/>
    <tableColumn id="14484" xr3:uid="{20B16F1C-6D42-477E-A107-944EA456F71E}" name="Column14468" dataDxfId="2048"/>
    <tableColumn id="14485" xr3:uid="{13683663-0206-4C29-AACA-E56827642B83}" name="Column14469" dataDxfId="2047"/>
    <tableColumn id="14486" xr3:uid="{776A4451-8C5F-4340-9364-A8214B05594E}" name="Column14470" dataDxfId="2046"/>
    <tableColumn id="14487" xr3:uid="{8F1530CF-7C28-4811-91FF-3AA08B9D45AF}" name="Column14471" dataDxfId="2045"/>
    <tableColumn id="14488" xr3:uid="{0C7AFEBE-2F50-460E-B5C1-DC54B9882B6B}" name="Column14472" dataDxfId="2044"/>
    <tableColumn id="14489" xr3:uid="{2DCA6111-4306-48D4-8004-8F78B469F738}" name="Column14473" dataDxfId="2043"/>
    <tableColumn id="14490" xr3:uid="{935E405E-A388-4771-A865-EC2BCDDDD7EC}" name="Column14474" dataDxfId="2042"/>
    <tableColumn id="14491" xr3:uid="{320203F5-F17E-451A-A9A4-2D7156285D42}" name="Column14475" dataDxfId="2041"/>
    <tableColumn id="14492" xr3:uid="{F2919DB1-28B1-4EF9-8E1F-FC261F0EDFFA}" name="Column14476" dataDxfId="2040"/>
    <tableColumn id="14493" xr3:uid="{2850EA8C-93B8-4631-9D04-DA63612D16A0}" name="Column14477" dataDxfId="2039"/>
    <tableColumn id="14494" xr3:uid="{5287B97B-E1CF-47D8-92CA-3BA9FE072A3F}" name="Column14478" dataDxfId="2038"/>
    <tableColumn id="14495" xr3:uid="{28A356C6-FC73-4456-9BB4-059A7915D9D5}" name="Column14479" dataDxfId="2037"/>
    <tableColumn id="14496" xr3:uid="{A07D817B-C732-4742-A19D-FA45157478C6}" name="Column14480" dataDxfId="2036"/>
    <tableColumn id="14497" xr3:uid="{CD83CB0B-2334-47C1-AD85-CFC4CAD23869}" name="Column14481" dataDxfId="2035"/>
    <tableColumn id="14498" xr3:uid="{B80EC42F-97E3-4A8C-8F79-A208CBB83F01}" name="Column14482" dataDxfId="2034"/>
    <tableColumn id="14499" xr3:uid="{DE3B2DCB-3AFA-4CDF-936C-D840F730FD33}" name="Column14483" dataDxfId="2033"/>
    <tableColumn id="14500" xr3:uid="{3A07697E-1840-4EB3-992B-C9FD40A49A13}" name="Column14484" dataDxfId="2032"/>
    <tableColumn id="14501" xr3:uid="{89BDF44E-6FF1-4DAF-A089-5735CB7F15EB}" name="Column14485" dataDxfId="2031"/>
    <tableColumn id="14502" xr3:uid="{E177B9F7-2B6C-47BD-917B-5065D5BDDA4B}" name="Column14486" dataDxfId="2030"/>
    <tableColumn id="14503" xr3:uid="{69378E0A-73D1-4476-9378-25C4E3384D46}" name="Column14487" dataDxfId="2029"/>
    <tableColumn id="14504" xr3:uid="{8607E6D8-3181-4FB4-A112-12260F6959CE}" name="Column14488" dataDxfId="2028"/>
    <tableColumn id="14505" xr3:uid="{C02CA566-64E3-42E8-8AD2-AB9A70A449AD}" name="Column14489" dataDxfId="2027"/>
    <tableColumn id="14506" xr3:uid="{CB552957-50AF-4835-B9C7-AF8558074D6A}" name="Column14490" dataDxfId="2026"/>
    <tableColumn id="14507" xr3:uid="{0AB0D746-06DC-4629-964D-7F5322A8BF88}" name="Column14491" dataDxfId="2025"/>
    <tableColumn id="14508" xr3:uid="{2F1937BE-0C09-41A8-B168-E9F3FA33D3AB}" name="Column14492" dataDxfId="2024"/>
    <tableColumn id="14509" xr3:uid="{A9979C43-6DB4-4545-B935-E9EE11096E45}" name="Column14493" dataDxfId="2023"/>
    <tableColumn id="14510" xr3:uid="{D96BFC94-1583-472B-A36D-676F88EE4519}" name="Column14494" dataDxfId="2022"/>
    <tableColumn id="14511" xr3:uid="{63C4787D-2AC8-432B-BD73-CA4E2A95668F}" name="Column14495" dataDxfId="2021"/>
    <tableColumn id="14512" xr3:uid="{48DBFD7F-671B-4400-90E4-53832A823674}" name="Column14496" dataDxfId="2020"/>
    <tableColumn id="14513" xr3:uid="{8F5DB82E-3839-4851-9F3D-3C590408F872}" name="Column14497" dataDxfId="2019"/>
    <tableColumn id="14514" xr3:uid="{BD9B7CF2-1AF4-483B-971B-2D5595BD5C15}" name="Column14498" dataDxfId="2018"/>
    <tableColumn id="14515" xr3:uid="{01BD2177-0458-4BD6-BC98-2C73910FC831}" name="Column14499" dataDxfId="2017"/>
    <tableColumn id="14516" xr3:uid="{531AED4F-4914-41B3-8D72-8378A9D17628}" name="Column14500" dataDxfId="2016"/>
    <tableColumn id="14517" xr3:uid="{A896B0BB-ADB4-4D3A-8238-5928D4962607}" name="Column14501" dataDxfId="2015"/>
    <tableColumn id="14518" xr3:uid="{D820B24E-F3AB-4264-B60D-012845EA8152}" name="Column14502" dataDxfId="2014"/>
    <tableColumn id="14519" xr3:uid="{5F58B125-E483-4286-81C6-2A6D82C4419E}" name="Column14503" dataDxfId="2013"/>
    <tableColumn id="14520" xr3:uid="{2BF4BA55-F17E-47D8-A3FC-0CFAD42270BD}" name="Column14504" dataDxfId="2012"/>
    <tableColumn id="14521" xr3:uid="{FDA3EF4F-1385-4490-A8F1-9312099BB31F}" name="Column14505" dataDxfId="2011"/>
    <tableColumn id="14522" xr3:uid="{48F101F6-8821-40D9-AF99-BDD75063CE11}" name="Column14506" dataDxfId="2010"/>
    <tableColumn id="14523" xr3:uid="{6F5AF48C-7DAE-411B-A2D8-C3BBE848EE47}" name="Column14507" dataDxfId="2009"/>
    <tableColumn id="14524" xr3:uid="{802710F0-150D-4236-B87B-DF159204E57D}" name="Column14508" dataDxfId="2008"/>
    <tableColumn id="14525" xr3:uid="{A222F0BF-5A46-41C5-AAB5-F675FFCF8938}" name="Column14509" dataDxfId="2007"/>
    <tableColumn id="14526" xr3:uid="{847644C6-0EE7-4682-86AD-8E1EE5BCAEFC}" name="Column14510" dataDxfId="2006"/>
    <tableColumn id="14527" xr3:uid="{4535C4E0-1FD2-4388-BE04-53A1ECCF62C5}" name="Column14511" dataDxfId="2005"/>
    <tableColumn id="14528" xr3:uid="{959F196C-ED29-490E-A563-352C3EBF89FD}" name="Column14512" dataDxfId="2004"/>
    <tableColumn id="14529" xr3:uid="{2341D8AE-B019-4F4E-9A5D-1789F3B22AAA}" name="Column14513" dataDxfId="2003"/>
    <tableColumn id="14530" xr3:uid="{4A7AF819-151A-4824-A3E5-A08E97CF0FA4}" name="Column14514" dataDxfId="2002"/>
    <tableColumn id="14531" xr3:uid="{AF182D01-2D22-4C25-9AED-387791DE2346}" name="Column14515" dataDxfId="2001"/>
    <tableColumn id="14532" xr3:uid="{46310142-92A1-4717-8BBB-6FE508C32D65}" name="Column14516" dataDxfId="2000"/>
    <tableColumn id="14533" xr3:uid="{7F42ECEF-6BD7-4FA3-9C3C-C9303DD36DAB}" name="Column14517" dataDxfId="1999"/>
    <tableColumn id="14534" xr3:uid="{19E291AB-E462-4BF8-AEAA-E6ED8DE2E93A}" name="Column14518" dataDxfId="1998"/>
    <tableColumn id="14535" xr3:uid="{B408A18B-635D-4C9A-BB14-6410BD09AABE}" name="Column14519" dataDxfId="1997"/>
    <tableColumn id="14536" xr3:uid="{1D6D8588-7596-4766-B405-780D5411457E}" name="Column14520" dataDxfId="1996"/>
    <tableColumn id="14537" xr3:uid="{D1D823D1-7B47-4DFD-B6C1-E692DEF91C36}" name="Column14521" dataDxfId="1995"/>
    <tableColumn id="14538" xr3:uid="{BDDF1FEA-6D0B-4243-85B6-B3E8BD52F3B1}" name="Column14522" dataDxfId="1994"/>
    <tableColumn id="14539" xr3:uid="{E48DA246-0D15-4B37-8ACC-C5A081B86D01}" name="Column14523" dataDxfId="1993"/>
    <tableColumn id="14540" xr3:uid="{115CAF8F-C38C-48BA-9A6C-F1A20FC6519A}" name="Column14524" dataDxfId="1992"/>
    <tableColumn id="14541" xr3:uid="{54D92F6A-5E0D-4431-8E6E-6B9B785698F4}" name="Column14525" dataDxfId="1991"/>
    <tableColumn id="14542" xr3:uid="{50DC2F68-2317-49A2-A085-A18626C15486}" name="Column14526" dataDxfId="1990"/>
    <tableColumn id="14543" xr3:uid="{63F7C4CC-9E15-411E-84E9-3B676BD2DCF9}" name="Column14527" dataDxfId="1989"/>
    <tableColumn id="14544" xr3:uid="{E7D880B3-9E65-4B32-B5B3-6D6190279294}" name="Column14528" dataDxfId="1988"/>
    <tableColumn id="14545" xr3:uid="{3FF30B6F-D542-4210-AEF2-4AD9A0E93C60}" name="Column14529" dataDxfId="1987"/>
    <tableColumn id="14546" xr3:uid="{A9539523-761D-4A83-B890-69F13CF4C812}" name="Column14530" dataDxfId="1986"/>
    <tableColumn id="14547" xr3:uid="{B6096334-314A-4844-8644-ADBBB9FA54F1}" name="Column14531" dataDxfId="1985"/>
    <tableColumn id="14548" xr3:uid="{DAC97A80-4B2D-4B7D-A973-0248573AEE95}" name="Column14532" dataDxfId="1984"/>
    <tableColumn id="14549" xr3:uid="{FFCB3230-57F2-429D-AE52-748B2B88E8A7}" name="Column14533" dataDxfId="1983"/>
    <tableColumn id="14550" xr3:uid="{333E0434-9D41-4418-A768-B9C2274A0E82}" name="Column14534" dataDxfId="1982"/>
    <tableColumn id="14551" xr3:uid="{ED5A12B3-324C-47F5-8823-3AF78F4B6DE8}" name="Column14535" dataDxfId="1981"/>
    <tableColumn id="14552" xr3:uid="{6D18AF14-FF22-405F-B3DF-50A67AF85AEA}" name="Column14536" dataDxfId="1980"/>
    <tableColumn id="14553" xr3:uid="{3D03F1A8-3118-452A-A133-0DCB5A7C465F}" name="Column14537" dataDxfId="1979"/>
    <tableColumn id="14554" xr3:uid="{09B188DA-7B9D-4D1D-BB0C-EAEF7FC83ABC}" name="Column14538" dataDxfId="1978"/>
    <tableColumn id="14555" xr3:uid="{F71F37FC-F95F-4CE8-B35E-0EC81FB2A184}" name="Column14539" dataDxfId="1977"/>
    <tableColumn id="14556" xr3:uid="{36FBBA1B-E99E-44A2-AFC3-1990F21FD6BD}" name="Column14540" dataDxfId="1976"/>
    <tableColumn id="14557" xr3:uid="{22259AD9-B88D-46F1-8D01-EF05CD124745}" name="Column14541" dataDxfId="1975"/>
    <tableColumn id="14558" xr3:uid="{F9589D2B-672D-4B86-B0CB-8A4D2D365F57}" name="Column14542" dataDxfId="1974"/>
    <tableColumn id="14559" xr3:uid="{FF56F0F4-A4EC-4EC9-A4CA-AD04F39E0F7A}" name="Column14543" dataDxfId="1973"/>
    <tableColumn id="14560" xr3:uid="{847A93D3-7EB2-4A62-BDE3-D26CDC59A64E}" name="Column14544" dataDxfId="1972"/>
    <tableColumn id="14561" xr3:uid="{9488AEBB-02C5-47D9-A35B-9E8FFEC7F080}" name="Column14545" dataDxfId="1971"/>
    <tableColumn id="14562" xr3:uid="{5E31AEAF-A673-4351-BD7D-78B9884D2E7D}" name="Column14546" dataDxfId="1970"/>
    <tableColumn id="14563" xr3:uid="{5086AE83-EB70-450D-90C6-8901B2467C7C}" name="Column14547" dataDxfId="1969"/>
    <tableColumn id="14564" xr3:uid="{1384D7D9-632F-46B2-8395-93D5D2237F57}" name="Column14548" dataDxfId="1968"/>
    <tableColumn id="14565" xr3:uid="{66029B56-9299-4452-A3C5-432650A6E9DC}" name="Column14549" dataDxfId="1967"/>
    <tableColumn id="14566" xr3:uid="{F4011357-109A-4814-9B6D-F800D5DB356A}" name="Column14550" dataDxfId="1966"/>
    <tableColumn id="14567" xr3:uid="{8DC4B712-BC7D-447C-916F-83F6B5933195}" name="Column14551" dataDxfId="1965"/>
    <tableColumn id="14568" xr3:uid="{4651B430-8F90-473A-AD05-E7E045BE1EE5}" name="Column14552" dataDxfId="1964"/>
    <tableColumn id="14569" xr3:uid="{ABF0501C-CB50-4174-ADCA-A2EE18873931}" name="Column14553" dataDxfId="1963"/>
    <tableColumn id="14570" xr3:uid="{76934D5A-2AE1-43B8-AB8F-0D5493EF2EE5}" name="Column14554" dataDxfId="1962"/>
    <tableColumn id="14571" xr3:uid="{A0023322-367A-43B5-8064-BF6AF74F5FFB}" name="Column14555" dataDxfId="1961"/>
    <tableColumn id="14572" xr3:uid="{5F29F129-74D6-42C3-9BD3-0128FB72B1CD}" name="Column14556" dataDxfId="1960"/>
    <tableColumn id="14573" xr3:uid="{CF575CE5-373C-44EE-8DBC-8118CF3385BB}" name="Column14557" dataDxfId="1959"/>
    <tableColumn id="14574" xr3:uid="{6C85284B-4588-4DB0-B98C-15B73012E467}" name="Column14558" dataDxfId="1958"/>
    <tableColumn id="14575" xr3:uid="{761CEA22-0D94-411B-8ADF-47EA128539A2}" name="Column14559" dataDxfId="1957"/>
    <tableColumn id="14576" xr3:uid="{0E539A69-5326-47EA-ACCC-DFFFD9859B84}" name="Column14560" dataDxfId="1956"/>
    <tableColumn id="14577" xr3:uid="{177DDACA-9FE9-47FD-B484-15AA469CFB09}" name="Column14561" dataDxfId="1955"/>
    <tableColumn id="14578" xr3:uid="{CD34C592-ED12-420E-BA1B-0FCF92AC845E}" name="Column14562" dataDxfId="1954"/>
    <tableColumn id="14579" xr3:uid="{3689170C-F39C-489F-ABA7-AFABBDE96B4F}" name="Column14563" dataDxfId="1953"/>
    <tableColumn id="14580" xr3:uid="{EB76A94E-404B-44D8-9C1D-E61BD897B1F6}" name="Column14564" dataDxfId="1952"/>
    <tableColumn id="14581" xr3:uid="{020B1538-3C41-499B-A62E-D0F7934B50E7}" name="Column14565" dataDxfId="1951"/>
    <tableColumn id="14582" xr3:uid="{A06F08AC-86F3-4ADE-8961-4410FF0D6AD9}" name="Column14566" dataDxfId="1950"/>
    <tableColumn id="14583" xr3:uid="{E1EBC506-2B2D-4F9F-BBAA-E28E7EF28846}" name="Column14567" dataDxfId="1949"/>
    <tableColumn id="14584" xr3:uid="{7BD8765C-141E-44CF-B100-A22A582162F9}" name="Column14568" dataDxfId="1948"/>
    <tableColumn id="14585" xr3:uid="{3036CCA3-9ACC-44DE-B7E5-917526236ED5}" name="Column14569" dataDxfId="1947"/>
    <tableColumn id="14586" xr3:uid="{80FCACCF-A441-4EC5-9798-9AF7066467E2}" name="Column14570" dataDxfId="1946"/>
    <tableColumn id="14587" xr3:uid="{EC478F23-7506-4E7C-90D3-44BB98B1629A}" name="Column14571" dataDxfId="1945"/>
    <tableColumn id="14588" xr3:uid="{43EA766B-AAC8-43D3-BE5D-D08D8EB1A95E}" name="Column14572" dataDxfId="1944"/>
    <tableColumn id="14589" xr3:uid="{B09ECECD-1394-483A-9DF6-4564B62195F6}" name="Column14573" dataDxfId="1943"/>
    <tableColumn id="14590" xr3:uid="{62BD6B80-3B42-4392-BA1C-9E404AE273EC}" name="Column14574" dataDxfId="1942"/>
    <tableColumn id="14591" xr3:uid="{EC6AC8B3-637F-40B2-927A-B2BC48ADFD1C}" name="Column14575" dataDxfId="1941"/>
    <tableColumn id="14592" xr3:uid="{0D3D68E4-524D-48DB-9494-5A10F61D179E}" name="Column14576" dataDxfId="1940"/>
    <tableColumn id="14593" xr3:uid="{97AE92A4-00C3-42BD-8C1B-9065B4AB17C2}" name="Column14577" dataDxfId="1939"/>
    <tableColumn id="14594" xr3:uid="{8774D096-2B69-4F4F-943B-E2F9B2B2B369}" name="Column14578" dataDxfId="1938"/>
    <tableColumn id="14595" xr3:uid="{C3C9170A-62EC-45B1-A0A5-78A4FC038314}" name="Column14579" dataDxfId="1937"/>
    <tableColumn id="14596" xr3:uid="{E5937D18-B7D5-4E34-84B3-E2F71D036BC6}" name="Column14580" dataDxfId="1936"/>
    <tableColumn id="14597" xr3:uid="{3FE8710D-0753-48A6-85E8-3E2061CF5838}" name="Column14581" dataDxfId="1935"/>
    <tableColumn id="14598" xr3:uid="{71BB9A6E-D852-420F-B27D-57AF089DC398}" name="Column14582" dataDxfId="1934"/>
    <tableColumn id="14599" xr3:uid="{F16FFE92-D2D4-4BD3-866F-94768969836C}" name="Column14583" dataDxfId="1933"/>
    <tableColumn id="14600" xr3:uid="{D91695BA-8755-4B09-BF16-AC1247CA612A}" name="Column14584" dataDxfId="1932"/>
    <tableColumn id="14601" xr3:uid="{9E0115BF-6130-4C03-83AF-D1118C054B01}" name="Column14585" dataDxfId="1931"/>
    <tableColumn id="14602" xr3:uid="{1B49B63B-1846-407B-9066-76BB345B3FD1}" name="Column14586" dataDxfId="1930"/>
    <tableColumn id="14603" xr3:uid="{72635948-A2F7-425E-AD27-312528D09929}" name="Column14587" dataDxfId="1929"/>
    <tableColumn id="14604" xr3:uid="{A9877E40-307D-49AB-BD29-833F7DC3CBB3}" name="Column14588" dataDxfId="1928"/>
    <tableColumn id="14605" xr3:uid="{0D308D64-1E0A-4EAD-8FB2-97C1B208547F}" name="Column14589" dataDxfId="1927"/>
    <tableColumn id="14606" xr3:uid="{5CA7F994-FF1B-45A8-9716-5AC8ADC6F354}" name="Column14590" dataDxfId="1926"/>
    <tableColumn id="14607" xr3:uid="{1E05F43A-0E19-4620-B27D-1EB2A940AEB7}" name="Column14591" dataDxfId="1925"/>
    <tableColumn id="14608" xr3:uid="{2ED7AED3-A29C-4D12-B980-E5B5B7F1D078}" name="Column14592" dataDxfId="1924"/>
    <tableColumn id="14609" xr3:uid="{CFCA9B62-860C-4A3C-963E-D12BA1D14C9A}" name="Column14593" dataDxfId="1923"/>
    <tableColumn id="14610" xr3:uid="{DAFC58A3-FD53-48E3-8979-54F3D44EABC4}" name="Column14594" dataDxfId="1922"/>
    <tableColumn id="14611" xr3:uid="{135FD0F8-96E9-49E1-9E8B-23E45FDDECF9}" name="Column14595" dataDxfId="1921"/>
    <tableColumn id="14612" xr3:uid="{7F3712B4-613F-4153-851D-511870A2421A}" name="Column14596" dataDxfId="1920"/>
    <tableColumn id="14613" xr3:uid="{89189E87-1F48-4791-8283-84952B95FE51}" name="Column14597" dataDxfId="1919"/>
    <tableColumn id="14614" xr3:uid="{B9BA2EA7-5D3C-4C0B-B889-BA1C4931390F}" name="Column14598" dataDxfId="1918"/>
    <tableColumn id="14615" xr3:uid="{5C35C31E-1258-4C37-9B4B-31B124B421D1}" name="Column14599" dataDxfId="1917"/>
    <tableColumn id="14616" xr3:uid="{D5215E58-2069-448F-8CDF-0F0E5AD6328D}" name="Column14600" dataDxfId="1916"/>
    <tableColumn id="14617" xr3:uid="{7284BFCE-6190-4B45-8EFD-C912B3EFF6BA}" name="Column14601" dataDxfId="1915"/>
    <tableColumn id="14618" xr3:uid="{DA7794FB-170F-4EEC-91EF-784373C5C535}" name="Column14602" dataDxfId="1914"/>
    <tableColumn id="14619" xr3:uid="{355E0569-A02D-4AF6-9A4F-61D0435A70C4}" name="Column14603" dataDxfId="1913"/>
    <tableColumn id="14620" xr3:uid="{8A0A0080-D81C-4577-900E-DC75B9681A7F}" name="Column14604" dataDxfId="1912"/>
    <tableColumn id="14621" xr3:uid="{369E9F85-8791-4033-8481-54EA53C981B3}" name="Column14605" dataDxfId="1911"/>
    <tableColumn id="14622" xr3:uid="{9201E9AF-6353-4958-8446-039DFF3D0891}" name="Column14606" dataDxfId="1910"/>
    <tableColumn id="14623" xr3:uid="{35F47778-9166-4E96-B838-C810F520FBFA}" name="Column14607" dataDxfId="1909"/>
    <tableColumn id="14624" xr3:uid="{D252C505-C225-4318-8CA6-26DCBB07DCA0}" name="Column14608" dataDxfId="1908"/>
    <tableColumn id="14625" xr3:uid="{509C9A28-A830-4A8C-89D0-282D0B3328E2}" name="Column14609" dataDxfId="1907"/>
    <tableColumn id="14626" xr3:uid="{BDFB31D9-BEF1-4AC7-9CAA-20BB0CEFED67}" name="Column14610" dataDxfId="1906"/>
    <tableColumn id="14627" xr3:uid="{B5BB8843-E3DD-443C-8536-07CFA4164F85}" name="Column14611" dataDxfId="1905"/>
    <tableColumn id="14628" xr3:uid="{C4FA5FAC-B0B9-4127-A7AB-6C6E36C525F6}" name="Column14612" dataDxfId="1904"/>
    <tableColumn id="14629" xr3:uid="{6CC9F065-0450-46A9-8B1D-B4BFEFD3AE02}" name="Column14613" dataDxfId="1903"/>
    <tableColumn id="14630" xr3:uid="{F23BA362-CB4E-4C88-9F32-5B016B056A23}" name="Column14614" dataDxfId="1902"/>
    <tableColumn id="14631" xr3:uid="{BE34461C-EA43-445B-8AF0-B3D45E8C3336}" name="Column14615" dataDxfId="1901"/>
    <tableColumn id="14632" xr3:uid="{A2FFEB08-ECA4-4F38-B691-8B6280762FCD}" name="Column14616" dataDxfId="1900"/>
    <tableColumn id="14633" xr3:uid="{22012E3C-F6C4-4366-AEA9-BEE4803C7F33}" name="Column14617" dataDxfId="1899"/>
    <tableColumn id="14634" xr3:uid="{D57208E1-23F4-41C4-884C-19B9B134957E}" name="Column14618" dataDxfId="1898"/>
    <tableColumn id="14635" xr3:uid="{95AE1791-DF31-4374-BA48-23EC279CA259}" name="Column14619" dataDxfId="1897"/>
    <tableColumn id="14636" xr3:uid="{22B68A3A-34E4-4683-AF0B-C2466B78AB05}" name="Column14620" dataDxfId="1896"/>
    <tableColumn id="14637" xr3:uid="{FFC631EC-6900-47AC-8B0C-F9DEE20F774D}" name="Column14621" dataDxfId="1895"/>
    <tableColumn id="14638" xr3:uid="{6F009C89-8BC9-4477-B769-ED5398247EC2}" name="Column14622" dataDxfId="1894"/>
    <tableColumn id="14639" xr3:uid="{C95DBCF3-4666-44BF-AE21-CA3E0284EA82}" name="Column14623" dataDxfId="1893"/>
    <tableColumn id="14640" xr3:uid="{509A0801-0AD1-47D1-8DC4-B8FC466416AC}" name="Column14624" dataDxfId="1892"/>
    <tableColumn id="14641" xr3:uid="{45AAB929-489F-47F3-92B7-EFC447B73C7B}" name="Column14625" dataDxfId="1891"/>
    <tableColumn id="14642" xr3:uid="{484C8928-CD94-463A-9A8F-E006302A283B}" name="Column14626" dataDxfId="1890"/>
    <tableColumn id="14643" xr3:uid="{A5641FA0-E5D0-437B-9C72-CD8612B25866}" name="Column14627" dataDxfId="1889"/>
    <tableColumn id="14644" xr3:uid="{E889B085-145B-4EDF-9F44-3D9B58C9E1EB}" name="Column14628" dataDxfId="1888"/>
    <tableColumn id="14645" xr3:uid="{044C9CE8-31A7-457F-995F-DF7D1ECFBF63}" name="Column14629" dataDxfId="1887"/>
    <tableColumn id="14646" xr3:uid="{D463BA89-2D82-4E21-9C9C-C1944BA20C53}" name="Column14630" dataDxfId="1886"/>
    <tableColumn id="14647" xr3:uid="{44F27F5D-19FE-4243-A5FE-09EAF34422F1}" name="Column14631" dataDxfId="1885"/>
    <tableColumn id="14648" xr3:uid="{B4AEDEB3-5F50-4A54-95B1-5C5E07850CCB}" name="Column14632" dataDxfId="1884"/>
    <tableColumn id="14649" xr3:uid="{5E5B2B80-1B0E-4767-9660-65A2C18CBEFC}" name="Column14633" dataDxfId="1883"/>
    <tableColumn id="14650" xr3:uid="{299FFF1D-DFD6-45B5-9A9B-6BF199CF3A84}" name="Column14634" dataDxfId="1882"/>
    <tableColumn id="14651" xr3:uid="{78A484F8-E97C-4643-8B1C-48E09D9F1ECA}" name="Column14635" dataDxfId="1881"/>
    <tableColumn id="14652" xr3:uid="{A2039ACA-E48A-41CA-A525-882AF4C994D2}" name="Column14636" dataDxfId="1880"/>
    <tableColumn id="14653" xr3:uid="{CBE1F460-5BDC-4875-8E99-7137068136E1}" name="Column14637" dataDxfId="1879"/>
    <tableColumn id="14654" xr3:uid="{4221EA18-BF98-47CF-87F3-A94DE7E7A134}" name="Column14638" dataDxfId="1878"/>
    <tableColumn id="14655" xr3:uid="{7EEB6357-405F-427C-BA87-2E97AB3CAB8D}" name="Column14639" dataDxfId="1877"/>
    <tableColumn id="14656" xr3:uid="{E3CB8F2E-4545-407C-8865-74CB49D1258C}" name="Column14640" dataDxfId="1876"/>
    <tableColumn id="14657" xr3:uid="{A4484FA3-00F2-4DA9-A197-EBA1A0383ED7}" name="Column14641" dataDxfId="1875"/>
    <tableColumn id="14658" xr3:uid="{022CC91D-6E30-43E2-981C-AD5EF777F8DE}" name="Column14642" dataDxfId="1874"/>
    <tableColumn id="14659" xr3:uid="{78889FCE-3F36-4C13-9B38-C4F6543D1FFB}" name="Column14643" dataDxfId="1873"/>
    <tableColumn id="14660" xr3:uid="{A1954117-CEEA-4289-8441-7B7F8D827FCE}" name="Column14644" dataDxfId="1872"/>
    <tableColumn id="14661" xr3:uid="{74AEA926-0217-49C6-93ED-9AA1D21DF61F}" name="Column14645" dataDxfId="1871"/>
    <tableColumn id="14662" xr3:uid="{F60F517F-DDDD-4D2B-B80C-2F3073614562}" name="Column14646" dataDxfId="1870"/>
    <tableColumn id="14663" xr3:uid="{BF3A5B60-9EDA-4D29-9D8F-A95CFA401CD8}" name="Column14647" dataDxfId="1869"/>
    <tableColumn id="14664" xr3:uid="{B4421F51-1470-45AF-AD03-381D91299065}" name="Column14648" dataDxfId="1868"/>
    <tableColumn id="14665" xr3:uid="{7D2C4D7E-6A91-45C9-9BA4-2BFDB4104799}" name="Column14649" dataDxfId="1867"/>
    <tableColumn id="14666" xr3:uid="{BBA7F416-F1A7-4B49-92DD-48195CF4B374}" name="Column14650" dataDxfId="1866"/>
    <tableColumn id="14667" xr3:uid="{2B4B6CAE-830B-4742-A486-0E0D0C966564}" name="Column14651" dataDxfId="1865"/>
    <tableColumn id="14668" xr3:uid="{AF0CBD8F-1C99-4DB8-AEFC-72F7CD67917E}" name="Column14652" dataDxfId="1864"/>
    <tableColumn id="14669" xr3:uid="{0F61206B-AC43-4F73-95F9-DDD52AB7279A}" name="Column14653" dataDxfId="1863"/>
    <tableColumn id="14670" xr3:uid="{51167040-3F19-4FA8-A0FE-AEDE32CB06B4}" name="Column14654" dataDxfId="1862"/>
    <tableColumn id="14671" xr3:uid="{C50E240F-39E7-4034-A4DE-35AF6076215E}" name="Column14655" dataDxfId="1861"/>
    <tableColumn id="14672" xr3:uid="{55997682-F2E2-4831-B350-FEA970EAB4B9}" name="Column14656" dataDxfId="1860"/>
    <tableColumn id="14673" xr3:uid="{47CB8B5D-407C-48AF-97E3-AA5D7AFBAEB4}" name="Column14657" dataDxfId="1859"/>
    <tableColumn id="14674" xr3:uid="{E9191AA9-A2FD-4539-A8E1-113B63BC0211}" name="Column14658" dataDxfId="1858"/>
    <tableColumn id="14675" xr3:uid="{64232CAA-4894-4651-B4AB-8652D90D30AD}" name="Column14659" dataDxfId="1857"/>
    <tableColumn id="14676" xr3:uid="{E1EF3F22-B5AF-4483-9D5A-8C5FED39CD4B}" name="Column14660" dataDxfId="1856"/>
    <tableColumn id="14677" xr3:uid="{55A8FFA6-51A5-4521-87FA-12DCBB7FCFC2}" name="Column14661" dataDxfId="1855"/>
    <tableColumn id="14678" xr3:uid="{F477DEB0-71D0-4008-803E-556E2FB46EB6}" name="Column14662" dataDxfId="1854"/>
    <tableColumn id="14679" xr3:uid="{72AA84FC-C809-448E-AFCB-B82DC978410A}" name="Column14663" dataDxfId="1853"/>
    <tableColumn id="14680" xr3:uid="{C5266FA5-5F40-4879-BFAF-905926307C4F}" name="Column14664" dataDxfId="1852"/>
    <tableColumn id="14681" xr3:uid="{161C90EE-C2F9-45F8-9727-13F034A08AEF}" name="Column14665" dataDxfId="1851"/>
    <tableColumn id="14682" xr3:uid="{41CD73CB-45A0-4CD2-957A-B7933BEEBD50}" name="Column14666" dataDxfId="1850"/>
    <tableColumn id="14683" xr3:uid="{2092F434-C728-4654-AD56-C859FB865E08}" name="Column14667" dataDxfId="1849"/>
    <tableColumn id="14684" xr3:uid="{E75A9C64-459E-452A-90E8-2AB65FDA3E5B}" name="Column14668" dataDxfId="1848"/>
    <tableColumn id="14685" xr3:uid="{4444EA7D-0CFC-43D1-8263-F5F9AA0A4723}" name="Column14669" dataDxfId="1847"/>
    <tableColumn id="14686" xr3:uid="{C483EDA1-E2AC-42A3-A80B-0EE099C96983}" name="Column14670" dataDxfId="1846"/>
    <tableColumn id="14687" xr3:uid="{74D12473-6FE2-4E47-A07D-ED93D4115DBB}" name="Column14671" dataDxfId="1845"/>
    <tableColumn id="14688" xr3:uid="{F5DF59F2-0772-463D-BEEA-38267F7A6021}" name="Column14672" dataDxfId="1844"/>
    <tableColumn id="14689" xr3:uid="{86F2FC92-2D13-4F36-A0AF-83565502F0C4}" name="Column14673" dataDxfId="1843"/>
    <tableColumn id="14690" xr3:uid="{049938C4-7111-4DDD-AEF0-5BCF481AA3AE}" name="Column14674" dataDxfId="1842"/>
    <tableColumn id="14691" xr3:uid="{1F5BF4D6-F8C3-4686-87A0-2BAB9BD7B68A}" name="Column14675" dataDxfId="1841"/>
    <tableColumn id="14692" xr3:uid="{128B062A-232A-4137-AA1E-9F9C9814144B}" name="Column14676" dataDxfId="1840"/>
    <tableColumn id="14693" xr3:uid="{6E084928-FE51-4C32-AAAB-304785F9CC36}" name="Column14677" dataDxfId="1839"/>
    <tableColumn id="14694" xr3:uid="{48B49DC3-606D-4817-A6EB-9B1C5E4A97A3}" name="Column14678" dataDxfId="1838"/>
    <tableColumn id="14695" xr3:uid="{EC860479-6452-4E0E-A2BC-425DDE9EA61C}" name="Column14679" dataDxfId="1837"/>
    <tableColumn id="14696" xr3:uid="{3B888394-1F6A-47F5-A03F-1189E2972886}" name="Column14680" dataDxfId="1836"/>
    <tableColumn id="14697" xr3:uid="{CD45FE9D-BE3D-4A52-8DCA-F666E5224812}" name="Column14681" dataDxfId="1835"/>
    <tableColumn id="14698" xr3:uid="{EB94C78E-60D7-4201-9977-06642C263A67}" name="Column14682" dataDxfId="1834"/>
    <tableColumn id="14699" xr3:uid="{559A8788-ABD0-4AD5-9A29-DF750A06EE90}" name="Column14683" dataDxfId="1833"/>
    <tableColumn id="14700" xr3:uid="{3F334C34-188D-48BC-BA79-5987135EF81B}" name="Column14684" dataDxfId="1832"/>
    <tableColumn id="14701" xr3:uid="{97BB31B8-050F-430F-9B99-916AB87A57B0}" name="Column14685" dataDxfId="1831"/>
    <tableColumn id="14702" xr3:uid="{67F0D4CD-048F-4727-8FD3-75C417F6A11A}" name="Column14686" dataDxfId="1830"/>
    <tableColumn id="14703" xr3:uid="{F153E932-6D2D-4914-9299-C7B210475F76}" name="Column14687" dataDxfId="1829"/>
    <tableColumn id="14704" xr3:uid="{DF8C58ED-A884-454F-B547-4F29A7A73BCA}" name="Column14688" dataDxfId="1828"/>
    <tableColumn id="14705" xr3:uid="{C89A62FE-6630-4D6E-8E50-E7686B13F2B5}" name="Column14689" dataDxfId="1827"/>
    <tableColumn id="14706" xr3:uid="{63D0F4A4-4183-4D37-8DDE-F1909583EA9E}" name="Column14690" dataDxfId="1826"/>
    <tableColumn id="14707" xr3:uid="{38644C3F-45B5-4E2C-BB35-7193724F50E0}" name="Column14691" dataDxfId="1825"/>
    <tableColumn id="14708" xr3:uid="{E82F3957-CE72-45D0-8543-474DA3BF92FB}" name="Column14692" dataDxfId="1824"/>
    <tableColumn id="14709" xr3:uid="{159B1370-A155-40B3-BB5A-370439A2C1E5}" name="Column14693" dataDxfId="1823"/>
    <tableColumn id="14710" xr3:uid="{BE3CD399-B98D-4C0F-BAA3-D7015DEEA5CC}" name="Column14694" dataDxfId="1822"/>
    <tableColumn id="14711" xr3:uid="{AA676E9E-2502-4711-8A19-36798F0E82D3}" name="Column14695" dataDxfId="1821"/>
    <tableColumn id="14712" xr3:uid="{8836F2C5-0AD0-49C1-AA5E-B939F8FCAF22}" name="Column14696" dataDxfId="1820"/>
    <tableColumn id="14713" xr3:uid="{70397743-DBA4-4125-8770-49AD0C42DB00}" name="Column14697" dataDxfId="1819"/>
    <tableColumn id="14714" xr3:uid="{1D9C7956-6535-4329-997F-E27088854155}" name="Column14698" dataDxfId="1818"/>
    <tableColumn id="14715" xr3:uid="{D8DD2631-1044-420B-9BCC-49CE8087C08F}" name="Column14699" dataDxfId="1817"/>
    <tableColumn id="14716" xr3:uid="{2B8495DC-FF22-43B1-A2D8-20D208179AD3}" name="Column14700" dataDxfId="1816"/>
    <tableColumn id="14717" xr3:uid="{74C7262F-AA56-44F1-93A1-42B70E5CE9B7}" name="Column14701" dataDxfId="1815"/>
    <tableColumn id="14718" xr3:uid="{98507D35-B104-46B8-B638-035195823E04}" name="Column14702" dataDxfId="1814"/>
    <tableColumn id="14719" xr3:uid="{12DCB58D-7305-4BE8-AA14-89C07CE3494C}" name="Column14703" dataDxfId="1813"/>
    <tableColumn id="14720" xr3:uid="{DF808B63-2C15-43A3-9308-47FDE80DDC11}" name="Column14704" dataDxfId="1812"/>
    <tableColumn id="14721" xr3:uid="{C3E53241-7661-49A8-A190-A6300506BF9C}" name="Column14705" dataDxfId="1811"/>
    <tableColumn id="14722" xr3:uid="{5F6988C8-B894-46DF-94B3-D31046FEEA7E}" name="Column14706" dataDxfId="1810"/>
    <tableColumn id="14723" xr3:uid="{00245DAB-6E64-434F-80FE-7A4F86D9168B}" name="Column14707" dataDxfId="1809"/>
    <tableColumn id="14724" xr3:uid="{D991C783-F063-4275-BC3D-85DBDE276EF6}" name="Column14708" dataDxfId="1808"/>
    <tableColumn id="14725" xr3:uid="{53104147-C8A9-41AB-8183-6C33CC226875}" name="Column14709" dataDxfId="1807"/>
    <tableColumn id="14726" xr3:uid="{59E1CBF6-81BA-4109-991E-AE3ADCDBE2C2}" name="Column14710" dataDxfId="1806"/>
    <tableColumn id="14727" xr3:uid="{85509367-B86C-4AF8-A255-ADBA6C839D17}" name="Column14711" dataDxfId="1805"/>
    <tableColumn id="14728" xr3:uid="{240986FE-C3A4-4EC9-95B5-79C56D2CA9D0}" name="Column14712" dataDxfId="1804"/>
    <tableColumn id="14729" xr3:uid="{DB1603E1-67BF-4E36-90DB-C9655F1901A5}" name="Column14713" dataDxfId="1803"/>
    <tableColumn id="14730" xr3:uid="{D9706D90-43EE-45DC-9B91-C1BF2F1191DD}" name="Column14714" dataDxfId="1802"/>
    <tableColumn id="14731" xr3:uid="{3E39C1F5-A0D2-4572-9472-053D38825CCF}" name="Column14715" dataDxfId="1801"/>
    <tableColumn id="14732" xr3:uid="{EE30C7C0-0602-49FF-B7D7-32FDC25F7190}" name="Column14716" dataDxfId="1800"/>
    <tableColumn id="14733" xr3:uid="{E43A4733-B742-4088-889D-598D8F7A9BFE}" name="Column14717" dataDxfId="1799"/>
    <tableColumn id="14734" xr3:uid="{6DA8F16C-FE5C-48FD-A500-F6210364839B}" name="Column14718" dataDxfId="1798"/>
    <tableColumn id="14735" xr3:uid="{84241A74-CF2C-4CA8-BFFE-BAC5750E7F53}" name="Column14719" dataDxfId="1797"/>
    <tableColumn id="14736" xr3:uid="{0C589E2A-7B25-434E-A460-87576B389464}" name="Column14720" dataDxfId="1796"/>
    <tableColumn id="14737" xr3:uid="{DEA76E97-7BF4-452C-9801-ED68FEB02C16}" name="Column14721" dataDxfId="1795"/>
    <tableColumn id="14738" xr3:uid="{3C3FD6AA-3C93-4D29-9248-9EAF1B5AE717}" name="Column14722" dataDxfId="1794"/>
    <tableColumn id="14739" xr3:uid="{969651AF-A710-4C83-BF57-DC92E47A6EBD}" name="Column14723" dataDxfId="1793"/>
    <tableColumn id="14740" xr3:uid="{41B0FF1F-7062-437F-B3DE-144F561A8607}" name="Column14724" dataDxfId="1792"/>
    <tableColumn id="14741" xr3:uid="{5E591F19-570A-4521-8E62-EF60A0E49BD1}" name="Column14725" dataDxfId="1791"/>
    <tableColumn id="14742" xr3:uid="{9B834402-A98F-4DC8-AE74-A43BE53564CA}" name="Column14726" dataDxfId="1790"/>
    <tableColumn id="14743" xr3:uid="{DF543D7B-7BA8-42C1-BE55-B21507F8C2FB}" name="Column14727" dataDxfId="1789"/>
    <tableColumn id="14744" xr3:uid="{12498D99-A6B0-459C-90C9-63D034A7B884}" name="Column14728" dataDxfId="1788"/>
    <tableColumn id="14745" xr3:uid="{EADBBF27-8D12-43BF-9538-5D37F641DBEC}" name="Column14729" dataDxfId="1787"/>
    <tableColumn id="14746" xr3:uid="{DC502AE5-80D4-4FF9-8763-C6E13BD8A59F}" name="Column14730" dataDxfId="1786"/>
    <tableColumn id="14747" xr3:uid="{AEA8E648-7E5F-4DF1-996F-676E22CFC27A}" name="Column14731" dataDxfId="1785"/>
    <tableColumn id="14748" xr3:uid="{518CBD00-1E4A-4FF8-B064-35320736BB41}" name="Column14732" dataDxfId="1784"/>
    <tableColumn id="14749" xr3:uid="{9BFECF91-298B-4720-B33F-72966D5D3BF2}" name="Column14733" dataDxfId="1783"/>
    <tableColumn id="14750" xr3:uid="{BBF55A19-AD6D-47F5-8B65-FCED254F94CB}" name="Column14734" dataDxfId="1782"/>
    <tableColumn id="14751" xr3:uid="{8FDF0DF4-9DF1-45DB-BF40-AF365BF842AC}" name="Column14735" dataDxfId="1781"/>
    <tableColumn id="14752" xr3:uid="{AB7D8FDC-56DE-460A-AF70-E72A1B698632}" name="Column14736" dataDxfId="1780"/>
    <tableColumn id="14753" xr3:uid="{58B1AF9E-EBF6-4E36-82CD-D8D33589A536}" name="Column14737" dataDxfId="1779"/>
    <tableColumn id="14754" xr3:uid="{6888501E-CD13-45E2-A31F-6410F5B98A11}" name="Column14738" dataDxfId="1778"/>
    <tableColumn id="14755" xr3:uid="{DFFE1173-43FF-4278-BA41-B16D4AFC37B7}" name="Column14739" dataDxfId="1777"/>
    <tableColumn id="14756" xr3:uid="{0E039AFD-D0AC-4F04-8483-605570B1E8D3}" name="Column14740" dataDxfId="1776"/>
    <tableColumn id="14757" xr3:uid="{0AA0AB53-4248-48DE-A4C6-CA7E929E0E2D}" name="Column14741" dataDxfId="1775"/>
    <tableColumn id="14758" xr3:uid="{D4D70972-9835-4005-9D76-D8D494B39385}" name="Column14742" dataDxfId="1774"/>
    <tableColumn id="14759" xr3:uid="{71282A80-FD35-4F0D-BA1F-B0222E262AB0}" name="Column14743" dataDxfId="1773"/>
    <tableColumn id="14760" xr3:uid="{1C0E6213-3158-47B7-B110-48AA412BDF61}" name="Column14744" dataDxfId="1772"/>
    <tableColumn id="14761" xr3:uid="{0AC30E94-DBCD-44D1-AB56-60BD1C20EBBD}" name="Column14745" dataDxfId="1771"/>
    <tableColumn id="14762" xr3:uid="{9B643388-8420-40A6-9431-769E0FBA0559}" name="Column14746" dataDxfId="1770"/>
    <tableColumn id="14763" xr3:uid="{EAB8D584-F23B-45C3-A2E5-5ADF68FF4C15}" name="Column14747" dataDxfId="1769"/>
    <tableColumn id="14764" xr3:uid="{3AE546B6-88BC-4D65-B3EF-156B1DD7CC11}" name="Column14748" dataDxfId="1768"/>
    <tableColumn id="14765" xr3:uid="{7AD38414-86B7-403E-AC40-3B6EDBD718A6}" name="Column14749" dataDxfId="1767"/>
    <tableColumn id="14766" xr3:uid="{0A460792-9633-4C60-8697-BAB6BB30C827}" name="Column14750" dataDxfId="1766"/>
    <tableColumn id="14767" xr3:uid="{2950C4A1-F23B-4E80-8ADD-257D6748BC4E}" name="Column14751" dataDxfId="1765"/>
    <tableColumn id="14768" xr3:uid="{E5F565C8-DC5C-4700-A671-23E87259D558}" name="Column14752" dataDxfId="1764"/>
    <tableColumn id="14769" xr3:uid="{F9AEADFF-5B1C-4AD8-B16B-ED91CD7D292C}" name="Column14753" dataDxfId="1763"/>
    <tableColumn id="14770" xr3:uid="{9E57C0B2-C292-4C26-9BD2-8C4DD0EB84DF}" name="Column14754" dataDxfId="1762"/>
    <tableColumn id="14771" xr3:uid="{0FDAD06B-314A-4B0B-9ADB-13C32305430F}" name="Column14755" dataDxfId="1761"/>
    <tableColumn id="14772" xr3:uid="{A3605247-E957-4689-8DB9-AA07E4437602}" name="Column14756" dataDxfId="1760"/>
    <tableColumn id="14773" xr3:uid="{C17617E9-3286-417F-9DAF-D49975B6872E}" name="Column14757" dataDxfId="1759"/>
    <tableColumn id="14774" xr3:uid="{787D29F5-3332-4F1F-B6E1-A4B22A63D6F5}" name="Column14758" dataDxfId="1758"/>
    <tableColumn id="14775" xr3:uid="{C67BD883-9B8F-4FCA-A1DB-843F51AC8B04}" name="Column14759" dataDxfId="1757"/>
    <tableColumn id="14776" xr3:uid="{8AFCFC6C-092D-41BE-A3EA-0440B0643308}" name="Column14760" dataDxfId="1756"/>
    <tableColumn id="14777" xr3:uid="{89B0142A-6575-4EC3-BCB6-875C5210CF98}" name="Column14761" dataDxfId="1755"/>
    <tableColumn id="14778" xr3:uid="{F92F86AA-5241-4A0F-A0F2-B110BE415742}" name="Column14762" dataDxfId="1754"/>
    <tableColumn id="14779" xr3:uid="{CBB06379-FA2B-409B-AA8C-2A444A0D2793}" name="Column14763" dataDxfId="1753"/>
    <tableColumn id="14780" xr3:uid="{3FB9E130-36C7-41CD-97D5-64510F54857D}" name="Column14764" dataDxfId="1752"/>
    <tableColumn id="14781" xr3:uid="{2CB1859C-277E-4076-B040-50DC57AFDD1D}" name="Column14765" dataDxfId="1751"/>
    <tableColumn id="14782" xr3:uid="{BB76591B-54AB-4BB5-A527-3FCD9570FF34}" name="Column14766" dataDxfId="1750"/>
    <tableColumn id="14783" xr3:uid="{0A4DA6ED-AD2F-43CC-9653-E5673DB79CB1}" name="Column14767" dataDxfId="1749"/>
    <tableColumn id="14784" xr3:uid="{9FDE6AFA-4587-4D93-92C0-F94F369E40DB}" name="Column14768" dataDxfId="1748"/>
    <tableColumn id="14785" xr3:uid="{7203751F-FA48-4AB3-B132-71E2B7C24D98}" name="Column14769" dataDxfId="1747"/>
    <tableColumn id="14786" xr3:uid="{64043B38-7459-4C3E-84E4-C41A7BB6AE22}" name="Column14770" dataDxfId="1746"/>
    <tableColumn id="14787" xr3:uid="{2E6D9415-24EE-4D44-99F0-205F4E862848}" name="Column14771" dataDxfId="1745"/>
    <tableColumn id="14788" xr3:uid="{4CF6FB21-DBE5-4F00-979B-87209E222194}" name="Column14772" dataDxfId="1744"/>
    <tableColumn id="14789" xr3:uid="{969E242E-3616-4BA6-B892-D9A14BE6247D}" name="Column14773" dataDxfId="1743"/>
    <tableColumn id="14790" xr3:uid="{B041FB21-CC56-491F-8811-11ABBF0793AA}" name="Column14774" dataDxfId="1742"/>
    <tableColumn id="14791" xr3:uid="{44ABB9A0-DA34-430F-9925-79425979DDF6}" name="Column14775" dataDxfId="1741"/>
    <tableColumn id="14792" xr3:uid="{65144D18-60E4-4FA4-85B5-0CFE9E87C244}" name="Column14776" dataDxfId="1740"/>
    <tableColumn id="14793" xr3:uid="{BE5ABD35-C618-4983-8DA2-BA10FEA48E83}" name="Column14777" dataDxfId="1739"/>
    <tableColumn id="14794" xr3:uid="{AD3EBF29-3600-4D60-BE3D-4630E5EC0D85}" name="Column14778" dataDxfId="1738"/>
    <tableColumn id="14795" xr3:uid="{8F3058D5-4C93-4C08-B7EB-C96ED869089A}" name="Column14779" dataDxfId="1737"/>
    <tableColumn id="14796" xr3:uid="{7E480BCE-A752-476F-8924-7692801F9DBF}" name="Column14780" dataDxfId="1736"/>
    <tableColumn id="14797" xr3:uid="{415C7F44-3A42-4B64-BEC1-74D64C100FB8}" name="Column14781" dataDxfId="1735"/>
    <tableColumn id="14798" xr3:uid="{8D19B0B8-04D7-43C3-8509-B72C47D4E45E}" name="Column14782" dataDxfId="1734"/>
    <tableColumn id="14799" xr3:uid="{191ABAEB-75AB-4AB5-A842-D9D0B3ACB454}" name="Column14783" dataDxfId="1733"/>
    <tableColumn id="14800" xr3:uid="{E9AD526F-CEF8-4149-AEC5-381A34134C73}" name="Column14784" dataDxfId="1732"/>
    <tableColumn id="14801" xr3:uid="{9B34A6F7-4E68-4C4B-BF11-660B7FD78A30}" name="Column14785" dataDxfId="1731"/>
    <tableColumn id="14802" xr3:uid="{EEC15E39-E715-4DC6-A637-BA40E51492AE}" name="Column14786" dataDxfId="1730"/>
    <tableColumn id="14803" xr3:uid="{99014F4D-ABBA-4E8D-9163-581CD4FDF2EF}" name="Column14787" dataDxfId="1729"/>
    <tableColumn id="14804" xr3:uid="{B499DBD3-EA77-478C-886F-78502A15221C}" name="Column14788" dataDxfId="1728"/>
    <tableColumn id="14805" xr3:uid="{B13104E1-692D-4834-8AA7-2CD2A2CE87B4}" name="Column14789" dataDxfId="1727"/>
    <tableColumn id="14806" xr3:uid="{D8D62139-D6F7-460D-83F1-7DDC0D5787EA}" name="Column14790" dataDxfId="1726"/>
    <tableColumn id="14807" xr3:uid="{0902480E-9892-4F47-B85D-226B90C7E22E}" name="Column14791" dataDxfId="1725"/>
    <tableColumn id="14808" xr3:uid="{FA1C861B-9155-4C95-B525-B87C49CE4829}" name="Column14792" dataDxfId="1724"/>
    <tableColumn id="14809" xr3:uid="{58453E14-0426-4A81-B2D2-5ACA64E8604E}" name="Column14793" dataDxfId="1723"/>
    <tableColumn id="14810" xr3:uid="{F39AD7BC-7296-4C9A-AA8C-C853EAB7BCFC}" name="Column14794" dataDxfId="1722"/>
    <tableColumn id="14811" xr3:uid="{A1684917-2881-48C7-A7EE-52AA61E2A9E3}" name="Column14795" dataDxfId="1721"/>
    <tableColumn id="14812" xr3:uid="{8DA03D60-D485-4097-AA62-32261F34A85D}" name="Column14796" dataDxfId="1720"/>
    <tableColumn id="14813" xr3:uid="{A9F71D52-57F6-48A8-8645-76EFE95E7395}" name="Column14797" dataDxfId="1719"/>
    <tableColumn id="14814" xr3:uid="{9FC4E5DC-0A8B-4E1B-A2EC-1FF5235DF720}" name="Column14798" dataDxfId="1718"/>
    <tableColumn id="14815" xr3:uid="{C5EEBEF3-8C57-40BC-8F04-FFACBFA94645}" name="Column14799" dataDxfId="1717"/>
    <tableColumn id="14816" xr3:uid="{CCD77CC3-91D7-4A51-AF9C-A9AA64F53C7F}" name="Column14800" dataDxfId="1716"/>
    <tableColumn id="14817" xr3:uid="{617170D1-B5A9-4C9D-8C54-E4CEEF7C371E}" name="Column14801" dataDxfId="1715"/>
    <tableColumn id="14818" xr3:uid="{E4C507F9-DBD5-4FB3-8755-BB59B65D6374}" name="Column14802" dataDxfId="1714"/>
    <tableColumn id="14819" xr3:uid="{C645AA86-6A1A-45EC-9A8E-3042431718C1}" name="Column14803" dataDxfId="1713"/>
    <tableColumn id="14820" xr3:uid="{D8F1CF7F-5D4C-48D0-9E19-245392999384}" name="Column14804" dataDxfId="1712"/>
    <tableColumn id="14821" xr3:uid="{997A5151-0B9A-4416-A56D-F00F9F9FF7DC}" name="Column14805" dataDxfId="1711"/>
    <tableColumn id="14822" xr3:uid="{C3083AEE-04FD-4FC2-86B8-BFF6F7DC0F1B}" name="Column14806" dataDxfId="1710"/>
    <tableColumn id="14823" xr3:uid="{08BFACC8-457E-4502-9338-7BC82B4578C3}" name="Column14807" dataDxfId="1709"/>
    <tableColumn id="14824" xr3:uid="{231CF90D-C5B7-41B5-9002-0344CA6A7F2F}" name="Column14808" dataDxfId="1708"/>
    <tableColumn id="14825" xr3:uid="{A669F3CA-A487-4A3F-981B-631405B2E8CA}" name="Column14809" dataDxfId="1707"/>
    <tableColumn id="14826" xr3:uid="{5D4518E2-E8D4-4F3C-B535-48F6C8F0DE7A}" name="Column14810" dataDxfId="1706"/>
    <tableColumn id="14827" xr3:uid="{745D64F1-FF36-4FCD-977F-EC1E7D0A96B6}" name="Column14811" dataDxfId="1705"/>
    <tableColumn id="14828" xr3:uid="{78274A2A-E4C7-4DF0-A8FB-DD3E613C4CDD}" name="Column14812" dataDxfId="1704"/>
    <tableColumn id="14829" xr3:uid="{6145E8E8-A497-422D-A706-234FE50471C3}" name="Column14813" dataDxfId="1703"/>
    <tableColumn id="14830" xr3:uid="{DA40A2B2-C8D0-4206-A71F-E375CAFE4629}" name="Column14814" dataDxfId="1702"/>
    <tableColumn id="14831" xr3:uid="{EC1F8BF6-F911-4B0D-B9C1-33D5FB09637E}" name="Column14815" dataDxfId="1701"/>
    <tableColumn id="14832" xr3:uid="{0B2ED119-18AB-43B4-85C2-AA21D7D5DD11}" name="Column14816" dataDxfId="1700"/>
    <tableColumn id="14833" xr3:uid="{763AD356-59F8-49A2-962A-EBA11210193D}" name="Column14817" dataDxfId="1699"/>
    <tableColumn id="14834" xr3:uid="{A642ACBC-E07D-4D94-9BFD-68E5A04F039F}" name="Column14818" dataDxfId="1698"/>
    <tableColumn id="14835" xr3:uid="{D71C0D3F-6290-4BFB-A288-B6B2EBE08D75}" name="Column14819" dataDxfId="1697"/>
    <tableColumn id="14836" xr3:uid="{DD69FD51-244D-430F-96EE-BF0611712AC6}" name="Column14820" dataDxfId="1696"/>
    <tableColumn id="14837" xr3:uid="{92C341D1-615D-4ACE-B2EE-EB4AF4F85C5B}" name="Column14821" dataDxfId="1695"/>
    <tableColumn id="14838" xr3:uid="{1566A87C-E443-4764-972F-531EC14E519A}" name="Column14822" dataDxfId="1694"/>
    <tableColumn id="14839" xr3:uid="{B343412A-FCAA-4BC4-A543-190B37B1A7CD}" name="Column14823" dataDxfId="1693"/>
    <tableColumn id="14840" xr3:uid="{186C182A-92EE-4588-9D2D-1624BBE86F6A}" name="Column14824" dataDxfId="1692"/>
    <tableColumn id="14841" xr3:uid="{BDE6EF74-FF55-4819-A1E7-9EE4D5C1C898}" name="Column14825" dataDxfId="1691"/>
    <tableColumn id="14842" xr3:uid="{7CE4151A-B88E-45B6-B88E-67E9B31F1A38}" name="Column14826" dataDxfId="1690"/>
    <tableColumn id="14843" xr3:uid="{90FC7522-888A-4E28-AC04-53D26440A1A4}" name="Column14827" dataDxfId="1689"/>
    <tableColumn id="14844" xr3:uid="{3C52E73E-89BD-4443-A89F-B780B0E2E89D}" name="Column14828" dataDxfId="1688"/>
    <tableColumn id="14845" xr3:uid="{A296CC7D-853A-437F-A256-96B1792B6550}" name="Column14829" dataDxfId="1687"/>
    <tableColumn id="14846" xr3:uid="{46CAAEA3-0676-4CEC-BD6B-B0CC5173A4C5}" name="Column14830" dataDxfId="1686"/>
    <tableColumn id="14847" xr3:uid="{CC02DC8E-B1D7-442E-8AEC-0FB4A17FE96A}" name="Column14831" dataDxfId="1685"/>
    <tableColumn id="14848" xr3:uid="{AF147314-E0C0-4D9B-99C8-022EFA90AB85}" name="Column14832" dataDxfId="1684"/>
    <tableColumn id="14849" xr3:uid="{88B85627-D207-4B5F-B97A-B40047B78210}" name="Column14833" dataDxfId="1683"/>
    <tableColumn id="14850" xr3:uid="{6B56E828-A6D6-4B61-B46E-E9BEEF1665D4}" name="Column14834" dataDxfId="1682"/>
    <tableColumn id="14851" xr3:uid="{B44DF86E-7F47-4D91-BFF6-F43A37BEC2F1}" name="Column14835" dataDxfId="1681"/>
    <tableColumn id="14852" xr3:uid="{B4A4BDA1-C047-429D-A4CB-7BF787E3BF58}" name="Column14836" dataDxfId="1680"/>
    <tableColumn id="14853" xr3:uid="{30353279-26A2-4359-A5CA-97C93F5573F5}" name="Column14837" dataDxfId="1679"/>
    <tableColumn id="14854" xr3:uid="{7801AFCD-F9DD-4981-8320-D9A731D49504}" name="Column14838" dataDxfId="1678"/>
    <tableColumn id="14855" xr3:uid="{1F331B0E-E2A4-4685-AC29-34676661F34A}" name="Column14839" dataDxfId="1677"/>
    <tableColumn id="14856" xr3:uid="{63FC4A1D-CF83-4919-B4F1-254B123EDB53}" name="Column14840" dataDxfId="1676"/>
    <tableColumn id="14857" xr3:uid="{1AAFE191-6589-45F9-8F56-6763C04C2BF9}" name="Column14841" dataDxfId="1675"/>
    <tableColumn id="14858" xr3:uid="{A46AE2CE-52E9-43BF-8853-6B0EAF5F5B24}" name="Column14842" dataDxfId="1674"/>
    <tableColumn id="14859" xr3:uid="{02141390-B5CC-4D6E-B33E-64B323B76167}" name="Column14843" dataDxfId="1673"/>
    <tableColumn id="14860" xr3:uid="{9058A390-6059-43F5-ACF5-CFEFCF5802BF}" name="Column14844" dataDxfId="1672"/>
    <tableColumn id="14861" xr3:uid="{8C04211E-E7B2-4811-B8BF-69396DF2FF72}" name="Column14845" dataDxfId="1671"/>
    <tableColumn id="14862" xr3:uid="{B56A9C0B-9390-4064-B8D4-0EC8B951CA92}" name="Column14846" dataDxfId="1670"/>
    <tableColumn id="14863" xr3:uid="{F86C1DF2-4B68-4CE7-8960-82FC827550A4}" name="Column14847" dataDxfId="1669"/>
    <tableColumn id="14864" xr3:uid="{9F5E5854-F3B5-4904-910E-293724392B49}" name="Column14848" dataDxfId="1668"/>
    <tableColumn id="14865" xr3:uid="{98ACDC09-8927-4A1B-B8EF-214BCE318296}" name="Column14849" dataDxfId="1667"/>
    <tableColumn id="14866" xr3:uid="{FE7E997C-8634-485D-A571-498FD927973A}" name="Column14850" dataDxfId="1666"/>
    <tableColumn id="14867" xr3:uid="{61ABF302-1E20-4E26-A6FF-1BF3D49B97DD}" name="Column14851" dataDxfId="1665"/>
    <tableColumn id="14868" xr3:uid="{B7DFD21B-44C2-4B59-815C-48781DDC7CCF}" name="Column14852" dataDxfId="1664"/>
    <tableColumn id="14869" xr3:uid="{2F51F5C2-032F-4477-B81A-FA78228B2AA4}" name="Column14853" dataDxfId="1663"/>
    <tableColumn id="14870" xr3:uid="{B19834D6-8BBB-4DE0-9DDD-5D2B945FDBDE}" name="Column14854" dataDxfId="1662"/>
    <tableColumn id="14871" xr3:uid="{3F01027E-E8E9-4FC2-9D69-0CA6AC951C48}" name="Column14855" dataDxfId="1661"/>
    <tableColumn id="14872" xr3:uid="{74C86C81-D2B4-45B6-BB8A-CDF6C41D3F99}" name="Column14856" dataDxfId="1660"/>
    <tableColumn id="14873" xr3:uid="{D3EAE0BA-AA07-4471-81BD-C1A45FC751EF}" name="Column14857" dataDxfId="1659"/>
    <tableColumn id="14874" xr3:uid="{0D5914BC-E8AC-4B1A-9D0A-4C28C21E0896}" name="Column14858" dataDxfId="1658"/>
    <tableColumn id="14875" xr3:uid="{3C50B279-E032-4EDB-B688-3D93C69BC668}" name="Column14859" dataDxfId="1657"/>
    <tableColumn id="14876" xr3:uid="{C0047265-384B-42CE-AEF8-EAAE759E611F}" name="Column14860" dataDxfId="1656"/>
    <tableColumn id="14877" xr3:uid="{E1E62991-AEC9-43B2-A26C-E2836E33DB6E}" name="Column14861" dataDxfId="1655"/>
    <tableColumn id="14878" xr3:uid="{68ED7EA1-4C10-44B5-A6CF-E0CD3E054F5D}" name="Column14862" dataDxfId="1654"/>
    <tableColumn id="14879" xr3:uid="{86F8AF87-415F-4C5F-A7DC-A4762629AD7A}" name="Column14863" dataDxfId="1653"/>
    <tableColumn id="14880" xr3:uid="{70F66F74-F3C0-49F6-B6BE-8D19CF433399}" name="Column14864" dataDxfId="1652"/>
    <tableColumn id="14881" xr3:uid="{DC07560A-7A47-43EC-A102-1EF4FC6558E0}" name="Column14865" dataDxfId="1651"/>
    <tableColumn id="14882" xr3:uid="{A354C9FB-633D-43AD-96EB-943B379668BD}" name="Column14866" dataDxfId="1650"/>
    <tableColumn id="14883" xr3:uid="{41969A21-FA3F-4192-BE3B-9D7EA28E0C16}" name="Column14867" dataDxfId="1649"/>
    <tableColumn id="14884" xr3:uid="{DB230D61-CCD4-49E4-BDE0-819CDEAD8A85}" name="Column14868" dataDxfId="1648"/>
    <tableColumn id="14885" xr3:uid="{05EA89F9-7B2D-4E68-86F9-FBBD9B7552CA}" name="Column14869" dataDxfId="1647"/>
    <tableColumn id="14886" xr3:uid="{05DA773D-D5EE-4F77-9BC6-A0C3FE8BE737}" name="Column14870" dataDxfId="1646"/>
    <tableColumn id="14887" xr3:uid="{B350EAFD-A4DB-4BCD-B57A-F8CF621B082E}" name="Column14871" dataDxfId="1645"/>
    <tableColumn id="14888" xr3:uid="{E0A905EC-9A81-4DFF-BA86-E514CE7EF460}" name="Column14872" dataDxfId="1644"/>
    <tableColumn id="14889" xr3:uid="{96AD427F-BDDC-4FF7-8659-BEF14421F461}" name="Column14873" dataDxfId="1643"/>
    <tableColumn id="14890" xr3:uid="{59B150D4-14FE-4803-9AF5-3EF2F10C8BFF}" name="Column14874" dataDxfId="1642"/>
    <tableColumn id="14891" xr3:uid="{EAA86C51-A16D-4FE7-A950-318528F3425F}" name="Column14875" dataDxfId="1641"/>
    <tableColumn id="14892" xr3:uid="{FF28B511-3841-4F97-B541-37A7FCCB2272}" name="Column14876" dataDxfId="1640"/>
    <tableColumn id="14893" xr3:uid="{3E7EC4AB-DF46-477C-BEB1-322AB08C243A}" name="Column14877" dataDxfId="1639"/>
    <tableColumn id="14894" xr3:uid="{18A7D68D-3769-460D-A5E2-1381FC5149D1}" name="Column14878" dataDxfId="1638"/>
    <tableColumn id="14895" xr3:uid="{FBAA44BB-D10D-449E-81AE-593897B6A4E8}" name="Column14879" dataDxfId="1637"/>
    <tableColumn id="14896" xr3:uid="{E298C4C5-0F45-4EF3-B219-92688AD056D9}" name="Column14880" dataDxfId="1636"/>
    <tableColumn id="14897" xr3:uid="{1EB51C5C-5F02-4B4F-A3A6-10D5C8B974B6}" name="Column14881" dataDxfId="1635"/>
    <tableColumn id="14898" xr3:uid="{FEC2BBB9-6B92-468B-818C-A0E222DCCAC1}" name="Column14882" dataDxfId="1634"/>
    <tableColumn id="14899" xr3:uid="{140FCA9B-141A-47FB-954D-E63C76183EBB}" name="Column14883" dataDxfId="1633"/>
    <tableColumn id="14900" xr3:uid="{24B2FC08-C1EB-4567-91F7-2007D6E1F7C3}" name="Column14884" dataDxfId="1632"/>
    <tableColumn id="14901" xr3:uid="{DC56C533-59AD-40E1-9F05-641535DA1526}" name="Column14885" dataDxfId="1631"/>
    <tableColumn id="14902" xr3:uid="{6177F7B1-2FF2-4DE1-B088-A13067EBB7CF}" name="Column14886" dataDxfId="1630"/>
    <tableColumn id="14903" xr3:uid="{D48A9FA4-52A4-44EC-B311-BCA82C935D6F}" name="Column14887" dataDxfId="1629"/>
    <tableColumn id="14904" xr3:uid="{3851CBD3-47DA-4B14-804E-4C783F4A78B3}" name="Column14888" dataDxfId="1628"/>
    <tableColumn id="14905" xr3:uid="{5F069A79-0D9A-4C2B-B6AE-0698937FEFDA}" name="Column14889" dataDxfId="1627"/>
    <tableColumn id="14906" xr3:uid="{096E6366-CAC9-4F62-85D2-7DCED4DCEEB6}" name="Column14890" dataDxfId="1626"/>
    <tableColumn id="14907" xr3:uid="{553F20AF-AF36-4863-A4A5-FFEC052A74D5}" name="Column14891" dataDxfId="1625"/>
    <tableColumn id="14908" xr3:uid="{E9A5C69D-2B15-4A03-9636-AD0BEA6B806D}" name="Column14892" dataDxfId="1624"/>
    <tableColumn id="14909" xr3:uid="{B5EFA849-9767-4A8B-94CB-FEACB881AD32}" name="Column14893" dataDxfId="1623"/>
    <tableColumn id="14910" xr3:uid="{03250224-E4F3-4E60-AC6A-F0321D1D594A}" name="Column14894" dataDxfId="1622"/>
    <tableColumn id="14911" xr3:uid="{7DE33282-6449-4B84-B3F7-2FC0194B45AB}" name="Column14895" dataDxfId="1621"/>
    <tableColumn id="14912" xr3:uid="{96028C68-7F23-47CE-967F-E0BB30B95D10}" name="Column14896" dataDxfId="1620"/>
    <tableColumn id="14913" xr3:uid="{7AE8DC91-08F1-454F-8AC7-C009E5C5B0B5}" name="Column14897" dataDxfId="1619"/>
    <tableColumn id="14914" xr3:uid="{F4A5BF4C-C626-4E7F-9C8D-B1F0FEC9065A}" name="Column14898" dataDxfId="1618"/>
    <tableColumn id="14915" xr3:uid="{5CD0B32B-7C1D-450F-8240-19593A30D2AD}" name="Column14899" dataDxfId="1617"/>
    <tableColumn id="14916" xr3:uid="{CB890CFE-21C4-48C0-B2A7-1DF94938CCC9}" name="Column14900" dataDxfId="1616"/>
    <tableColumn id="14917" xr3:uid="{A924E7DC-5C31-4EF3-9A93-AB0C11A7F738}" name="Column14901" dataDxfId="1615"/>
    <tableColumn id="14918" xr3:uid="{43565B5C-A99B-4CE6-83E1-5A00FB2732DA}" name="Column14902" dataDxfId="1614"/>
    <tableColumn id="14919" xr3:uid="{50336A4A-1160-4ACF-B295-976CB0534A87}" name="Column14903" dataDxfId="1613"/>
    <tableColumn id="14920" xr3:uid="{C831854D-A734-4B3D-8C7A-A5F45853900F}" name="Column14904" dataDxfId="1612"/>
    <tableColumn id="14921" xr3:uid="{D54C29A2-0D84-4E7E-8DBE-3623684E3C24}" name="Column14905" dataDxfId="1611"/>
    <tableColumn id="14922" xr3:uid="{BE8E2538-736F-49BF-AFF0-DD5FED103C67}" name="Column14906" dataDxfId="1610"/>
    <tableColumn id="14923" xr3:uid="{499A7B3C-DABE-4FC2-B8FC-BA5716FD6260}" name="Column14907" dataDxfId="1609"/>
    <tableColumn id="14924" xr3:uid="{711A1B02-DE6F-43FA-9B7C-3F1FB9FF94E6}" name="Column14908" dataDxfId="1608"/>
    <tableColumn id="14925" xr3:uid="{88D04F1B-2E59-4DA8-AC20-919D26C9BA5F}" name="Column14909" dataDxfId="1607"/>
    <tableColumn id="14926" xr3:uid="{7DFCC818-0230-4A74-A6D0-B6BF9927165A}" name="Column14910" dataDxfId="1606"/>
    <tableColumn id="14927" xr3:uid="{2C1C96C0-BB24-469C-B53E-BEF418C7BA6E}" name="Column14911" dataDxfId="1605"/>
    <tableColumn id="14928" xr3:uid="{9AA79C5D-2DB4-4E86-AE4D-E240652CC783}" name="Column14912" dataDxfId="1604"/>
    <tableColumn id="14929" xr3:uid="{1E5B5C7B-C505-43AD-9878-1090EB77590F}" name="Column14913" dataDxfId="1603"/>
    <tableColumn id="14930" xr3:uid="{D58A5904-5453-4E24-A77C-A21E89C51904}" name="Column14914" dataDxfId="1602"/>
    <tableColumn id="14931" xr3:uid="{F9FB9224-C355-4B5A-ABC1-6C4D923FA02C}" name="Column14915" dataDxfId="1601"/>
    <tableColumn id="14932" xr3:uid="{F4068536-9B66-481D-88E0-D0D8CCAC4248}" name="Column14916" dataDxfId="1600"/>
    <tableColumn id="14933" xr3:uid="{4504E501-4B1A-4B2B-ABE6-6DE1FF75F22B}" name="Column14917" dataDxfId="1599"/>
    <tableColumn id="14934" xr3:uid="{ADDF40B7-B71F-4CF9-B503-4073BE86D547}" name="Column14918" dataDxfId="1598"/>
    <tableColumn id="14935" xr3:uid="{935013E5-BB14-4747-81BC-9C0DEEDA9C07}" name="Column14919" dataDxfId="1597"/>
    <tableColumn id="14936" xr3:uid="{CA9FF0FE-E799-4DAB-A729-5D556469CDE0}" name="Column14920" dataDxfId="1596"/>
    <tableColumn id="14937" xr3:uid="{D8EBEA28-644A-4F70-89E2-82D90784F6B5}" name="Column14921" dataDxfId="1595"/>
    <tableColumn id="14938" xr3:uid="{7501E806-3C9B-4369-BA24-7156CC7F79BE}" name="Column14922" dataDxfId="1594"/>
    <tableColumn id="14939" xr3:uid="{656CE6F0-AC70-442B-A6D9-F2BC5A01FDD9}" name="Column14923" dataDxfId="1593"/>
    <tableColumn id="14940" xr3:uid="{9A5C4D84-5A3C-489F-B3B7-04CF976B2189}" name="Column14924" dataDxfId="1592"/>
    <tableColumn id="14941" xr3:uid="{4F4CED23-24F8-4C85-8A74-1A6C4ED01EF9}" name="Column14925" dataDxfId="1591"/>
    <tableColumn id="14942" xr3:uid="{43506271-8114-4ED1-A6E9-1799235EFC06}" name="Column14926" dataDxfId="1590"/>
    <tableColumn id="14943" xr3:uid="{6A0653C5-4053-4E47-9631-4749ED6D0E59}" name="Column14927" dataDxfId="1589"/>
    <tableColumn id="14944" xr3:uid="{EF538546-8A63-4434-B01D-CC157059F0C2}" name="Column14928" dataDxfId="1588"/>
    <tableColumn id="14945" xr3:uid="{7186D848-1C6C-4E19-9C66-BCBC83838DF0}" name="Column14929" dataDxfId="1587"/>
    <tableColumn id="14946" xr3:uid="{83554A48-09EC-4F6D-A89E-5A7223552852}" name="Column14930" dataDxfId="1586"/>
    <tableColumn id="14947" xr3:uid="{10C3B406-CBF1-491B-AB53-D16FDD3C5BB5}" name="Column14931" dataDxfId="1585"/>
    <tableColumn id="14948" xr3:uid="{F0C55BCD-A5D8-4CDA-A41A-6808B09F86D7}" name="Column14932" dataDxfId="1584"/>
    <tableColumn id="14949" xr3:uid="{05D029F0-FB34-412C-9335-F44852B41DF7}" name="Column14933" dataDxfId="1583"/>
    <tableColumn id="14950" xr3:uid="{012244CB-AE97-463D-AB2A-E231F8E7DE6A}" name="Column14934" dataDxfId="1582"/>
    <tableColumn id="14951" xr3:uid="{E5170D0F-11F7-4AFA-9CCA-976B35CD159D}" name="Column14935" dataDxfId="1581"/>
    <tableColumn id="14952" xr3:uid="{5D8CBF72-B900-47CA-B1DC-A81574E57889}" name="Column14936" dataDxfId="1580"/>
    <tableColumn id="14953" xr3:uid="{662F3030-FAC7-4CFC-B6D0-8B1B9C931850}" name="Column14937" dataDxfId="1579"/>
    <tableColumn id="14954" xr3:uid="{25DDD7F6-5E21-47E5-B85D-856DE4C5F79A}" name="Column14938" dataDxfId="1578"/>
    <tableColumn id="14955" xr3:uid="{A54FDE86-D6AD-4BE9-A785-98F10D81682A}" name="Column14939" dataDxfId="1577"/>
    <tableColumn id="14956" xr3:uid="{05ED6F66-49F4-48DD-85F5-8AB08CBD796C}" name="Column14940" dataDxfId="1576"/>
    <tableColumn id="14957" xr3:uid="{223E59DE-D6EA-41C9-87AC-183D18A0CD6E}" name="Column14941" dataDxfId="1575"/>
    <tableColumn id="14958" xr3:uid="{799D2B76-AB21-46DC-9FB2-4F931DBA6E10}" name="Column14942" dataDxfId="1574"/>
    <tableColumn id="14959" xr3:uid="{1F17B5D7-AA0A-4122-8D17-462BD052AF59}" name="Column14943" dataDxfId="1573"/>
    <tableColumn id="14960" xr3:uid="{2547F8C6-2B8A-4A35-B570-EF409A641287}" name="Column14944" dataDxfId="1572"/>
    <tableColumn id="14961" xr3:uid="{43D21765-39CA-4677-A359-040759C51456}" name="Column14945" dataDxfId="1571"/>
    <tableColumn id="14962" xr3:uid="{DDFE30A3-03E0-41C0-B9B6-E8DCE60C4523}" name="Column14946" dataDxfId="1570"/>
    <tableColumn id="14963" xr3:uid="{83431486-E7E7-4AB7-BFD5-53876B214D84}" name="Column14947" dataDxfId="1569"/>
    <tableColumn id="14964" xr3:uid="{7B57FF1B-5C01-4234-AE19-D56343F35B36}" name="Column14948" dataDxfId="1568"/>
    <tableColumn id="14965" xr3:uid="{E1AAB807-A9B6-4722-AEE1-E6D86E8C7ED0}" name="Column14949" dataDxfId="1567"/>
    <tableColumn id="14966" xr3:uid="{FC9B04A4-D588-4CE5-800B-3A953B9E55D2}" name="Column14950" dataDxfId="1566"/>
    <tableColumn id="14967" xr3:uid="{0C4E03D4-CA8D-43BC-A02D-36D7C92F75F6}" name="Column14951" dataDxfId="1565"/>
    <tableColumn id="14968" xr3:uid="{D60EA395-E8E5-4613-94A7-EE217910C4F4}" name="Column14952" dataDxfId="1564"/>
    <tableColumn id="14969" xr3:uid="{AD452511-37EE-419C-98A4-BCD8CBC00591}" name="Column14953" dataDxfId="1563"/>
    <tableColumn id="14970" xr3:uid="{B445C3E3-D838-4E8D-8E9A-34E6C836084F}" name="Column14954" dataDxfId="1562"/>
    <tableColumn id="14971" xr3:uid="{7A78A8D8-71E1-42F7-BA27-97EDAA2F51F1}" name="Column14955" dataDxfId="1561"/>
    <tableColumn id="14972" xr3:uid="{A1037F9C-09E0-4EA0-B336-DA43CFACEF63}" name="Column14956" dataDxfId="1560"/>
    <tableColumn id="14973" xr3:uid="{44437877-9D4B-46E5-8387-81C69275B77E}" name="Column14957" dataDxfId="1559"/>
    <tableColumn id="14974" xr3:uid="{6E79C817-0A98-4D7B-BA54-E2AACD814FC2}" name="Column14958" dataDxfId="1558"/>
    <tableColumn id="14975" xr3:uid="{FE813AE7-334A-41C1-817B-E083FAA59401}" name="Column14959" dataDxfId="1557"/>
    <tableColumn id="14976" xr3:uid="{EC80847E-424A-4708-BE53-06D100DDAC83}" name="Column14960" dataDxfId="1556"/>
    <tableColumn id="14977" xr3:uid="{95E496E3-3F00-4536-823D-A22A45CBF671}" name="Column14961" dataDxfId="1555"/>
    <tableColumn id="14978" xr3:uid="{9C56B6F8-57B5-4A04-9FC9-CB566E6C9271}" name="Column14962" dataDxfId="1554"/>
    <tableColumn id="14979" xr3:uid="{7D757FC0-CF25-4A99-8F1E-D033E02C35B3}" name="Column14963" dataDxfId="1553"/>
    <tableColumn id="14980" xr3:uid="{9DFBB39D-3748-49F5-AAEF-89F132BC8163}" name="Column14964" dataDxfId="1552"/>
    <tableColumn id="14981" xr3:uid="{27CD573D-12E4-4E4E-B521-810562EA10FB}" name="Column14965" dataDxfId="1551"/>
    <tableColumn id="14982" xr3:uid="{5448A0F9-85BD-4D00-BEA1-948E713AFB39}" name="Column14966" dataDxfId="1550"/>
    <tableColumn id="14983" xr3:uid="{49B83541-6CD2-4175-B0A9-3E2FAC31DC8A}" name="Column14967" dataDxfId="1549"/>
    <tableColumn id="14984" xr3:uid="{A4FF69F2-3033-4C51-A564-ABC3F9D4A252}" name="Column14968" dataDxfId="1548"/>
    <tableColumn id="14985" xr3:uid="{A5F59CD4-8CD1-4976-9453-06837EE83D7A}" name="Column14969" dataDxfId="1547"/>
    <tableColumn id="14986" xr3:uid="{E2A24AD3-C299-4537-9982-540AE41B789B}" name="Column14970" dataDxfId="1546"/>
    <tableColumn id="14987" xr3:uid="{D07BD8EC-463B-4953-9A03-07CE04C864F4}" name="Column14971" dataDxfId="1545"/>
    <tableColumn id="14988" xr3:uid="{3F3C75EF-6A28-4AAC-985B-6DB4A3A85A51}" name="Column14972" dataDxfId="1544"/>
    <tableColumn id="14989" xr3:uid="{769F3A1A-0E15-4510-A9C1-9A03E68BC05B}" name="Column14973" dataDxfId="1543"/>
    <tableColumn id="14990" xr3:uid="{D9406BB2-C40F-4C7E-9799-14EC3FCBCB0E}" name="Column14974" dataDxfId="1542"/>
    <tableColumn id="14991" xr3:uid="{A59056E6-0E73-42C6-96B0-3A7896D3BCF9}" name="Column14975" dataDxfId="1541"/>
    <tableColumn id="14992" xr3:uid="{188E50D5-A4C3-42B0-91BD-73A17B576227}" name="Column14976" dataDxfId="1540"/>
    <tableColumn id="14993" xr3:uid="{2121F9CA-78CA-4635-B5DC-7D9B39C4F3A3}" name="Column14977" dataDxfId="1539"/>
    <tableColumn id="14994" xr3:uid="{7D00F593-46D4-405D-B107-A4545E6B4954}" name="Column14978" dataDxfId="1538"/>
    <tableColumn id="14995" xr3:uid="{CA949979-63C1-46C7-A817-E37860AB0154}" name="Column14979" dataDxfId="1537"/>
    <tableColumn id="14996" xr3:uid="{D0342BE1-E81E-48D2-9CC1-5634A5D9E160}" name="Column14980" dataDxfId="1536"/>
    <tableColumn id="14997" xr3:uid="{CBAD5E68-A772-4ADA-81D1-4D4771EE26D0}" name="Column14981" dataDxfId="1535"/>
    <tableColumn id="14998" xr3:uid="{DE17B2EF-DDC2-4EAB-8F21-1985A976FDE9}" name="Column14982" dataDxfId="1534"/>
    <tableColumn id="14999" xr3:uid="{4D9CAF63-F9BC-4FC5-95A7-1BDF5C88C0B7}" name="Column14983" dataDxfId="1533"/>
    <tableColumn id="15000" xr3:uid="{A9FD5B98-A5B5-4FC4-89A5-70B1EE178D1E}" name="Column14984" dataDxfId="1532"/>
    <tableColumn id="15001" xr3:uid="{E8EBAAE7-F8EE-411C-806A-63178D7C5275}" name="Column14985" dataDxfId="1531"/>
    <tableColumn id="15002" xr3:uid="{4C30A9CD-3313-4F2C-92EC-1521CFF412BB}" name="Column14986" dataDxfId="1530"/>
    <tableColumn id="15003" xr3:uid="{B0D9B74B-89B2-41CE-86F9-F2DE29088C31}" name="Column14987" dataDxfId="1529"/>
    <tableColumn id="15004" xr3:uid="{992F9A0A-06D7-497C-8948-322452BC78FC}" name="Column14988" dataDxfId="1528"/>
    <tableColumn id="15005" xr3:uid="{367F9D48-DF0C-43E1-9ADE-26B2E9685A00}" name="Column14989" dataDxfId="1527"/>
    <tableColumn id="15006" xr3:uid="{119701EB-5B20-46AA-A36B-BCB567BA0D66}" name="Column14990" dataDxfId="1526"/>
    <tableColumn id="15007" xr3:uid="{188E37DE-14DD-4B1D-B462-A28DAB619C72}" name="Column14991" dataDxfId="1525"/>
    <tableColumn id="15008" xr3:uid="{2C16CBF2-12B5-4253-8E6F-AF2B1F489EF9}" name="Column14992" dataDxfId="1524"/>
    <tableColumn id="15009" xr3:uid="{5AE89ACD-9EFC-4E75-BE50-D91CB40860B7}" name="Column14993" dataDxfId="1523"/>
    <tableColumn id="15010" xr3:uid="{1E960FFF-F914-4046-9212-4CD836841734}" name="Column14994" dataDxfId="1522"/>
    <tableColumn id="15011" xr3:uid="{0E451F5C-B2DA-45A8-B472-56EC89CC35C4}" name="Column14995" dataDxfId="1521"/>
    <tableColumn id="15012" xr3:uid="{20451422-C4FB-406E-AEDB-CD83B5F1E3B0}" name="Column14996" dataDxfId="1520"/>
    <tableColumn id="15013" xr3:uid="{8A0CFA63-5226-4CB2-87BD-5117F7E6720E}" name="Column14997" dataDxfId="1519"/>
    <tableColumn id="15014" xr3:uid="{EF387D05-7775-44EC-853B-CBDB646F2E4A}" name="Column14998" dataDxfId="1518"/>
    <tableColumn id="15015" xr3:uid="{1F5A9952-3946-4EC1-AC42-03E8D5713389}" name="Column14999" dataDxfId="1517"/>
    <tableColumn id="15016" xr3:uid="{0A94E832-CA83-4A1C-BFDA-25FDAAAF76B7}" name="Column15000" dataDxfId="1516"/>
    <tableColumn id="15017" xr3:uid="{B1A3D2F4-CD2C-44D1-BE12-87A6F60F801B}" name="Column15001" dataDxfId="1515"/>
    <tableColumn id="15018" xr3:uid="{4340B874-4554-4094-9F4C-D546394D52CE}" name="Column15002" dataDxfId="1514"/>
    <tableColumn id="15019" xr3:uid="{E1D48D4E-6697-43F9-A363-644528334B24}" name="Column15003" dataDxfId="1513"/>
    <tableColumn id="15020" xr3:uid="{176BA6D2-E205-4E24-9573-3054E4D701E4}" name="Column15004" dataDxfId="1512"/>
    <tableColumn id="15021" xr3:uid="{8219E45B-B262-45BD-9B0E-D51248FBA36B}" name="Column15005" dataDxfId="1511"/>
    <tableColumn id="15022" xr3:uid="{BEA6FDAB-7CD2-4E9B-94D0-5223C5945789}" name="Column15006" dataDxfId="1510"/>
    <tableColumn id="15023" xr3:uid="{48FF9707-73FE-4783-8809-BE0CDEA7D38A}" name="Column15007" dataDxfId="1509"/>
    <tableColumn id="15024" xr3:uid="{277B1AC6-FFEB-47B6-9E16-891D3252C29B}" name="Column15008" dataDxfId="1508"/>
    <tableColumn id="15025" xr3:uid="{CC22FC25-E05C-41C7-9D05-545B9CD2E518}" name="Column15009" dataDxfId="1507"/>
    <tableColumn id="15026" xr3:uid="{257162D3-46B0-438C-8AF5-E72FE3D32684}" name="Column15010" dataDxfId="1506"/>
    <tableColumn id="15027" xr3:uid="{27BDD522-F6D1-47D0-96D3-5C92101759FF}" name="Column15011" dataDxfId="1505"/>
    <tableColumn id="15028" xr3:uid="{FB964A38-22EE-4056-8DE1-165248EC7270}" name="Column15012" dataDxfId="1504"/>
    <tableColumn id="15029" xr3:uid="{EFE7B6E3-537D-4239-B54E-D921E1140E26}" name="Column15013" dataDxfId="1503"/>
    <tableColumn id="15030" xr3:uid="{635EF79C-C240-4D74-943B-A8F4A4EE7373}" name="Column15014" dataDxfId="1502"/>
    <tableColumn id="15031" xr3:uid="{9BBA91AE-F400-4CC7-8036-51E04252E72F}" name="Column15015" dataDxfId="1501"/>
    <tableColumn id="15032" xr3:uid="{16D8C9FA-B679-43CB-AC33-C2AA70485862}" name="Column15016" dataDxfId="1500"/>
    <tableColumn id="15033" xr3:uid="{2F66916D-18E9-4C0A-920E-B0C4605BF2D7}" name="Column15017" dataDxfId="1499"/>
    <tableColumn id="15034" xr3:uid="{3453E90D-3DAF-4C07-B297-C7375F35E915}" name="Column15018" dataDxfId="1498"/>
    <tableColumn id="15035" xr3:uid="{4FAB78A1-E63E-462E-97F8-90952118DF15}" name="Column15019" dataDxfId="1497"/>
    <tableColumn id="15036" xr3:uid="{7DFAFC3C-DF36-4DA2-9AD6-D4169593B90C}" name="Column15020" dataDxfId="1496"/>
    <tableColumn id="15037" xr3:uid="{1E389F65-C0AB-4651-A66E-D0B85C482260}" name="Column15021" dataDxfId="1495"/>
    <tableColumn id="15038" xr3:uid="{CADDA266-199A-4A83-B571-43AA6A4CB1AA}" name="Column15022" dataDxfId="1494"/>
    <tableColumn id="15039" xr3:uid="{26B87A9C-B713-42BF-83D2-F085DC12F2BC}" name="Column15023" dataDxfId="1493"/>
    <tableColumn id="15040" xr3:uid="{04898D9E-8897-4A2F-98C7-56BE84ED4587}" name="Column15024" dataDxfId="1492"/>
    <tableColumn id="15041" xr3:uid="{7ED31C36-9EA4-4569-AF97-A49942DACF60}" name="Column15025" dataDxfId="1491"/>
    <tableColumn id="15042" xr3:uid="{66ACDE27-86A1-40BF-AD2F-6E2F42F86C21}" name="Column15026" dataDxfId="1490"/>
    <tableColumn id="15043" xr3:uid="{9A7A760B-E88B-4CDD-8431-3E34416870C7}" name="Column15027" dataDxfId="1489"/>
    <tableColumn id="15044" xr3:uid="{01DD767A-7430-4A68-9ED9-1ADD9E7B0EF7}" name="Column15028" dataDxfId="1488"/>
    <tableColumn id="15045" xr3:uid="{89768510-5E29-4655-9928-E776C64DF657}" name="Column15029" dataDxfId="1487"/>
    <tableColumn id="15046" xr3:uid="{DC95ADD1-A01B-44C0-92B3-EAB1A08C5FE6}" name="Column15030" dataDxfId="1486"/>
    <tableColumn id="15047" xr3:uid="{AA6398CC-5369-4DD1-B33C-B237EB34C0D9}" name="Column15031" dataDxfId="1485"/>
    <tableColumn id="15048" xr3:uid="{69FFC07C-ADB0-4792-9E36-911F9DF79049}" name="Column15032" dataDxfId="1484"/>
    <tableColumn id="15049" xr3:uid="{07715781-7C67-45D1-847B-C99BF4636C7F}" name="Column15033" dataDxfId="1483"/>
    <tableColumn id="15050" xr3:uid="{A5986B03-76AE-40EE-A995-B70000112196}" name="Column15034" dataDxfId="1482"/>
    <tableColumn id="15051" xr3:uid="{D1FBFCFC-F8DA-449F-B97D-58F33961EA8C}" name="Column15035" dataDxfId="1481"/>
    <tableColumn id="15052" xr3:uid="{B2079FAC-CDDA-4270-AF17-78C58E7666A2}" name="Column15036" dataDxfId="1480"/>
    <tableColumn id="15053" xr3:uid="{95F8F25D-1888-482A-B205-53DD0102A752}" name="Column15037" dataDxfId="1479"/>
    <tableColumn id="15054" xr3:uid="{DBF5F8B2-D8CE-4343-B0FE-15D365AB2D8C}" name="Column15038" dataDxfId="1478"/>
    <tableColumn id="15055" xr3:uid="{23068873-8615-4C5E-A426-BC51978B2095}" name="Column15039" dataDxfId="1477"/>
    <tableColumn id="15056" xr3:uid="{84E3FA82-FBC8-4766-8AED-40D893678428}" name="Column15040" dataDxfId="1476"/>
    <tableColumn id="15057" xr3:uid="{3B1F6AA4-F0BB-4F72-9324-BDC69CBEAC10}" name="Column15041" dataDxfId="1475"/>
    <tableColumn id="15058" xr3:uid="{17852F21-55B8-4535-AA45-F29C89DE7691}" name="Column15042" dataDxfId="1474"/>
    <tableColumn id="15059" xr3:uid="{0B22578E-E80E-4592-BC82-9FC8472D41D9}" name="Column15043" dataDxfId="1473"/>
    <tableColumn id="15060" xr3:uid="{29BBC0F4-FF3D-47B6-B2D4-6A7D886A7A94}" name="Column15044" dataDxfId="1472"/>
    <tableColumn id="15061" xr3:uid="{A4591C7A-8E33-4E46-844C-7775FEBA23A1}" name="Column15045" dataDxfId="1471"/>
    <tableColumn id="15062" xr3:uid="{89241E2D-AE08-48EB-8110-27186F44F87F}" name="Column15046" dataDxfId="1470"/>
    <tableColumn id="15063" xr3:uid="{94AC622A-E9D5-4C29-B534-6C0951DA1B5E}" name="Column15047" dataDxfId="1469"/>
    <tableColumn id="15064" xr3:uid="{E5DD6EB2-037D-4DCB-A857-9532D70F8FCA}" name="Column15048" dataDxfId="1468"/>
    <tableColumn id="15065" xr3:uid="{4B180703-571F-4A4D-ABF0-C396EAD8E9BD}" name="Column15049" dataDxfId="1467"/>
    <tableColumn id="15066" xr3:uid="{BBD78BF6-16F6-460B-BD21-4E15339AA3B1}" name="Column15050" dataDxfId="1466"/>
    <tableColumn id="15067" xr3:uid="{2F0AFD00-A451-4B29-A9EA-1F7639EE47C8}" name="Column15051" dataDxfId="1465"/>
    <tableColumn id="15068" xr3:uid="{32CBD763-97CF-4FF7-B193-744C7107AD46}" name="Column15052" dataDxfId="1464"/>
    <tableColumn id="15069" xr3:uid="{68134A45-0909-48B9-A83B-04BE3FF92864}" name="Column15053" dataDxfId="1463"/>
    <tableColumn id="15070" xr3:uid="{F72830F3-4CDE-419A-B6BD-9BFFC638CB4D}" name="Column15054" dataDxfId="1462"/>
    <tableColumn id="15071" xr3:uid="{74B9B3BA-7B2A-4169-B949-2CF524ED8D64}" name="Column15055" dataDxfId="1461"/>
    <tableColumn id="15072" xr3:uid="{CA20CC0B-DA9E-4CE1-B192-4F3827EC5212}" name="Column15056" dataDxfId="1460"/>
    <tableColumn id="15073" xr3:uid="{75E8B81A-CE0B-4BF9-9715-4148251B05D5}" name="Column15057" dataDxfId="1459"/>
    <tableColumn id="15074" xr3:uid="{0F24574E-6789-419D-9BF8-0D5B200F8B82}" name="Column15058" dataDxfId="1458"/>
    <tableColumn id="15075" xr3:uid="{63351650-5A87-4D59-9D95-BC1A74669A5D}" name="Column15059" dataDxfId="1457"/>
    <tableColumn id="15076" xr3:uid="{73035525-79A8-4B86-99A5-837F3714AAC1}" name="Column15060" dataDxfId="1456"/>
    <tableColumn id="15077" xr3:uid="{49B344B0-66C7-449B-9C30-FC01A336323D}" name="Column15061" dataDxfId="1455"/>
    <tableColumn id="15078" xr3:uid="{1DE84261-9E6B-4D8F-8182-A48564D1AC31}" name="Column15062" dataDxfId="1454"/>
    <tableColumn id="15079" xr3:uid="{5EBA9BEE-7D80-4C2F-AE0C-6D8928F0EDD8}" name="Column15063" dataDxfId="1453"/>
    <tableColumn id="15080" xr3:uid="{C60BD674-512E-4D8C-AA7D-595166B8BD1C}" name="Column15064" dataDxfId="1452"/>
    <tableColumn id="15081" xr3:uid="{DB5B388A-8D1F-4F5A-88C8-991935C186C4}" name="Column15065" dataDxfId="1451"/>
    <tableColumn id="15082" xr3:uid="{F7BC2317-D95F-41A9-9DCF-577B81A06DFF}" name="Column15066" dataDxfId="1450"/>
    <tableColumn id="15083" xr3:uid="{08D7EE3C-2562-4749-93DE-DF01ADFA0C16}" name="Column15067" dataDxfId="1449"/>
    <tableColumn id="15084" xr3:uid="{8210362B-46C1-4AED-B827-1BBC05769773}" name="Column15068" dataDxfId="1448"/>
    <tableColumn id="15085" xr3:uid="{849A70B1-252E-4C21-9500-65C935787A38}" name="Column15069" dataDxfId="1447"/>
    <tableColumn id="15086" xr3:uid="{35C0B2F7-1531-4306-9FD5-40DEDA1AD1E3}" name="Column15070" dataDxfId="1446"/>
    <tableColumn id="15087" xr3:uid="{FC383DD1-F458-47C9-9FD1-811138585809}" name="Column15071" dataDxfId="1445"/>
    <tableColumn id="15088" xr3:uid="{1C122298-D887-40E7-9A0E-B0F652687BBB}" name="Column15072" dataDxfId="1444"/>
    <tableColumn id="15089" xr3:uid="{52EA9CBC-8A03-48A1-A771-A2957E8432FF}" name="Column15073" dataDxfId="1443"/>
    <tableColumn id="15090" xr3:uid="{CE1BDFF0-97F1-4378-8741-EC4EE138B03B}" name="Column15074" dataDxfId="1442"/>
    <tableColumn id="15091" xr3:uid="{75D5BA06-F1A9-4BAE-A06E-359CB899FB31}" name="Column15075" dataDxfId="1441"/>
    <tableColumn id="15092" xr3:uid="{148B299B-D52F-4165-BB1B-4F092B967FF9}" name="Column15076" dataDxfId="1440"/>
    <tableColumn id="15093" xr3:uid="{B0872DF3-B72A-4FE8-BCE4-6760675022DD}" name="Column15077" dataDxfId="1439"/>
    <tableColumn id="15094" xr3:uid="{2D1D81DA-13C5-4358-A1D3-BB9B4FBF4D90}" name="Column15078" dataDxfId="1438"/>
    <tableColumn id="15095" xr3:uid="{EA9A40C6-4771-4EDF-BE1B-D425404DFD66}" name="Column15079" dataDxfId="1437"/>
    <tableColumn id="15096" xr3:uid="{9DE6A9F1-994C-440C-861A-79810CF5CD0E}" name="Column15080" dataDxfId="1436"/>
    <tableColumn id="15097" xr3:uid="{9D746EFA-3D88-47FB-919F-E44123591FDC}" name="Column15081" dataDxfId="1435"/>
    <tableColumn id="15098" xr3:uid="{53AC78F0-051A-4BC9-B813-FAF7F95E4FB3}" name="Column15082" dataDxfId="1434"/>
    <tableColumn id="15099" xr3:uid="{47A1F28B-2B7C-47ED-AD41-54EB1154106F}" name="Column15083" dataDxfId="1433"/>
    <tableColumn id="15100" xr3:uid="{98348A28-48A7-4589-8DD2-7D9A9C413A8F}" name="Column15084" dataDxfId="1432"/>
    <tableColumn id="15101" xr3:uid="{9493B1FD-DBAE-4335-BB42-3E8ACA90241B}" name="Column15085" dataDxfId="1431"/>
    <tableColumn id="15102" xr3:uid="{89EEE423-758D-4BB7-886A-77B7AE51E525}" name="Column15086" dataDxfId="1430"/>
    <tableColumn id="15103" xr3:uid="{CF47566B-9DF7-4742-AAA6-4E1FDE14CA00}" name="Column15087" dataDxfId="1429"/>
    <tableColumn id="15104" xr3:uid="{0B7BB25C-A6A9-40D2-AF0B-D699AD903FD4}" name="Column15088" dataDxfId="1428"/>
    <tableColumn id="15105" xr3:uid="{2E09133E-A80B-4CE7-A96B-FAFFE49313C5}" name="Column15089" dataDxfId="1427"/>
    <tableColumn id="15106" xr3:uid="{E343E59A-5DC3-4918-B5CE-D6873445F3D3}" name="Column15090" dataDxfId="1426"/>
    <tableColumn id="15107" xr3:uid="{416B4024-AFE6-4997-9548-1CA6DF460FA7}" name="Column15091" dataDxfId="1425"/>
    <tableColumn id="15108" xr3:uid="{167CC469-628E-4A39-810C-B766F9189839}" name="Column15092" dataDxfId="1424"/>
    <tableColumn id="15109" xr3:uid="{9E65D1A2-CAAD-41B2-ACD0-16E14D74C985}" name="Column15093" dataDxfId="1423"/>
    <tableColumn id="15110" xr3:uid="{749C99A0-E3C7-4987-BAC3-1C5BE0EF2588}" name="Column15094" dataDxfId="1422"/>
    <tableColumn id="15111" xr3:uid="{23D5FA79-F7CC-49A0-9C77-B29B67AAC7AD}" name="Column15095" dataDxfId="1421"/>
    <tableColumn id="15112" xr3:uid="{1CEB4423-5B42-4F60-903F-3101CFE2506B}" name="Column15096" dataDxfId="1420"/>
    <tableColumn id="15113" xr3:uid="{A3CD3550-B54C-4E64-A1AC-374A72482BC1}" name="Column15097" dataDxfId="1419"/>
    <tableColumn id="15114" xr3:uid="{3E2586DA-ABE0-4CD6-A047-2A3830982640}" name="Column15098" dataDxfId="1418"/>
    <tableColumn id="15115" xr3:uid="{D3FBC06E-80D8-4D8C-8557-65167328944C}" name="Column15099" dataDxfId="1417"/>
    <tableColumn id="15116" xr3:uid="{2B4917F0-9D68-4846-B556-0B1D1267B4DE}" name="Column15100" dataDxfId="1416"/>
    <tableColumn id="15117" xr3:uid="{34C2ABBB-E0D8-4BAD-B257-4834B6AC9148}" name="Column15101" dataDxfId="1415"/>
    <tableColumn id="15118" xr3:uid="{5CDE80F4-E273-4A7C-9DD0-66DC03777049}" name="Column15102" dataDxfId="1414"/>
    <tableColumn id="15119" xr3:uid="{6F7E858F-D10B-4738-9B61-5647E1D338D4}" name="Column15103" dataDxfId="1413"/>
    <tableColumn id="15120" xr3:uid="{549409E0-CFE5-468D-8E19-A3E9DA8F67C3}" name="Column15104" dataDxfId="1412"/>
    <tableColumn id="15121" xr3:uid="{DF38B59E-4654-4AC9-8E3E-A5CDBC5B37DD}" name="Column15105" dataDxfId="1411"/>
    <tableColumn id="15122" xr3:uid="{8D8A8732-02AF-4522-A264-8D9E3D639FBA}" name="Column15106" dataDxfId="1410"/>
    <tableColumn id="15123" xr3:uid="{42B2665D-7A69-4F38-91FC-0325243E9B0C}" name="Column15107" dataDxfId="1409"/>
    <tableColumn id="15124" xr3:uid="{192E39AC-A7AE-422B-A5E5-698C5B629FCA}" name="Column15108" dataDxfId="1408"/>
    <tableColumn id="15125" xr3:uid="{10E202A8-8BC1-45D6-A6C2-3897410C3654}" name="Column15109" dataDxfId="1407"/>
    <tableColumn id="15126" xr3:uid="{7032A026-4581-4E68-8B36-EB540E7C7101}" name="Column15110" dataDxfId="1406"/>
    <tableColumn id="15127" xr3:uid="{BBAE1A74-D31C-4F6D-8680-CFEB953E1B55}" name="Column15111" dataDxfId="1405"/>
    <tableColumn id="15128" xr3:uid="{CBA05F61-7C4E-4276-95A6-05B3484496C2}" name="Column15112" dataDxfId="1404"/>
    <tableColumn id="15129" xr3:uid="{5C1C923F-97AD-44FC-B932-310C705D7021}" name="Column15113" dataDxfId="1403"/>
    <tableColumn id="15130" xr3:uid="{2E6778F7-11E1-4A34-833A-C2FCFA188B49}" name="Column15114" dataDxfId="1402"/>
    <tableColumn id="15131" xr3:uid="{48C249FD-F099-4575-964F-C601C1C4253D}" name="Column15115" dataDxfId="1401"/>
    <tableColumn id="15132" xr3:uid="{B20EB9EE-ED99-4B98-A69C-BD4289CF33BE}" name="Column15116" dataDxfId="1400"/>
    <tableColumn id="15133" xr3:uid="{A50CA73A-EAD2-4D68-A69C-B74B33A0FAA5}" name="Column15117" dataDxfId="1399"/>
    <tableColumn id="15134" xr3:uid="{368DC2B4-AE77-454B-97ED-7F32E41546E3}" name="Column15118" dataDxfId="1398"/>
    <tableColumn id="15135" xr3:uid="{40BC9676-A813-4835-BA51-E14FEC7C8BBF}" name="Column15119" dataDxfId="1397"/>
    <tableColumn id="15136" xr3:uid="{E0BBFE8F-23E5-4800-A437-3433185D7D93}" name="Column15120" dataDxfId="1396"/>
    <tableColumn id="15137" xr3:uid="{DFCFCE05-4DC3-4C77-80CD-8E97B5E79962}" name="Column15121" dataDxfId="1395"/>
    <tableColumn id="15138" xr3:uid="{7176FC1C-BDD6-4ADC-92CB-7EC2B3F120C7}" name="Column15122" dataDxfId="1394"/>
    <tableColumn id="15139" xr3:uid="{B5821665-6FD6-4E76-9B83-7FCBAF818BE5}" name="Column15123" dataDxfId="1393"/>
    <tableColumn id="15140" xr3:uid="{467E72B9-8681-4727-8E09-60933CAD9D09}" name="Column15124" dataDxfId="1392"/>
    <tableColumn id="15141" xr3:uid="{B2817B46-1A64-4EA1-A8E7-289FE09446B7}" name="Column15125" dataDxfId="1391"/>
    <tableColumn id="15142" xr3:uid="{9207C671-C996-40E5-8CB7-7C58C1DDF68A}" name="Column15126" dataDxfId="1390"/>
    <tableColumn id="15143" xr3:uid="{4AE58D76-EE71-4D67-B261-E6490E2DEB3B}" name="Column15127" dataDxfId="1389"/>
    <tableColumn id="15144" xr3:uid="{476A8B44-EAB2-42CA-B3D0-7341DDE99212}" name="Column15128" dataDxfId="1388"/>
    <tableColumn id="15145" xr3:uid="{7D4656FA-7784-40F2-9AC7-269F2B80DFF7}" name="Column15129" dataDxfId="1387"/>
    <tableColumn id="15146" xr3:uid="{4EE141D2-0FE3-4BD6-8C03-254EFA21ADF3}" name="Column15130" dataDxfId="1386"/>
    <tableColumn id="15147" xr3:uid="{CC5DB834-91DB-4C9A-A7AF-28DB8003FD93}" name="Column15131" dataDxfId="1385"/>
    <tableColumn id="15148" xr3:uid="{A46809D9-B491-4073-A517-828F1FCD592A}" name="Column15132" dataDxfId="1384"/>
    <tableColumn id="15149" xr3:uid="{EC268506-1A13-44C0-8BDD-F5527B1E49B6}" name="Column15133" dataDxfId="1383"/>
    <tableColumn id="15150" xr3:uid="{5C0ECC54-0A86-426A-87C4-EE87CDFB9D94}" name="Column15134" dataDxfId="1382"/>
    <tableColumn id="15151" xr3:uid="{936FDE1B-92B5-4CC2-988A-FB29ECD4322C}" name="Column15135" dataDxfId="1381"/>
    <tableColumn id="15152" xr3:uid="{0942AA0F-B04C-4A50-98B3-B31F38DEDF1C}" name="Column15136" dataDxfId="1380"/>
    <tableColumn id="15153" xr3:uid="{07E9DD64-A1C9-401A-A2C6-419ED28B7862}" name="Column15137" dataDxfId="1379"/>
    <tableColumn id="15154" xr3:uid="{176E80BE-25A5-4BDA-8C69-2C8A64A255CC}" name="Column15138" dataDxfId="1378"/>
    <tableColumn id="15155" xr3:uid="{AB82589D-359C-40F4-A07E-4889443B518C}" name="Column15139" dataDxfId="1377"/>
    <tableColumn id="15156" xr3:uid="{37BF1B12-203A-43B9-8DF1-081822C13D8A}" name="Column15140" dataDxfId="1376"/>
    <tableColumn id="15157" xr3:uid="{B64F74E8-961A-4109-8F9A-ABF2FEE99D8B}" name="Column15141" dataDxfId="1375"/>
    <tableColumn id="15158" xr3:uid="{C04B4A35-6308-45FF-A720-00913838A2E2}" name="Column15142" dataDxfId="1374"/>
    <tableColumn id="15159" xr3:uid="{0EAE971B-3081-47D6-8A36-3BCB7F540D95}" name="Column15143" dataDxfId="1373"/>
    <tableColumn id="15160" xr3:uid="{321C67C2-B400-4CEC-81B1-128125468EE7}" name="Column15144" dataDxfId="1372"/>
    <tableColumn id="15161" xr3:uid="{C6B8F897-CB3F-48CF-A188-75193806B7A1}" name="Column15145" dataDxfId="1371"/>
    <tableColumn id="15162" xr3:uid="{2DE404D9-40E4-4CF4-BC85-5BA19B1B12FC}" name="Column15146" dataDxfId="1370"/>
    <tableColumn id="15163" xr3:uid="{EA8E082B-6150-4878-BA88-C5111690AE7F}" name="Column15147" dataDxfId="1369"/>
    <tableColumn id="15164" xr3:uid="{A74705E8-994C-4F5D-BE25-925CBA24D4CB}" name="Column15148" dataDxfId="1368"/>
    <tableColumn id="15165" xr3:uid="{B9165883-474A-4806-A8DA-E1D306DF370F}" name="Column15149" dataDxfId="1367"/>
    <tableColumn id="15166" xr3:uid="{5372D578-CD4B-4A31-9034-D3A5B98F318F}" name="Column15150" dataDxfId="1366"/>
    <tableColumn id="15167" xr3:uid="{3C1EC9F1-3AB7-418B-911E-EB1CC13989E5}" name="Column15151" dataDxfId="1365"/>
    <tableColumn id="15168" xr3:uid="{CEF5162A-BE3E-49CE-ADE1-778E3F401059}" name="Column15152" dataDxfId="1364"/>
    <tableColumn id="15169" xr3:uid="{93EC9034-4DC0-44E9-8097-2EAFE7A785A6}" name="Column15153" dataDxfId="1363"/>
    <tableColumn id="15170" xr3:uid="{7FF1CAE7-DCAC-4149-8A22-88CFD0833038}" name="Column15154" dataDxfId="1362"/>
    <tableColumn id="15171" xr3:uid="{28973701-2D5C-4DA4-A5E5-4DA088166566}" name="Column15155" dataDxfId="1361"/>
    <tableColumn id="15172" xr3:uid="{92241FD3-FA13-4542-843A-F676A9864E21}" name="Column15156" dataDxfId="1360"/>
    <tableColumn id="15173" xr3:uid="{A4BB6643-1713-41D2-B338-DB83EF976B74}" name="Column15157" dataDxfId="1359"/>
    <tableColumn id="15174" xr3:uid="{82649FEE-503A-4E94-87EE-901A8299CCA2}" name="Column15158" dataDxfId="1358"/>
    <tableColumn id="15175" xr3:uid="{8AFBFE00-331A-4D04-875D-2506F8DC6E33}" name="Column15159" dataDxfId="1357"/>
    <tableColumn id="15176" xr3:uid="{F7BDDB2A-002A-4DF3-BCED-CAF289A34378}" name="Column15160" dataDxfId="1356"/>
    <tableColumn id="15177" xr3:uid="{73A1988A-49FF-47FD-9D51-13B23064EABD}" name="Column15161" dataDxfId="1355"/>
    <tableColumn id="15178" xr3:uid="{B1FD9DAA-E063-42A2-899F-983B9362E1D6}" name="Column15162" dataDxfId="1354"/>
    <tableColumn id="15179" xr3:uid="{43C424F2-5396-4544-9D19-7E97D05A4009}" name="Column15163" dataDxfId="1353"/>
    <tableColumn id="15180" xr3:uid="{AA144D42-C824-460A-8E17-56BD7E6DFC37}" name="Column15164" dataDxfId="1352"/>
    <tableColumn id="15181" xr3:uid="{29253869-22FC-4564-9DD6-F11628616AB8}" name="Column15165" dataDxfId="1351"/>
    <tableColumn id="15182" xr3:uid="{0F027E81-7C1E-49EC-A9D9-F984F55698E4}" name="Column15166" dataDxfId="1350"/>
    <tableColumn id="15183" xr3:uid="{994238D8-446A-4E52-82EC-0D6A3C34F52F}" name="Column15167" dataDxfId="1349"/>
    <tableColumn id="15184" xr3:uid="{0B328782-1674-479E-8BA3-33C1C2BDDBB4}" name="Column15168" dataDxfId="1348"/>
    <tableColumn id="15185" xr3:uid="{E98E3FD3-9CC1-47B0-BBFF-509A7B5D77F7}" name="Column15169" dataDxfId="1347"/>
    <tableColumn id="15186" xr3:uid="{3AEC9268-ECE3-4DB6-BEDC-190F504D77EB}" name="Column15170" dataDxfId="1346"/>
    <tableColumn id="15187" xr3:uid="{2C494539-95CE-4C83-AAAE-BB2EE3DD81E3}" name="Column15171" dataDxfId="1345"/>
    <tableColumn id="15188" xr3:uid="{91A2082C-0EA7-4C2F-BE5C-E560CA140DAE}" name="Column15172" dataDxfId="1344"/>
    <tableColumn id="15189" xr3:uid="{798DCD9F-348B-45EA-A4E9-B838FFE92F05}" name="Column15173" dataDxfId="1343"/>
    <tableColumn id="15190" xr3:uid="{801B72C8-AE7F-4CE3-AE1A-D0514EB914B8}" name="Column15174" dataDxfId="1342"/>
    <tableColumn id="15191" xr3:uid="{E5EB9617-F6C8-4D10-959B-CB129FCD04F1}" name="Column15175" dataDxfId="1341"/>
    <tableColumn id="15192" xr3:uid="{81178E5E-A1E9-48B2-9F40-F32C1A14F050}" name="Column15176" dataDxfId="1340"/>
    <tableColumn id="15193" xr3:uid="{2FFC099B-D2F7-4927-B942-33FF8D748447}" name="Column15177" dataDxfId="1339"/>
    <tableColumn id="15194" xr3:uid="{92E50CA1-F12B-463D-954E-34B65F840F6C}" name="Column15178" dataDxfId="1338"/>
    <tableColumn id="15195" xr3:uid="{57F55204-6B4B-4309-A9BA-DE618EE82BFC}" name="Column15179" dataDxfId="1337"/>
    <tableColumn id="15196" xr3:uid="{DEB43F7E-DFB1-4AC6-8F5B-B0B262ECF740}" name="Column15180" dataDxfId="1336"/>
    <tableColumn id="15197" xr3:uid="{E25CB709-5165-41D5-89AB-9716940733A9}" name="Column15181" dataDxfId="1335"/>
    <tableColumn id="15198" xr3:uid="{843F5DD3-E101-407B-AFF6-C3F8842CAA84}" name="Column15182" dataDxfId="1334"/>
    <tableColumn id="15199" xr3:uid="{8740AAE3-B5B1-469A-9B90-867C7FFA6C7A}" name="Column15183" dataDxfId="1333"/>
    <tableColumn id="15200" xr3:uid="{93DFA99E-D6DC-408A-8A5E-FF5FACFD4C70}" name="Column15184" dataDxfId="1332"/>
    <tableColumn id="15201" xr3:uid="{4C3D2E1E-312F-42AE-92E7-80290C16FD88}" name="Column15185" dataDxfId="1331"/>
    <tableColumn id="15202" xr3:uid="{34A85D44-5914-4749-930E-B691CEE16FDC}" name="Column15186" dataDxfId="1330"/>
    <tableColumn id="15203" xr3:uid="{C7D36CCB-9E57-4250-B9BB-EECA3F0746B7}" name="Column15187" dataDxfId="1329"/>
    <tableColumn id="15204" xr3:uid="{0F5C6F49-0076-415E-AECE-ED069E640444}" name="Column15188" dataDxfId="1328"/>
    <tableColumn id="15205" xr3:uid="{21F2E46A-DF18-4CE8-B626-6819C5A42642}" name="Column15189" dataDxfId="1327"/>
    <tableColumn id="15206" xr3:uid="{15ACCF5A-F5C7-48FB-BA0B-360356522F2A}" name="Column15190" dataDxfId="1326"/>
    <tableColumn id="15207" xr3:uid="{DAFE22ED-591D-498E-A6CC-0157F22833E4}" name="Column15191" dataDxfId="1325"/>
    <tableColumn id="15208" xr3:uid="{8157A9E8-C8DC-4839-A03C-8E0394065E4D}" name="Column15192" dataDxfId="1324"/>
    <tableColumn id="15209" xr3:uid="{581F2AAA-354E-4CB9-9B5E-E29E80354FCE}" name="Column15193" dataDxfId="1323"/>
    <tableColumn id="15210" xr3:uid="{904DD21C-36B5-48C8-B1F7-7BE97D4FE40A}" name="Column15194" dataDxfId="1322"/>
    <tableColumn id="15211" xr3:uid="{920B3A66-ABF6-4E34-958B-E76D9EC4BEED}" name="Column15195" dataDxfId="1321"/>
    <tableColumn id="15212" xr3:uid="{B1117B65-ABCD-420B-A38F-087D765346F2}" name="Column15196" dataDxfId="1320"/>
    <tableColumn id="15213" xr3:uid="{08BEEB51-FA62-4440-BE94-B19E79638C64}" name="Column15197" dataDxfId="1319"/>
    <tableColumn id="15214" xr3:uid="{46EC9187-0B24-44F1-B66D-C43FF32BB5E6}" name="Column15198" dataDxfId="1318"/>
    <tableColumn id="15215" xr3:uid="{74A61F3B-D3E2-4632-B085-D4AC0A75CC20}" name="Column15199" dataDxfId="1317"/>
    <tableColumn id="15216" xr3:uid="{66D08B78-A77A-4A13-BE0A-C0650E105E05}" name="Column15200" dataDxfId="1316"/>
    <tableColumn id="15217" xr3:uid="{F384CA70-87C5-4728-9332-933FADF93D02}" name="Column15201" dataDxfId="1315"/>
    <tableColumn id="15218" xr3:uid="{D727DABB-E966-40CA-A1C1-CAB4B06F0445}" name="Column15202" dataDxfId="1314"/>
    <tableColumn id="15219" xr3:uid="{DFC474CE-F10A-4FDE-864A-358E7768A28E}" name="Column15203" dataDxfId="1313"/>
    <tableColumn id="15220" xr3:uid="{5C4478A1-FD70-4F9F-84CB-DEEFBB7E04D3}" name="Column15204" dataDxfId="1312"/>
    <tableColumn id="15221" xr3:uid="{F640E251-A3B3-431C-A1C2-169D5743C57C}" name="Column15205" dataDxfId="1311"/>
    <tableColumn id="15222" xr3:uid="{7730161F-C899-44B9-8AF5-9880B3FF033C}" name="Column15206" dataDxfId="1310"/>
    <tableColumn id="15223" xr3:uid="{F8BC996A-3CAF-487B-A309-8E596030B9EA}" name="Column15207" dataDxfId="1309"/>
    <tableColumn id="15224" xr3:uid="{9E9E4086-EB73-4710-9F41-260738651890}" name="Column15208" dataDxfId="1308"/>
    <tableColumn id="15225" xr3:uid="{7D332B6D-4A1E-4EF0-9D69-87D8908653B0}" name="Column15209" dataDxfId="1307"/>
    <tableColumn id="15226" xr3:uid="{8E920926-A747-4CFB-84A4-A88BCE075A1F}" name="Column15210" dataDxfId="1306"/>
    <tableColumn id="15227" xr3:uid="{D0F1E06B-7EB7-4EC6-8A70-9AD859B7149A}" name="Column15211" dataDxfId="1305"/>
    <tableColumn id="15228" xr3:uid="{6E21AA7F-0138-4257-B4C4-A3F0A96D0C6A}" name="Column15212" dataDxfId="1304"/>
    <tableColumn id="15229" xr3:uid="{31BAAB28-56FA-4920-AC2E-530CAF313652}" name="Column15213" dataDxfId="1303"/>
    <tableColumn id="15230" xr3:uid="{D231CA7F-C016-4337-892E-DB83370B608C}" name="Column15214" dataDxfId="1302"/>
    <tableColumn id="15231" xr3:uid="{DC855DC1-1D3E-463C-83AD-059694C97EFE}" name="Column15215" dataDxfId="1301"/>
    <tableColumn id="15232" xr3:uid="{7B23FD70-7ED7-43E9-AE3A-DA1C6C233990}" name="Column15216" dataDxfId="1300"/>
    <tableColumn id="15233" xr3:uid="{9EED3E56-0A7D-466D-A7B7-064157348793}" name="Column15217" dataDxfId="1299"/>
    <tableColumn id="15234" xr3:uid="{1D1B7D6C-6E6A-431A-B5DB-100EA674B056}" name="Column15218" dataDxfId="1298"/>
    <tableColumn id="15235" xr3:uid="{EB8F8C42-E86E-4991-A81E-C1A163F286B1}" name="Column15219" dataDxfId="1297"/>
    <tableColumn id="15236" xr3:uid="{661D004C-6ADE-4068-B7A3-42C4C57EC0B5}" name="Column15220" dataDxfId="1296"/>
    <tableColumn id="15237" xr3:uid="{6A9FF4C8-F883-44A5-B1D9-8BCFDB4D5D7F}" name="Column15221" dataDxfId="1295"/>
    <tableColumn id="15238" xr3:uid="{73F4EB89-4D2E-4E09-8CFA-C0FFFE60BA3F}" name="Column15222" dataDxfId="1294"/>
    <tableColumn id="15239" xr3:uid="{023AD100-4C54-4564-A483-1954AAECD9A0}" name="Column15223" dataDxfId="1293"/>
    <tableColumn id="15240" xr3:uid="{6F457AF7-E6D0-4B07-BF55-FCC9FB4E0CC1}" name="Column15224" dataDxfId="1292"/>
    <tableColumn id="15241" xr3:uid="{542361BF-902E-4176-83ED-7CE85A4179B5}" name="Column15225" dataDxfId="1291"/>
    <tableColumn id="15242" xr3:uid="{129944F2-31E6-48BB-987E-2BCD86CA12DE}" name="Column15226" dataDxfId="1290"/>
    <tableColumn id="15243" xr3:uid="{2EE7DEE2-CD60-4FBD-AFFC-E687E4F7941D}" name="Column15227" dataDxfId="1289"/>
    <tableColumn id="15244" xr3:uid="{A593AB85-5B6A-4CE8-82A8-5617E26D38CD}" name="Column15228" dataDxfId="1288"/>
    <tableColumn id="15245" xr3:uid="{466CD26F-076B-4B43-BA1F-91779E695F39}" name="Column15229" dataDxfId="1287"/>
    <tableColumn id="15246" xr3:uid="{DCD0FDEF-FFD2-4330-92ED-5FFBD1BFEF5A}" name="Column15230" dataDxfId="1286"/>
    <tableColumn id="15247" xr3:uid="{375D5EC5-1387-482E-AB92-FCE308CD8051}" name="Column15231" dataDxfId="1285"/>
    <tableColumn id="15248" xr3:uid="{323D8F96-249E-4A09-9773-7A6A0D5DE0E5}" name="Column15232" dataDxfId="1284"/>
    <tableColumn id="15249" xr3:uid="{57C22418-903C-4D8C-B566-BFBAD6C9BBB2}" name="Column15233" dataDxfId="1283"/>
    <tableColumn id="15250" xr3:uid="{2DA89557-786D-4723-A05B-427E90910C61}" name="Column15234" dataDxfId="1282"/>
    <tableColumn id="15251" xr3:uid="{D2966343-77CF-4BB6-A76E-06045B034C3D}" name="Column15235" dataDxfId="1281"/>
    <tableColumn id="15252" xr3:uid="{43C23BEC-B34E-4422-92D6-45F258BE8A33}" name="Column15236" dataDxfId="1280"/>
    <tableColumn id="15253" xr3:uid="{0E0436A9-A857-4CE9-BA73-D7AF54CDADEC}" name="Column15237" dataDxfId="1279"/>
    <tableColumn id="15254" xr3:uid="{FAED76F7-B675-4FB7-997A-86A394261822}" name="Column15238" dataDxfId="1278"/>
    <tableColumn id="15255" xr3:uid="{1D6E66AF-05C5-45FF-B314-47F7BA3B0FB6}" name="Column15239" dataDxfId="1277"/>
    <tableColumn id="15256" xr3:uid="{608511C2-5566-4C30-BF68-A6B94D3BA21D}" name="Column15240" dataDxfId="1276"/>
    <tableColumn id="15257" xr3:uid="{963F9DB3-DDFA-4214-9C43-454F992FE6F4}" name="Column15241" dataDxfId="1275"/>
    <tableColumn id="15258" xr3:uid="{C2B5787F-5AC8-470E-90B0-00C2DB425B88}" name="Column15242" dataDxfId="1274"/>
    <tableColumn id="15259" xr3:uid="{FDFBEBC2-255E-4DBF-BA29-0E4627353D8A}" name="Column15243" dataDxfId="1273"/>
    <tableColumn id="15260" xr3:uid="{8E8997E6-4FAC-4A03-A75B-FC59A59CD7FB}" name="Column15244" dataDxfId="1272"/>
    <tableColumn id="15261" xr3:uid="{F47693D9-4EF5-40B4-A0C7-7A65BA888B04}" name="Column15245" dataDxfId="1271"/>
    <tableColumn id="15262" xr3:uid="{0D1ED7B6-BA1E-4049-A775-097EF902FFC6}" name="Column15246" dataDxfId="1270"/>
    <tableColumn id="15263" xr3:uid="{2B3E020D-91F5-4359-8BFF-C2EB5276641E}" name="Column15247" dataDxfId="1269"/>
    <tableColumn id="15264" xr3:uid="{89CFB680-0485-43BD-B256-F623700C4F5A}" name="Column15248" dataDxfId="1268"/>
    <tableColumn id="15265" xr3:uid="{FCF9BA22-5459-4D5E-98BB-570173DF5F2F}" name="Column15249" dataDxfId="1267"/>
    <tableColumn id="15266" xr3:uid="{7797EEE1-4A80-4214-B7F8-4EAA425B43F2}" name="Column15250" dataDxfId="1266"/>
    <tableColumn id="15267" xr3:uid="{6CF483B7-2D52-4559-92E5-E68343B63E49}" name="Column15251" dataDxfId="1265"/>
    <tableColumn id="15268" xr3:uid="{F0CE1D57-B875-436A-A862-ED22923456B7}" name="Column15252" dataDxfId="1264"/>
    <tableColumn id="15269" xr3:uid="{A246BE9A-43D1-4144-AF46-C80D5EAE71CD}" name="Column15253" dataDxfId="1263"/>
    <tableColumn id="15270" xr3:uid="{53050C6D-17D2-4CE9-ABBF-DDF9825BFBC4}" name="Column15254" dataDxfId="1262"/>
    <tableColumn id="15271" xr3:uid="{B46012C6-BB95-4C46-BC35-66DC567A62F1}" name="Column15255" dataDxfId="1261"/>
    <tableColumn id="15272" xr3:uid="{5303E90F-7100-46DD-B3D7-9BBB953B9FE5}" name="Column15256" dataDxfId="1260"/>
    <tableColumn id="15273" xr3:uid="{10DC1548-DE4E-4651-B062-746F3FC0F0E9}" name="Column15257" dataDxfId="1259"/>
    <tableColumn id="15274" xr3:uid="{28CEDBBF-323E-4D67-9F2B-E44F0C3AE2D9}" name="Column15258" dataDxfId="1258"/>
    <tableColumn id="15275" xr3:uid="{BAE52779-5DFD-4ADC-A69E-EE5875291D0C}" name="Column15259" dataDxfId="1257"/>
    <tableColumn id="15276" xr3:uid="{E57EA3FE-90B3-49B5-8D96-D3B33EF9DE0B}" name="Column15260" dataDxfId="1256"/>
    <tableColumn id="15277" xr3:uid="{49BC68C7-97D0-441E-AE59-E6D400989F19}" name="Column15261" dataDxfId="1255"/>
    <tableColumn id="15278" xr3:uid="{5A7087D9-672F-492B-B2FF-E1D1E8E73678}" name="Column15262" dataDxfId="1254"/>
    <tableColumn id="15279" xr3:uid="{F2EA9E1E-A758-4DE5-9BCE-7DBC7A2F73AC}" name="Column15263" dataDxfId="1253"/>
    <tableColumn id="15280" xr3:uid="{8EC815FC-39B1-4363-89DE-263325358A61}" name="Column15264" dataDxfId="1252"/>
    <tableColumn id="15281" xr3:uid="{2AD51DEB-7DF5-4084-AB71-305751051068}" name="Column15265" dataDxfId="1251"/>
    <tableColumn id="15282" xr3:uid="{8CD85EFD-3FFF-456E-80CC-42E5AADEDE3B}" name="Column15266" dataDxfId="1250"/>
    <tableColumn id="15283" xr3:uid="{D646C0E2-3905-4685-8DCC-C0D8237C9EA9}" name="Column15267" dataDxfId="1249"/>
    <tableColumn id="15284" xr3:uid="{C57D8FAB-D980-47C3-8FDB-409C3AFC61A9}" name="Column15268" dataDxfId="1248"/>
    <tableColumn id="15285" xr3:uid="{EF9D6D88-1D88-441C-A6CE-459E67BA5671}" name="Column15269" dataDxfId="1247"/>
    <tableColumn id="15286" xr3:uid="{A94EB934-C0FF-4A2C-9E46-2DDCE6887E85}" name="Column15270" dataDxfId="1246"/>
    <tableColumn id="15287" xr3:uid="{77044CF5-445D-4FE9-AC6C-22F3916DBEBC}" name="Column15271" dataDxfId="1245"/>
    <tableColumn id="15288" xr3:uid="{736F5597-6049-489D-8751-40A214100F9A}" name="Column15272" dataDxfId="1244"/>
    <tableColumn id="15289" xr3:uid="{E87A27C4-B01A-49AF-BAD6-163A890220E5}" name="Column15273" dataDxfId="1243"/>
    <tableColumn id="15290" xr3:uid="{AD32401E-1AEB-45B5-BD7B-3096035A38CD}" name="Column15274" dataDxfId="1242"/>
    <tableColumn id="15291" xr3:uid="{1FE5713E-8798-4D6A-9D64-FFFB85381262}" name="Column15275" dataDxfId="1241"/>
    <tableColumn id="15292" xr3:uid="{DA5052D4-8BA0-4FE9-8C2F-A9AD53BE5A6F}" name="Column15276" dataDxfId="1240"/>
    <tableColumn id="15293" xr3:uid="{4D150DF3-A3E5-4069-877D-279369582842}" name="Column15277" dataDxfId="1239"/>
    <tableColumn id="15294" xr3:uid="{2C1732B9-1D3B-4D47-BB47-027A05028FE0}" name="Column15278" dataDxfId="1238"/>
    <tableColumn id="15295" xr3:uid="{99D4ECA9-F6EE-42A7-8956-E36A3B88E7F5}" name="Column15279" dataDxfId="1237"/>
    <tableColumn id="15296" xr3:uid="{740F3AFA-93BB-49C0-8C78-A55CD703E9D8}" name="Column15280" dataDxfId="1236"/>
    <tableColumn id="15297" xr3:uid="{8B86F7FF-C8D9-400F-8E66-8BA75E14F447}" name="Column15281" dataDxfId="1235"/>
    <tableColumn id="15298" xr3:uid="{57C1C5C0-7356-45D4-A5E4-5C1E19C78C0F}" name="Column15282" dataDxfId="1234"/>
    <tableColumn id="15299" xr3:uid="{4C4489F5-35FB-489E-9BCB-5E0C639612A4}" name="Column15283" dataDxfId="1233"/>
    <tableColumn id="15300" xr3:uid="{02DAEDFE-B1CF-4A7F-A12D-E615B983E2B2}" name="Column15284" dataDxfId="1232"/>
    <tableColumn id="15301" xr3:uid="{188CE2AE-075E-407C-91E5-406A147FA455}" name="Column15285" dataDxfId="1231"/>
    <tableColumn id="15302" xr3:uid="{D05A62C2-CE70-4DD9-A0C2-FAE82589A643}" name="Column15286" dataDxfId="1230"/>
    <tableColumn id="15303" xr3:uid="{8898E311-99FB-442A-A50F-382D2E325C86}" name="Column15287" dataDxfId="1229"/>
    <tableColumn id="15304" xr3:uid="{B4071238-6870-42B7-B3BD-CA69D986DB74}" name="Column15288" dataDxfId="1228"/>
    <tableColumn id="15305" xr3:uid="{0E3E6F8E-BC1F-4933-8A7A-A405D515E337}" name="Column15289" dataDxfId="1227"/>
    <tableColumn id="15306" xr3:uid="{2A0A6D37-AF53-4952-8FAD-D9E57719134A}" name="Column15290" dataDxfId="1226"/>
    <tableColumn id="15307" xr3:uid="{8B33BE7F-FD52-4A6D-97B7-9A6F9F09A611}" name="Column15291" dataDxfId="1225"/>
    <tableColumn id="15308" xr3:uid="{73D66EE2-0ED9-428B-9725-DDCC5CFB0C52}" name="Column15292" dataDxfId="1224"/>
    <tableColumn id="15309" xr3:uid="{7AA74C5D-CDD6-4E12-BEF1-B42EA998D734}" name="Column15293" dataDxfId="1223"/>
    <tableColumn id="15310" xr3:uid="{46A4FD36-41CD-4489-94AB-4857E03283A1}" name="Column15294" dataDxfId="1222"/>
    <tableColumn id="15311" xr3:uid="{2988DA78-170A-4BE8-8FD6-935F1FDBF14E}" name="Column15295" dataDxfId="1221"/>
    <tableColumn id="15312" xr3:uid="{A330947E-3046-4EE5-8F9A-5225C49ED2E0}" name="Column15296" dataDxfId="1220"/>
    <tableColumn id="15313" xr3:uid="{89C7B39C-A60C-4554-9875-42B024BB7F50}" name="Column15297" dataDxfId="1219"/>
    <tableColumn id="15314" xr3:uid="{44801D7C-4C44-43D1-8049-B7492643128E}" name="Column15298" dataDxfId="1218"/>
    <tableColumn id="15315" xr3:uid="{1F45EA71-E920-4318-B546-E35B041B72B4}" name="Column15299" dataDxfId="1217"/>
    <tableColumn id="15316" xr3:uid="{C762EFD0-E5E4-465F-8D83-6993DD6DC762}" name="Column15300" dataDxfId="1216"/>
    <tableColumn id="15317" xr3:uid="{4932783F-C551-4496-AC9A-753EA4E75250}" name="Column15301" dataDxfId="1215"/>
    <tableColumn id="15318" xr3:uid="{84FFF872-E2F4-48D1-ACE5-C851A0951D6F}" name="Column15302" dataDxfId="1214"/>
    <tableColumn id="15319" xr3:uid="{9F33D799-DE41-4D12-B59F-6406EF3F57BE}" name="Column15303" dataDxfId="1213"/>
    <tableColumn id="15320" xr3:uid="{749A68FF-AFE3-4BF4-9D71-3C5EF9CC30DF}" name="Column15304" dataDxfId="1212"/>
    <tableColumn id="15321" xr3:uid="{40C695A7-0752-4DE6-8B38-3E1794470E58}" name="Column15305" dataDxfId="1211"/>
    <tableColumn id="15322" xr3:uid="{794D78BE-CAAD-4C43-984A-BF25F1186362}" name="Column15306" dataDxfId="1210"/>
    <tableColumn id="15323" xr3:uid="{066460A9-6885-482B-9E1E-497FCF9A387A}" name="Column15307" dataDxfId="1209"/>
    <tableColumn id="15324" xr3:uid="{490A9EA5-8191-4C10-9D88-9AF71FF05756}" name="Column15308" dataDxfId="1208"/>
    <tableColumn id="15325" xr3:uid="{0BFB46E2-F579-4BB9-AE47-C717D0943AB3}" name="Column15309" dataDxfId="1207"/>
    <tableColumn id="15326" xr3:uid="{68E98941-3B8F-4398-9B24-221743720E40}" name="Column15310" dataDxfId="1206"/>
    <tableColumn id="15327" xr3:uid="{A6FA2A48-0896-42ED-ABFF-81FC4E6E2795}" name="Column15311" dataDxfId="1205"/>
    <tableColumn id="15328" xr3:uid="{B52121F8-2157-42D4-A78C-5815300383C0}" name="Column15312" dataDxfId="1204"/>
    <tableColumn id="15329" xr3:uid="{E742369D-4E6A-481D-B36E-673CE0C0D822}" name="Column15313" dataDxfId="1203"/>
    <tableColumn id="15330" xr3:uid="{1B77E8B9-4D4D-4CE7-A61E-AD572BE228F6}" name="Column15314" dataDxfId="1202"/>
    <tableColumn id="15331" xr3:uid="{E853457E-006F-495B-85A5-78AA22D3DA77}" name="Column15315" dataDxfId="1201"/>
    <tableColumn id="15332" xr3:uid="{FD4978B0-4800-49BB-B5B9-8CD08105CF35}" name="Column15316" dataDxfId="1200"/>
    <tableColumn id="15333" xr3:uid="{E1C706C5-C70C-4AD8-A86A-FF751331A2BD}" name="Column15317" dataDxfId="1199"/>
    <tableColumn id="15334" xr3:uid="{F76DD4BB-E48D-4B9E-A376-EBD07CFD59FC}" name="Column15318" dataDxfId="1198"/>
    <tableColumn id="15335" xr3:uid="{FA216D9E-E5A7-41AA-8594-E30D9CF2D7D4}" name="Column15319" dataDxfId="1197"/>
    <tableColumn id="15336" xr3:uid="{2A15175C-2453-4159-BA91-EB8CDE4383C6}" name="Column15320" dataDxfId="1196"/>
    <tableColumn id="15337" xr3:uid="{FE90F2E7-E3A7-4044-8BE2-A73C9D1D9044}" name="Column15321" dataDxfId="1195"/>
    <tableColumn id="15338" xr3:uid="{EE3D25D7-D4EE-4BA1-BC93-FEFA48DAAB19}" name="Column15322" dataDxfId="1194"/>
    <tableColumn id="15339" xr3:uid="{3F9FE5AF-D7A8-4634-81B7-40738A17FA2B}" name="Column15323" dataDxfId="1193"/>
    <tableColumn id="15340" xr3:uid="{7DF5C00B-7764-4C30-85A9-B153A9813470}" name="Column15324" dataDxfId="1192"/>
    <tableColumn id="15341" xr3:uid="{4FA05A83-505B-4DB3-9100-F5775757CC8C}" name="Column15325" dataDxfId="1191"/>
    <tableColumn id="15342" xr3:uid="{7D79081A-ECE9-4143-864D-90FBC7CCEABE}" name="Column15326" dataDxfId="1190"/>
    <tableColumn id="15343" xr3:uid="{AB551536-DAE5-4EBF-B8EB-34A22DBC02F9}" name="Column15327" dataDxfId="1189"/>
    <tableColumn id="15344" xr3:uid="{41B2956D-D1DE-41EE-AAC4-F90CC668E410}" name="Column15328" dataDxfId="1188"/>
    <tableColumn id="15345" xr3:uid="{37D48256-8C24-4DF4-AA7A-56001B8BCBD6}" name="Column15329" dataDxfId="1187"/>
    <tableColumn id="15346" xr3:uid="{5A082CA4-56F1-4512-B0B9-FAD45EAB3219}" name="Column15330" dataDxfId="1186"/>
    <tableColumn id="15347" xr3:uid="{CA481C15-B12D-4747-B18F-A50645F6859A}" name="Column15331" dataDxfId="1185"/>
    <tableColumn id="15348" xr3:uid="{74B56FD6-433D-4518-894C-5D1BC2317512}" name="Column15332" dataDxfId="1184"/>
    <tableColumn id="15349" xr3:uid="{DE45B874-0721-4F89-B00A-8AB6EE58F944}" name="Column15333" dataDxfId="1183"/>
    <tableColumn id="15350" xr3:uid="{B61D3C68-CA2A-41EB-A1E9-6308D8487BCD}" name="Column15334" dataDxfId="1182"/>
    <tableColumn id="15351" xr3:uid="{845FD2D8-3B38-4ABE-8048-B4DB4AEB1DBA}" name="Column15335" dataDxfId="1181"/>
    <tableColumn id="15352" xr3:uid="{B5F8E29D-B391-43E9-AF1C-855744DD55C2}" name="Column15336" dataDxfId="1180"/>
    <tableColumn id="15353" xr3:uid="{CF2C0E9C-CF6C-45B3-8A3D-CA989DA2F83D}" name="Column15337" dataDxfId="1179"/>
    <tableColumn id="15354" xr3:uid="{7F500217-A1CA-4D53-930E-A1E6B0AEF39B}" name="Column15338" dataDxfId="1178"/>
    <tableColumn id="15355" xr3:uid="{23F52199-2752-4891-BBDA-A50652FCFAFB}" name="Column15339" dataDxfId="1177"/>
    <tableColumn id="15356" xr3:uid="{BB114C19-B589-4C87-A15F-986A5A23A2B4}" name="Column15340" dataDxfId="1176"/>
    <tableColumn id="15357" xr3:uid="{9F4BBB8E-DA96-4923-8DE8-4F42C5FB5832}" name="Column15341" dataDxfId="1175"/>
    <tableColumn id="15358" xr3:uid="{79815A99-E5C9-4486-A600-C88208A2622C}" name="Column15342" dataDxfId="1174"/>
    <tableColumn id="15359" xr3:uid="{0C0866AD-1681-40F0-B917-4EE8CA7DF327}" name="Column15343" dataDxfId="1173"/>
    <tableColumn id="15360" xr3:uid="{BFA3799B-3B68-45F7-A3C4-1E28C87A263F}" name="Column15344" dataDxfId="1172"/>
    <tableColumn id="15361" xr3:uid="{D58704CF-069D-47DF-A27B-3519BF25D017}" name="Column15345" dataDxfId="1171"/>
    <tableColumn id="15362" xr3:uid="{C8ADAB95-E193-4D41-AA5F-5CACCBCA78F1}" name="Column15346" dataDxfId="1170"/>
    <tableColumn id="15363" xr3:uid="{C70AA081-7BD9-4B5A-9FF0-0D336B78517C}" name="Column15347" dataDxfId="1169"/>
    <tableColumn id="15364" xr3:uid="{5F12A2BA-EAD8-496F-B934-65F35C85B924}" name="Column15348" dataDxfId="1168"/>
    <tableColumn id="15365" xr3:uid="{901BB82A-ED72-4C2C-BA7F-F24449ADE15E}" name="Column15349" dataDxfId="1167"/>
    <tableColumn id="15366" xr3:uid="{E019C87F-5575-480D-862A-FCF573DD86EF}" name="Column15350" dataDxfId="1166"/>
    <tableColumn id="15367" xr3:uid="{7F4B50B6-89FF-4DDB-8B95-F26C59C6AB66}" name="Column15351" dataDxfId="1165"/>
    <tableColumn id="15368" xr3:uid="{1D3A90D0-3C5E-425A-A572-CCBFA9ABFD97}" name="Column15352" dataDxfId="1164"/>
    <tableColumn id="15369" xr3:uid="{3D0E40C9-0228-4E02-B12D-EDA008BEB782}" name="Column15353" dataDxfId="1163"/>
    <tableColumn id="15370" xr3:uid="{C2A9E8B4-21D6-4C8B-9879-658749F3306A}" name="Column15354" dataDxfId="1162"/>
    <tableColumn id="15371" xr3:uid="{D3852167-31B9-448F-8B76-DD8B4BC43D5E}" name="Column15355" dataDxfId="1161"/>
    <tableColumn id="15372" xr3:uid="{2F543AE5-6007-49DA-8CAF-C8A905B75263}" name="Column15356" dataDxfId="1160"/>
    <tableColumn id="15373" xr3:uid="{E23A6964-66B4-4793-BCEE-BCBA6B7000EC}" name="Column15357" dataDxfId="1159"/>
    <tableColumn id="15374" xr3:uid="{6FF22D87-B878-415D-B1DD-362DC98A2E7E}" name="Column15358" dataDxfId="1158"/>
    <tableColumn id="15375" xr3:uid="{1D0EC8AC-F219-4FE0-905D-42BF7CAD507D}" name="Column15359" dataDxfId="1157"/>
    <tableColumn id="15376" xr3:uid="{E56FED48-D593-4D1E-B252-68CAE66F9A69}" name="Column15360" dataDxfId="1156"/>
    <tableColumn id="15377" xr3:uid="{CA548ED1-0E3D-4FAB-B143-7887A9C08502}" name="Column15361" dataDxfId="1155"/>
    <tableColumn id="15378" xr3:uid="{7B8A811C-9445-437A-91BD-045CDB38F80B}" name="Column15362" dataDxfId="1154"/>
    <tableColumn id="15379" xr3:uid="{43DEF659-97D3-4C6F-8F14-872139264B01}" name="Column15363" dataDxfId="1153"/>
    <tableColumn id="15380" xr3:uid="{0BB7A702-68E1-4C6E-B01C-D90BF0140CF1}" name="Column15364" dataDxfId="1152"/>
    <tableColumn id="15381" xr3:uid="{0BC811AF-2607-495D-8ABE-584609463BBB}" name="Column15365" dataDxfId="1151"/>
    <tableColumn id="15382" xr3:uid="{27AEE160-9513-499C-8D14-CA37A1353094}" name="Column15366" dataDxfId="1150"/>
    <tableColumn id="15383" xr3:uid="{9D6C0363-F4A9-4110-AAE4-853AD5885A7D}" name="Column15367" dataDxfId="1149"/>
    <tableColumn id="15384" xr3:uid="{5E178CF9-E69A-4D25-BFC7-E3455204F807}" name="Column15368" dataDxfId="1148"/>
    <tableColumn id="15385" xr3:uid="{DF546B49-862E-4FC3-9C1B-52F2E4CACD55}" name="Column15369" dataDxfId="1147"/>
    <tableColumn id="15386" xr3:uid="{19CE86B4-ED70-4DE4-9215-43D3CAC8CC28}" name="Column15370" dataDxfId="1146"/>
    <tableColumn id="15387" xr3:uid="{A220A71D-B497-46C0-808A-F85B70D7FEF5}" name="Column15371" dataDxfId="1145"/>
    <tableColumn id="15388" xr3:uid="{042CFC88-C15E-47C6-945C-6715D8865D81}" name="Column15372" dataDxfId="1144"/>
    <tableColumn id="15389" xr3:uid="{EEC5DA14-74A6-4F2A-8B12-C85AE7E612E1}" name="Column15373" dataDxfId="1143"/>
    <tableColumn id="15390" xr3:uid="{740B638E-D014-4E7A-8779-304454552C18}" name="Column15374" dataDxfId="1142"/>
    <tableColumn id="15391" xr3:uid="{707CEE97-C798-424B-8D30-5ADEF3A0D0E4}" name="Column15375" dataDxfId="1141"/>
    <tableColumn id="15392" xr3:uid="{D00E0B2B-54A0-4DE6-A0BF-14386EFF162F}" name="Column15376" dataDxfId="1140"/>
    <tableColumn id="15393" xr3:uid="{C0327508-1837-46B4-8398-30D11A5B1454}" name="Column15377" dataDxfId="1139"/>
    <tableColumn id="15394" xr3:uid="{122532BA-A014-4C47-A3B4-97F16568CD39}" name="Column15378" dataDxfId="1138"/>
    <tableColumn id="15395" xr3:uid="{EE97381C-6B89-49B1-BF3B-B56BFB459AF6}" name="Column15379" dataDxfId="1137"/>
    <tableColumn id="15396" xr3:uid="{5E93585A-8A9A-46F9-A099-91E770F27A23}" name="Column15380" dataDxfId="1136"/>
    <tableColumn id="15397" xr3:uid="{6472005C-07A6-4D4D-AB9A-6A489E66EC66}" name="Column15381" dataDxfId="1135"/>
    <tableColumn id="15398" xr3:uid="{C8247B26-20FC-4FD0-BEF4-8C5A16ECCDEF}" name="Column15382" dataDxfId="1134"/>
    <tableColumn id="15399" xr3:uid="{E439BA53-DD20-4560-943A-3111B1D0B878}" name="Column15383" dataDxfId="1133"/>
    <tableColumn id="15400" xr3:uid="{BEB7B7CA-E2F5-492E-9FD3-DC3CAF8352BA}" name="Column15384" dataDxfId="1132"/>
    <tableColumn id="15401" xr3:uid="{9589F191-CD0B-46C8-8801-B5E3E4492157}" name="Column15385" dataDxfId="1131"/>
    <tableColumn id="15402" xr3:uid="{0C1E4EFD-8AAA-48B0-8F5E-C5A8A6F0D1C2}" name="Column15386" dataDxfId="1130"/>
    <tableColumn id="15403" xr3:uid="{A0661F24-B71C-4CA6-B179-6657C25BB1A0}" name="Column15387" dataDxfId="1129"/>
    <tableColumn id="15404" xr3:uid="{CBD90A84-4A1D-494F-87EC-34FEE6D30763}" name="Column15388" dataDxfId="1128"/>
    <tableColumn id="15405" xr3:uid="{2FC7BF0A-70DC-472A-AADB-2D26AB740AE7}" name="Column15389" dataDxfId="1127"/>
    <tableColumn id="15406" xr3:uid="{86B396AE-CC02-4455-A65C-5674785EA456}" name="Column15390" dataDxfId="1126"/>
    <tableColumn id="15407" xr3:uid="{6A6BD110-9801-4B3C-8731-219D1E9C2288}" name="Column15391" dataDxfId="1125"/>
    <tableColumn id="15408" xr3:uid="{3E62184F-D95B-4BC3-A98A-A104CAB59C42}" name="Column15392" dataDxfId="1124"/>
    <tableColumn id="15409" xr3:uid="{6E4A8274-57AE-424E-A4F9-ED5306B0DF97}" name="Column15393" dataDxfId="1123"/>
    <tableColumn id="15410" xr3:uid="{C23EF45D-D5C7-476E-B0FB-46AA5A690255}" name="Column15394" dataDxfId="1122"/>
    <tableColumn id="15411" xr3:uid="{2D039A3E-8BA8-4027-BD65-C28CE6C0310C}" name="Column15395" dataDxfId="1121"/>
    <tableColumn id="15412" xr3:uid="{31798E5B-CEF6-4101-BA85-90537DB46331}" name="Column15396" dataDxfId="1120"/>
    <tableColumn id="15413" xr3:uid="{738F1A31-1FB3-4D5C-9C83-BCE1FBDCC9CA}" name="Column15397" dataDxfId="1119"/>
    <tableColumn id="15414" xr3:uid="{3E945AE5-E99E-4474-919B-0365B5BFEA36}" name="Column15398" dataDxfId="1118"/>
    <tableColumn id="15415" xr3:uid="{DEF3B262-FFCE-44C6-BB52-B22110027A7B}" name="Column15399" dataDxfId="1117"/>
    <tableColumn id="15416" xr3:uid="{B0302196-DB2B-4F1A-A482-3FF938EB3F03}" name="Column15400" dataDxfId="1116"/>
    <tableColumn id="15417" xr3:uid="{3BBFB8A2-73DF-4432-82D3-68F1AFFC2873}" name="Column15401" dataDxfId="1115"/>
    <tableColumn id="15418" xr3:uid="{6D0D6EAC-4621-4DA8-8B88-450975044818}" name="Column15402" dataDxfId="1114"/>
    <tableColumn id="15419" xr3:uid="{54C87780-1546-431F-A36A-9DE39CEC705F}" name="Column15403" dataDxfId="1113"/>
    <tableColumn id="15420" xr3:uid="{0022B0CC-6E26-499E-9577-D4DCD0BC1A23}" name="Column15404" dataDxfId="1112"/>
    <tableColumn id="15421" xr3:uid="{27CB4A3B-7955-46AA-8204-3807071BDE02}" name="Column15405" dataDxfId="1111"/>
    <tableColumn id="15422" xr3:uid="{A074C1CF-3765-4810-95E5-E340733C6273}" name="Column15406" dataDxfId="1110"/>
    <tableColumn id="15423" xr3:uid="{B8792D3E-1C7E-434E-96DA-7198A9A9773A}" name="Column15407" dataDxfId="1109"/>
    <tableColumn id="15424" xr3:uid="{05364B98-0656-45E9-97AD-828540D9AE2A}" name="Column15408" dataDxfId="1108"/>
    <tableColumn id="15425" xr3:uid="{E282C00F-7172-463D-BE89-AE2FFA8983BB}" name="Column15409" dataDxfId="1107"/>
    <tableColumn id="15426" xr3:uid="{E9CD66BC-0702-48AC-8EA9-183C3C2CBB67}" name="Column15410" dataDxfId="1106"/>
    <tableColumn id="15427" xr3:uid="{B0FDEF52-C0E2-43E2-83D4-FB403239A075}" name="Column15411" dataDxfId="1105"/>
    <tableColumn id="15428" xr3:uid="{24C266FF-5709-433C-8902-B875C02A96C9}" name="Column15412" dataDxfId="1104"/>
    <tableColumn id="15429" xr3:uid="{23FFE88A-8D0D-4203-9985-A3F5B3C936BD}" name="Column15413" dataDxfId="1103"/>
    <tableColumn id="15430" xr3:uid="{2C3F3DB3-1044-4DDF-8C92-214AA7C909A6}" name="Column15414" dataDxfId="1102"/>
    <tableColumn id="15431" xr3:uid="{BD8F3BFE-8AAC-4A87-A09D-70723E263331}" name="Column15415" dataDxfId="1101"/>
    <tableColumn id="15432" xr3:uid="{89E49E0D-22A1-40CB-8BC5-18D694F12AA6}" name="Column15416" dataDxfId="1100"/>
    <tableColumn id="15433" xr3:uid="{60F58483-3A82-4017-A80E-FD082E7E5FC7}" name="Column15417" dataDxfId="1099"/>
    <tableColumn id="15434" xr3:uid="{416C6FB9-78D5-4C03-9A2A-F119ACA94426}" name="Column15418" dataDxfId="1098"/>
    <tableColumn id="15435" xr3:uid="{9B82727D-9659-4A9B-A67F-6B01FA6B55A6}" name="Column15419" dataDxfId="1097"/>
    <tableColumn id="15436" xr3:uid="{BAA90808-9A16-4998-A2B4-59C85BD7E0B8}" name="Column15420" dataDxfId="1096"/>
    <tableColumn id="15437" xr3:uid="{AFDF4699-D0C9-4F53-A785-67ACE2FD97B8}" name="Column15421" dataDxfId="1095"/>
    <tableColumn id="15438" xr3:uid="{4C2FA1F5-E004-4390-A08B-2F388FED4C1B}" name="Column15422" dataDxfId="1094"/>
    <tableColumn id="15439" xr3:uid="{DECC5F72-8BD5-4AB4-B163-FE68FC279FE4}" name="Column15423" dataDxfId="1093"/>
    <tableColumn id="15440" xr3:uid="{8AB43119-4271-47B7-9704-EA5A399C8341}" name="Column15424" dataDxfId="1092"/>
    <tableColumn id="15441" xr3:uid="{3CD55155-78DA-48A5-B8DC-918F0790E729}" name="Column15425" dataDxfId="1091"/>
    <tableColumn id="15442" xr3:uid="{45A9E201-E4B3-4029-9DEA-09FAADFD30FB}" name="Column15426" dataDxfId="1090"/>
    <tableColumn id="15443" xr3:uid="{65A80306-CD48-4710-846B-94443E40BAC3}" name="Column15427" dataDxfId="1089"/>
    <tableColumn id="15444" xr3:uid="{FCF63305-A4FF-4ADE-8BE9-8BF12D941436}" name="Column15428" dataDxfId="1088"/>
    <tableColumn id="15445" xr3:uid="{37A8508C-43E7-4226-8E5A-FB0715ABDE36}" name="Column15429" dataDxfId="1087"/>
    <tableColumn id="15446" xr3:uid="{D93A15F2-E8FF-4534-8216-E6DF7CC985F8}" name="Column15430" dataDxfId="1086"/>
    <tableColumn id="15447" xr3:uid="{88BFE746-4ADA-497D-B86F-CCD2FE9152C1}" name="Column15431" dataDxfId="1085"/>
    <tableColumn id="15448" xr3:uid="{ADA05ED2-E4B8-48EE-800D-663C999BDE90}" name="Column15432" dataDxfId="1084"/>
    <tableColumn id="15449" xr3:uid="{8B94A131-4A0D-411D-9F50-CA65CDF852DA}" name="Column15433" dataDxfId="1083"/>
    <tableColumn id="15450" xr3:uid="{183BD93D-C008-4C93-A60D-2D8875CE158C}" name="Column15434" dataDxfId="1082"/>
    <tableColumn id="15451" xr3:uid="{D0B09445-8248-4345-AF02-A4F7786C5DA7}" name="Column15435" dataDxfId="1081"/>
    <tableColumn id="15452" xr3:uid="{FEC4839A-3236-4F99-9D57-D8D7EA43BB22}" name="Column15436" dataDxfId="1080"/>
    <tableColumn id="15453" xr3:uid="{AA9AFA9B-614D-420A-9488-29508AD4F57B}" name="Column15437" dataDxfId="1079"/>
    <tableColumn id="15454" xr3:uid="{B9C16583-D2BD-43D6-B615-63A9C4BC9BCD}" name="Column15438" dataDxfId="1078"/>
    <tableColumn id="15455" xr3:uid="{7C12AF4B-8B8D-4C6F-928E-13D021745BD5}" name="Column15439" dataDxfId="1077"/>
    <tableColumn id="15456" xr3:uid="{019761D6-8D41-4818-B240-6C09CD2A4EE2}" name="Column15440" dataDxfId="1076"/>
    <tableColumn id="15457" xr3:uid="{DB6D7DE4-4909-40F5-AB9D-843EE6451185}" name="Column15441" dataDxfId="1075"/>
    <tableColumn id="15458" xr3:uid="{BC48D23A-BF4E-4860-9422-B03F519B92E4}" name="Column15442" dataDxfId="1074"/>
    <tableColumn id="15459" xr3:uid="{4C483404-9991-469B-8CFA-D98475603750}" name="Column15443" dataDxfId="1073"/>
    <tableColumn id="15460" xr3:uid="{91B6673C-3B61-484E-92D8-19010ABE1731}" name="Column15444" dataDxfId="1072"/>
    <tableColumn id="15461" xr3:uid="{1683D428-C21C-41D1-80D2-EE51ACFD0E22}" name="Column15445" dataDxfId="1071"/>
    <tableColumn id="15462" xr3:uid="{448F75AA-3603-4A9E-AFC3-6302D26F538F}" name="Column15446" dataDxfId="1070"/>
    <tableColumn id="15463" xr3:uid="{215D072C-2DC3-48B4-9650-49296F638B65}" name="Column15447" dataDxfId="1069"/>
    <tableColumn id="15464" xr3:uid="{773802CA-9BA6-4CED-B401-3C3610813813}" name="Column15448" dataDxfId="1068"/>
    <tableColumn id="15465" xr3:uid="{9C8CD2F0-05F8-468F-A8C7-2E30459ADBF4}" name="Column15449" dataDxfId="1067"/>
    <tableColumn id="15466" xr3:uid="{E94A542D-94D4-4304-BE24-D4253BF25371}" name="Column15450" dataDxfId="1066"/>
    <tableColumn id="15467" xr3:uid="{70DC00C9-15D6-4E3A-A362-0407B2039875}" name="Column15451" dataDxfId="1065"/>
    <tableColumn id="15468" xr3:uid="{DD880B3B-CB86-4C18-9871-D0DEC6F7F247}" name="Column15452" dataDxfId="1064"/>
    <tableColumn id="15469" xr3:uid="{8379647C-BE69-47D4-845B-EF8C45FE7857}" name="Column15453" dataDxfId="1063"/>
    <tableColumn id="15470" xr3:uid="{25CB9B5B-8191-4F29-B872-B03F821DE94B}" name="Column15454" dataDxfId="1062"/>
    <tableColumn id="15471" xr3:uid="{EAA2E621-1E4A-4D27-B6FA-169E1E4F66B2}" name="Column15455" dataDxfId="1061"/>
    <tableColumn id="15472" xr3:uid="{E3FBC292-F0D2-47DC-8D33-641820509901}" name="Column15456" dataDxfId="1060"/>
    <tableColumn id="15473" xr3:uid="{F5B543AC-F05D-46BC-8A24-5513A54B2DEF}" name="Column15457" dataDxfId="1059"/>
    <tableColumn id="15474" xr3:uid="{0D5FFC25-C67B-4D16-9E55-9D9FC473B526}" name="Column15458" dataDxfId="1058"/>
    <tableColumn id="15475" xr3:uid="{19A36384-8BDE-44C0-B482-A31543D6BAD4}" name="Column15459" dataDxfId="1057"/>
    <tableColumn id="15476" xr3:uid="{D081066C-3B73-429B-932B-E5E31FC50AD4}" name="Column15460" dataDxfId="1056"/>
    <tableColumn id="15477" xr3:uid="{0433D030-E713-4403-A3D7-12D24CE4DC5A}" name="Column15461" dataDxfId="1055"/>
    <tableColumn id="15478" xr3:uid="{B6003298-CAB6-4AD2-AD3D-4EC078FC133F}" name="Column15462" dataDxfId="1054"/>
    <tableColumn id="15479" xr3:uid="{0405C353-43B8-4CE9-8A01-68A977ECBD0F}" name="Column15463" dataDxfId="1053"/>
    <tableColumn id="15480" xr3:uid="{C5399109-3E29-4A09-A8D1-1A69C89AAE25}" name="Column15464" dataDxfId="1052"/>
    <tableColumn id="15481" xr3:uid="{BCD4CEF5-803F-4D29-A061-D05941C5157D}" name="Column15465" dataDxfId="1051"/>
    <tableColumn id="15482" xr3:uid="{8E8788DD-FB96-4C5E-B710-832789C862BC}" name="Column15466" dataDxfId="1050"/>
    <tableColumn id="15483" xr3:uid="{7560C735-C71C-4658-BF70-F4DF5C6479DC}" name="Column15467" dataDxfId="1049"/>
    <tableColumn id="15484" xr3:uid="{44139A34-8254-4771-B8B3-0E345FCF3479}" name="Column15468" dataDxfId="1048"/>
    <tableColumn id="15485" xr3:uid="{25AC54E5-B19B-463A-B31F-4EEFE212B144}" name="Column15469" dataDxfId="1047"/>
    <tableColumn id="15486" xr3:uid="{F22BED60-60F2-463A-A0A5-D1052999A56E}" name="Column15470" dataDxfId="1046"/>
    <tableColumn id="15487" xr3:uid="{6AE5ADDA-4AF3-4BDA-BE7E-4195BBFF503B}" name="Column15471" dataDxfId="1045"/>
    <tableColumn id="15488" xr3:uid="{CD698B1E-4A8D-44C8-B150-F81987A55033}" name="Column15472" dataDxfId="1044"/>
    <tableColumn id="15489" xr3:uid="{3A0B78DC-6442-4C46-8492-7F3934605665}" name="Column15473" dataDxfId="1043"/>
    <tableColumn id="15490" xr3:uid="{A9CF36A4-223E-42E0-8C5D-CFABE0248442}" name="Column15474" dataDxfId="1042"/>
    <tableColumn id="15491" xr3:uid="{D312E1FB-10DA-49CF-BA4E-342A321F33E7}" name="Column15475" dataDxfId="1041"/>
    <tableColumn id="15492" xr3:uid="{1AA712EC-40AC-45EF-B954-20705B9203A5}" name="Column15476" dataDxfId="1040"/>
    <tableColumn id="15493" xr3:uid="{799612E6-A13B-4B66-92BB-2BAF49AD4027}" name="Column15477" dataDxfId="1039"/>
    <tableColumn id="15494" xr3:uid="{3EEEA609-4E8D-410D-8B71-6EE2214F4E42}" name="Column15478" dataDxfId="1038"/>
    <tableColumn id="15495" xr3:uid="{13971A6B-184D-4345-B567-EDDBC4B1F9DC}" name="Column15479" dataDxfId="1037"/>
    <tableColumn id="15496" xr3:uid="{8CB210B2-CAC9-4121-BDE1-CB5C082A2BA6}" name="Column15480" dataDxfId="1036"/>
    <tableColumn id="15497" xr3:uid="{086F45E3-351E-46F2-871A-8AF02022168C}" name="Column15481" dataDxfId="1035"/>
    <tableColumn id="15498" xr3:uid="{3747BF50-8EEE-4522-8F93-3004940D367C}" name="Column15482" dataDxfId="1034"/>
    <tableColumn id="15499" xr3:uid="{EFA059D1-9268-44C5-9AE6-3C80E396E4DD}" name="Column15483" dataDxfId="1033"/>
    <tableColumn id="15500" xr3:uid="{5BD847B8-007F-4DA6-A7F7-7950799A6BE9}" name="Column15484" dataDxfId="1032"/>
    <tableColumn id="15501" xr3:uid="{7D9DEBD9-77CB-4FA8-9043-F6B5E07170E9}" name="Column15485" dataDxfId="1031"/>
    <tableColumn id="15502" xr3:uid="{0CFEB7AB-37A3-4949-9002-AE303327EAC6}" name="Column15486" dataDxfId="1030"/>
    <tableColumn id="15503" xr3:uid="{0166719C-1B59-44C0-A396-1F461C5C25F4}" name="Column15487" dataDxfId="1029"/>
    <tableColumn id="15504" xr3:uid="{1B90481F-A05B-4CCC-AA45-46433CE0B9F8}" name="Column15488" dataDxfId="1028"/>
    <tableColumn id="15505" xr3:uid="{D22C6CAF-41E2-4B5E-8BC7-43F2375A4889}" name="Column15489" dataDxfId="1027"/>
    <tableColumn id="15506" xr3:uid="{2845776C-DDA9-4F02-AACB-B61E578CBFFA}" name="Column15490" dataDxfId="1026"/>
    <tableColumn id="15507" xr3:uid="{21EFB141-81E3-4531-8DCE-284B78A2D33F}" name="Column15491" dataDxfId="1025"/>
    <tableColumn id="15508" xr3:uid="{A5A5C473-2A4E-4726-8BBF-C46BF006A862}" name="Column15492" dataDxfId="1024"/>
    <tableColumn id="15509" xr3:uid="{59FE5732-2D0B-4521-9D4F-2E30C574A05A}" name="Column15493" dataDxfId="1023"/>
    <tableColumn id="15510" xr3:uid="{9BF40845-E10A-4831-8562-E47010761318}" name="Column15494" dataDxfId="1022"/>
    <tableColumn id="15511" xr3:uid="{26C0374A-E6D0-4024-84A1-C87D7CE9D88F}" name="Column15495" dataDxfId="1021"/>
    <tableColumn id="15512" xr3:uid="{9556B728-1FEB-48D8-883F-7E22AA7EAB5C}" name="Column15496" dataDxfId="1020"/>
    <tableColumn id="15513" xr3:uid="{341096C5-CBA3-4415-A9AE-784CC943442A}" name="Column15497" dataDxfId="1019"/>
    <tableColumn id="15514" xr3:uid="{937FC3DB-E176-4F49-A823-16B16F673034}" name="Column15498" dataDxfId="1018"/>
    <tableColumn id="15515" xr3:uid="{F57E8489-4C69-4CF5-A5C1-9DF74F7695FF}" name="Column15499" dataDxfId="1017"/>
    <tableColumn id="15516" xr3:uid="{C53F1FE0-0836-4474-957A-049C8D2D91FF}" name="Column15500" dataDxfId="1016"/>
    <tableColumn id="15517" xr3:uid="{5D014E49-B239-4B15-97FB-26000881AE48}" name="Column15501" dataDxfId="1015"/>
    <tableColumn id="15518" xr3:uid="{04C31610-F517-4AF5-9DD1-C61700E47DF3}" name="Column15502" dataDxfId="1014"/>
    <tableColumn id="15519" xr3:uid="{57364B25-0A7A-4D1B-92DC-42249AF4012C}" name="Column15503" dataDxfId="1013"/>
    <tableColumn id="15520" xr3:uid="{6BE04E4C-E1D5-4D6B-8E2E-C743CE75A215}" name="Column15504" dataDxfId="1012"/>
    <tableColumn id="15521" xr3:uid="{69225ABE-8939-4494-8725-7B5D64174CB5}" name="Column15505" dataDxfId="1011"/>
    <tableColumn id="15522" xr3:uid="{BA276F0A-8FBC-4ADD-8747-645DBE138951}" name="Column15506" dataDxfId="1010"/>
    <tableColumn id="15523" xr3:uid="{52C50F99-4522-49A4-8744-3DCE82B5AF33}" name="Column15507" dataDxfId="1009"/>
    <tableColumn id="15524" xr3:uid="{0C93539D-621A-4EF5-9493-AB43F48ADFBB}" name="Column15508" dataDxfId="1008"/>
    <tableColumn id="15525" xr3:uid="{16619363-19CA-4C56-9CFC-DCF07FBC8C02}" name="Column15509" dataDxfId="1007"/>
    <tableColumn id="15526" xr3:uid="{C239C837-2F62-4CF3-8380-419DADCD56BD}" name="Column15510" dataDxfId="1006"/>
    <tableColumn id="15527" xr3:uid="{B5D7F3AB-94F3-41B5-BC5F-154C2673C1C9}" name="Column15511" dataDxfId="1005"/>
    <tableColumn id="15528" xr3:uid="{1E70FA31-F6E0-461A-936C-2F7279173EC4}" name="Column15512" dataDxfId="1004"/>
    <tableColumn id="15529" xr3:uid="{EE1BFD3F-B3C2-4C63-B6EB-6ACAAA1B7A01}" name="Column15513" dataDxfId="1003"/>
    <tableColumn id="15530" xr3:uid="{195B9F1C-8CBA-4848-A7A0-E4E2DCF9BB7D}" name="Column15514" dataDxfId="1002"/>
    <tableColumn id="15531" xr3:uid="{B98884D0-FB92-4BB3-9BA5-227E09945DFF}" name="Column15515" dataDxfId="1001"/>
    <tableColumn id="15532" xr3:uid="{AD844118-4B47-4C47-AE0E-923923ADED26}" name="Column15516" dataDxfId="1000"/>
    <tableColumn id="15533" xr3:uid="{22688BE5-7073-410B-8DB3-994A4EBEF9C7}" name="Column15517" dataDxfId="999"/>
    <tableColumn id="15534" xr3:uid="{606E8976-0F9A-4FE5-92E2-FFF2376C564F}" name="Column15518" dataDxfId="998"/>
    <tableColumn id="15535" xr3:uid="{3D8CBB5B-59FA-4CF7-9C38-CE26380DC69C}" name="Column15519" dataDxfId="997"/>
    <tableColumn id="15536" xr3:uid="{9A39E30C-0413-47FC-AF92-71A546D79776}" name="Column15520" dataDxfId="996"/>
    <tableColumn id="15537" xr3:uid="{3EEF9F56-7D52-4595-A91B-5C59F32C5FFD}" name="Column15521" dataDxfId="995"/>
    <tableColumn id="15538" xr3:uid="{1B13960E-8180-43A0-A620-00EF0164DB1B}" name="Column15522" dataDxfId="994"/>
    <tableColumn id="15539" xr3:uid="{E842DC59-AB9E-44C9-B928-A2E378D11069}" name="Column15523" dataDxfId="993"/>
    <tableColumn id="15540" xr3:uid="{E3529CAE-CAD4-4A18-B27F-38F8D556FA9F}" name="Column15524" dataDxfId="992"/>
    <tableColumn id="15541" xr3:uid="{7CA5CAF6-E4D1-4F95-8540-D8C852D5AA52}" name="Column15525" dataDxfId="991"/>
    <tableColumn id="15542" xr3:uid="{7188A6D2-B3A2-4DCC-BCA5-EC599E7F1A65}" name="Column15526" dataDxfId="990"/>
    <tableColumn id="15543" xr3:uid="{640B5ECD-7784-4829-B4DD-422F2D26DC83}" name="Column15527" dataDxfId="989"/>
    <tableColumn id="15544" xr3:uid="{60700E33-CDF6-4020-AF49-92E524BA3368}" name="Column15528" dataDxfId="988"/>
    <tableColumn id="15545" xr3:uid="{C22EEE1E-1B6C-458F-AB27-82F1A555621E}" name="Column15529" dataDxfId="987"/>
    <tableColumn id="15546" xr3:uid="{59928472-B1E8-42F4-806F-09253A1B827E}" name="Column15530" dataDxfId="986"/>
    <tableColumn id="15547" xr3:uid="{96C0CB60-EBFC-4FC7-B345-C4398EB9B9F4}" name="Column15531" dataDxfId="985"/>
    <tableColumn id="15548" xr3:uid="{8EEDB8B7-7226-4211-807A-BB6884D85767}" name="Column15532" dataDxfId="984"/>
    <tableColumn id="15549" xr3:uid="{9E31BB2C-61EF-4432-BE6F-6AD5B2A5D826}" name="Column15533" dataDxfId="983"/>
    <tableColumn id="15550" xr3:uid="{0BC742B8-8778-40D1-AA98-60D546C69DCB}" name="Column15534" dataDxfId="982"/>
    <tableColumn id="15551" xr3:uid="{55DE9780-6382-465D-8C78-E16F6158902B}" name="Column15535" dataDxfId="981"/>
    <tableColumn id="15552" xr3:uid="{2A68DDCC-AC9B-48E7-A0E7-F583789A1FE0}" name="Column15536" dataDxfId="980"/>
    <tableColumn id="15553" xr3:uid="{6128727D-7416-4147-9B09-0781D2FBAC4B}" name="Column15537" dataDxfId="979"/>
    <tableColumn id="15554" xr3:uid="{372AE4BB-57AF-4E9F-968C-D3770F75D156}" name="Column15538" dataDxfId="978"/>
    <tableColumn id="15555" xr3:uid="{AD591108-4F35-4334-8751-D353C3072FDF}" name="Column15539" dataDxfId="977"/>
    <tableColumn id="15556" xr3:uid="{658A8AB5-10BE-4095-BEFC-F6B16CE57D66}" name="Column15540" dataDxfId="976"/>
    <tableColumn id="15557" xr3:uid="{1EB25EFA-D124-41BD-95E0-0DB72D7A7240}" name="Column15541" dataDxfId="975"/>
    <tableColumn id="15558" xr3:uid="{08AFFE13-E01B-4ED3-8ED3-F743EFF1497E}" name="Column15542" dataDxfId="974"/>
    <tableColumn id="15559" xr3:uid="{9FAFD810-3015-40A2-8AEB-E6193471054B}" name="Column15543" dataDxfId="973"/>
    <tableColumn id="15560" xr3:uid="{A8071EC6-644D-4D60-A641-DE3F028E47B1}" name="Column15544" dataDxfId="972"/>
    <tableColumn id="15561" xr3:uid="{E6517A3A-3AE3-4EA2-A552-DE1F5AD35CFB}" name="Column15545" dataDxfId="971"/>
    <tableColumn id="15562" xr3:uid="{BA8F06A8-BF51-461B-9B0A-58B807CCDAF3}" name="Column15546" dataDxfId="970"/>
    <tableColumn id="15563" xr3:uid="{0C997E1E-6E26-411E-A1E2-9673065DA9E6}" name="Column15547" dataDxfId="969"/>
    <tableColumn id="15564" xr3:uid="{99B22468-5FF8-49A9-9733-E85C88FB48C3}" name="Column15548" dataDxfId="968"/>
    <tableColumn id="15565" xr3:uid="{FF0646C6-48CE-4D44-8F1F-0127CC379468}" name="Column15549" dataDxfId="967"/>
    <tableColumn id="15566" xr3:uid="{0E15444E-BC8D-4365-953A-C06F13F6D10F}" name="Column15550" dataDxfId="966"/>
    <tableColumn id="15567" xr3:uid="{FCEB13B4-98CA-4A47-AE0E-DFCC2BFA4575}" name="Column15551" dataDxfId="965"/>
    <tableColumn id="15568" xr3:uid="{2380BDB1-BF50-472D-A0F3-1624668D7D96}" name="Column15552" dataDxfId="964"/>
    <tableColumn id="15569" xr3:uid="{AFC9F91A-021E-4F0B-BB08-BF5056A0078F}" name="Column15553" dataDxfId="963"/>
    <tableColumn id="15570" xr3:uid="{BF2B4B96-841F-4C7B-A9AF-C67F72EC48CD}" name="Column15554" dataDxfId="962"/>
    <tableColumn id="15571" xr3:uid="{BCA585F2-46AC-4E75-8925-95269423008A}" name="Column15555" dataDxfId="961"/>
    <tableColumn id="15572" xr3:uid="{868F4C77-D579-428E-8D88-C1519E3473D5}" name="Column15556" dataDxfId="960"/>
    <tableColumn id="15573" xr3:uid="{821F5F76-9251-4250-989D-7D4810D855B9}" name="Column15557" dataDxfId="959"/>
    <tableColumn id="15574" xr3:uid="{39167566-0565-4A02-B249-566D968374B1}" name="Column15558" dataDxfId="958"/>
    <tableColumn id="15575" xr3:uid="{6E11BC9F-7096-41F9-BA0D-B3A5F2581FD7}" name="Column15559" dataDxfId="957"/>
    <tableColumn id="15576" xr3:uid="{7C4EE44D-3D9B-4653-861E-E0C8CAE5DBFD}" name="Column15560" dataDxfId="956"/>
    <tableColumn id="15577" xr3:uid="{FC523CCF-17AB-4CA5-8768-2835909861EF}" name="Column15561" dataDxfId="955"/>
    <tableColumn id="15578" xr3:uid="{DDCFD7EE-1D5D-4902-B656-B3418D4EC2B5}" name="Column15562" dataDxfId="954"/>
    <tableColumn id="15579" xr3:uid="{7109CABE-E569-4CB8-A77F-5AFD84524935}" name="Column15563" dataDxfId="953"/>
    <tableColumn id="15580" xr3:uid="{F483FED9-7FD1-4B9E-81FD-DB71EB518DF9}" name="Column15564" dataDxfId="952"/>
    <tableColumn id="15581" xr3:uid="{5CC7283A-AE78-4643-B8B4-F0C831E8B318}" name="Column15565" dataDxfId="951"/>
    <tableColumn id="15582" xr3:uid="{3BA688AA-7C78-4BAB-9D19-C3DFBDD9A945}" name="Column15566" dataDxfId="950"/>
    <tableColumn id="15583" xr3:uid="{5DDB110D-48E7-46E8-84E7-47838D225FD0}" name="Column15567" dataDxfId="949"/>
    <tableColumn id="15584" xr3:uid="{5915F56B-6783-4B73-89E9-AAA1C35200BE}" name="Column15568" dataDxfId="948"/>
    <tableColumn id="15585" xr3:uid="{93738324-BE84-44C1-B036-3BBF38E817D4}" name="Column15569" dataDxfId="947"/>
    <tableColumn id="15586" xr3:uid="{FF34790F-2542-4248-896F-2810A2D194B9}" name="Column15570" dataDxfId="946"/>
    <tableColumn id="15587" xr3:uid="{D059286E-D7EA-4326-9AD5-BDCE37641C41}" name="Column15571" dataDxfId="945"/>
    <tableColumn id="15588" xr3:uid="{EEA7DE58-AD5E-42EE-A129-C632FE94BE35}" name="Column15572" dataDxfId="944"/>
    <tableColumn id="15589" xr3:uid="{B5F9790C-1463-4B3E-9022-18061D85642B}" name="Column15573" dataDxfId="943"/>
    <tableColumn id="15590" xr3:uid="{F4C10596-EE31-4A8F-BCC1-86C4E3854997}" name="Column15574" dataDxfId="942"/>
    <tableColumn id="15591" xr3:uid="{615FAB38-E38F-4D12-967D-D7AB2DB8BA7B}" name="Column15575" dataDxfId="941"/>
    <tableColumn id="15592" xr3:uid="{70AA4314-DA1E-4738-B939-181C858A7104}" name="Column15576" dataDxfId="940"/>
    <tableColumn id="15593" xr3:uid="{E168A020-724E-4359-9B5D-D328CBFFFB27}" name="Column15577" dataDxfId="939"/>
    <tableColumn id="15594" xr3:uid="{F3FC933C-6FE0-4C5F-B6D3-F59ACCD48BCE}" name="Column15578" dataDxfId="938"/>
    <tableColumn id="15595" xr3:uid="{57B4108F-E23D-4F48-9359-09C8E2AD5BFF}" name="Column15579" dataDxfId="937"/>
    <tableColumn id="15596" xr3:uid="{ECFCF79B-6664-4D89-8D3D-1DE24C475AE3}" name="Column15580" dataDxfId="936"/>
    <tableColumn id="15597" xr3:uid="{6BF1DB29-1AC3-438E-9ECC-0AA7578E16B7}" name="Column15581" dataDxfId="935"/>
    <tableColumn id="15598" xr3:uid="{229477FB-C478-4757-9C87-EEA88D7121AC}" name="Column15582" dataDxfId="934"/>
    <tableColumn id="15599" xr3:uid="{EF620C6A-E64A-4590-A4A8-53850FB15A3C}" name="Column15583" dataDxfId="933"/>
    <tableColumn id="15600" xr3:uid="{F332A031-0978-4F33-BB9F-46877D223135}" name="Column15584" dataDxfId="932"/>
    <tableColumn id="15601" xr3:uid="{C4538E64-58E1-4118-A943-5B3EF933FB2F}" name="Column15585" dataDxfId="931"/>
    <tableColumn id="15602" xr3:uid="{D06723E4-849F-444F-8C45-8EF24720AD51}" name="Column15586" dataDxfId="930"/>
    <tableColumn id="15603" xr3:uid="{B71FAF3F-38B4-492A-9212-F0ADE4035D4D}" name="Column15587" dataDxfId="929"/>
    <tableColumn id="15604" xr3:uid="{41CB7921-95D7-42CE-B884-82FDBA43137D}" name="Column15588" dataDxfId="928"/>
    <tableColumn id="15605" xr3:uid="{29C87D59-8B15-41F5-AD14-B738E82D6A16}" name="Column15589" dataDxfId="927"/>
    <tableColumn id="15606" xr3:uid="{E3B6D565-6CCC-40C9-88B7-1FF2B39C7F12}" name="Column15590" dataDxfId="926"/>
    <tableColumn id="15607" xr3:uid="{F9B4C664-CE6F-43BA-BCDE-DCF66A8325EF}" name="Column15591" dataDxfId="925"/>
    <tableColumn id="15608" xr3:uid="{9C9C4111-FF3F-4941-9BB7-625566B2060F}" name="Column15592" dataDxfId="924"/>
    <tableColumn id="15609" xr3:uid="{1D715F02-456D-413F-9F33-8DF769B24E16}" name="Column15593" dataDxfId="923"/>
    <tableColumn id="15610" xr3:uid="{743A35CB-A71F-49A6-845D-46DC6FEA085F}" name="Column15594" dataDxfId="922"/>
    <tableColumn id="15611" xr3:uid="{6F18E75F-E987-4AA0-8673-0EE0D724AB2F}" name="Column15595" dataDxfId="921"/>
    <tableColumn id="15612" xr3:uid="{E67A1049-2709-489B-8873-D67C9894618B}" name="Column15596" dataDxfId="920"/>
    <tableColumn id="15613" xr3:uid="{C9886F2F-A8D4-4532-A0FE-D837BE04C325}" name="Column15597" dataDxfId="919"/>
    <tableColumn id="15614" xr3:uid="{80FB1A2C-A314-40A3-B424-B01CCB1A6594}" name="Column15598" dataDxfId="918"/>
    <tableColumn id="15615" xr3:uid="{0E0BDE90-DF16-4885-B695-3AD7AFA1A603}" name="Column15599" dataDxfId="917"/>
    <tableColumn id="15616" xr3:uid="{0E65B331-4CEA-4791-95C4-2F061FB407EF}" name="Column15600" dataDxfId="916"/>
    <tableColumn id="15617" xr3:uid="{A967860E-5296-4A25-B6FF-18DCCB42A660}" name="Column15601" dataDxfId="915"/>
    <tableColumn id="15618" xr3:uid="{8F03961C-1915-44F7-921F-D420931C21B1}" name="Column15602" dataDxfId="914"/>
    <tableColumn id="15619" xr3:uid="{5D6CC787-C584-4AF9-BFDA-B0183339766A}" name="Column15603" dataDxfId="913"/>
    <tableColumn id="15620" xr3:uid="{3687FFF4-6F97-4ABE-8012-E4BBD4CB5887}" name="Column15604" dataDxfId="912"/>
    <tableColumn id="15621" xr3:uid="{89CF8FF4-365A-429A-92A8-03B8FEA9AA72}" name="Column15605" dataDxfId="911"/>
    <tableColumn id="15622" xr3:uid="{5CA05218-E93A-4CE0-820C-01539A5321BE}" name="Column15606" dataDxfId="910"/>
    <tableColumn id="15623" xr3:uid="{5D5B6C0E-E751-4E0E-B565-01B3E5627016}" name="Column15607" dataDxfId="909"/>
    <tableColumn id="15624" xr3:uid="{992658F8-6884-486C-B4F6-7BB8A8165D0C}" name="Column15608" dataDxfId="908"/>
    <tableColumn id="15625" xr3:uid="{0660CB39-2304-4A4C-A570-6D7575EAD721}" name="Column15609" dataDxfId="907"/>
    <tableColumn id="15626" xr3:uid="{6CDB84C0-EBF8-446A-90D6-8E8834372261}" name="Column15610" dataDxfId="906"/>
    <tableColumn id="15627" xr3:uid="{C7C771D3-2405-4C00-9118-DBB6877217E9}" name="Column15611" dataDxfId="905"/>
    <tableColumn id="15628" xr3:uid="{A0296CBF-7A33-482C-9A32-ACC865CABF83}" name="Column15612" dataDxfId="904"/>
    <tableColumn id="15629" xr3:uid="{74D99F40-9DC2-4E3F-B0E2-F6B09D0E5701}" name="Column15613" dataDxfId="903"/>
    <tableColumn id="15630" xr3:uid="{84C1DB27-066E-4B27-BCEF-61BC5F869E2A}" name="Column15614" dataDxfId="902"/>
    <tableColumn id="15631" xr3:uid="{79051355-0291-4B34-9BC8-A6C78DFB51AB}" name="Column15615" dataDxfId="901"/>
    <tableColumn id="15632" xr3:uid="{33B39359-C0E8-4E52-8509-2ADF37C2344A}" name="Column15616" dataDxfId="900"/>
    <tableColumn id="15633" xr3:uid="{A4458776-0CA0-4908-BC27-C13759A6029B}" name="Column15617" dataDxfId="899"/>
    <tableColumn id="15634" xr3:uid="{116ED993-AEE1-4286-959E-DD75A41948F6}" name="Column15618" dataDxfId="898"/>
    <tableColumn id="15635" xr3:uid="{B2B647BF-3390-4CB5-A68F-7B90ABA65CCD}" name="Column15619" dataDxfId="897"/>
    <tableColumn id="15636" xr3:uid="{114D5712-4CC3-4AB5-A493-0994508CBB94}" name="Column15620" dataDxfId="896"/>
    <tableColumn id="15637" xr3:uid="{AD715502-DF35-4ACA-9987-24C2AC97C398}" name="Column15621" dataDxfId="895"/>
    <tableColumn id="15638" xr3:uid="{A26B7AF2-6DAC-48B0-8562-8AF3C5D541F3}" name="Column15622" dataDxfId="894"/>
    <tableColumn id="15639" xr3:uid="{5F60803C-9857-4708-8CA6-F7760125FAC0}" name="Column15623" dataDxfId="893"/>
    <tableColumn id="15640" xr3:uid="{1164AD51-B930-4DA5-9423-164C3715B504}" name="Column15624" dataDxfId="892"/>
    <tableColumn id="15641" xr3:uid="{C0186FE6-2CC7-458B-9CA0-C623DE67E434}" name="Column15625" dataDxfId="891"/>
    <tableColumn id="15642" xr3:uid="{9BF6D997-191E-4734-BCF8-E0BB5CCE8B83}" name="Column15626" dataDxfId="890"/>
    <tableColumn id="15643" xr3:uid="{349ED5BE-C049-44A8-AF43-8CC5F8EBC923}" name="Column15627" dataDxfId="889"/>
    <tableColumn id="15644" xr3:uid="{A02AB400-4DFE-4873-8F7A-133380C7C161}" name="Column15628" dataDxfId="888"/>
    <tableColumn id="15645" xr3:uid="{9DC58B59-D211-4A95-8716-3B1B6D091742}" name="Column15629" dataDxfId="887"/>
    <tableColumn id="15646" xr3:uid="{55DA3740-D8A9-4790-9CFA-2E918207F625}" name="Column15630" dataDxfId="886"/>
    <tableColumn id="15647" xr3:uid="{11B7DB32-B31E-4C04-89FC-0E4EC24E99BD}" name="Column15631" dataDxfId="885"/>
    <tableColumn id="15648" xr3:uid="{08BB8627-3A24-4439-A6AD-EEAB22E5ADE2}" name="Column15632" dataDxfId="884"/>
    <tableColumn id="15649" xr3:uid="{10579559-C71B-4A93-95CE-D305BC0847AD}" name="Column15633" dataDxfId="883"/>
    <tableColumn id="15650" xr3:uid="{C5729F78-57B7-4C07-B974-96B24EB8A04B}" name="Column15634" dataDxfId="882"/>
    <tableColumn id="15651" xr3:uid="{86CF7300-AEC3-4AD1-9ABB-217C5A7875D2}" name="Column15635" dataDxfId="881"/>
    <tableColumn id="15652" xr3:uid="{AD25E9F4-23D8-458B-94F8-270BAA898019}" name="Column15636" dataDxfId="880"/>
    <tableColumn id="15653" xr3:uid="{3FB48E39-4F7F-43C8-93CF-183E78935F21}" name="Column15637" dataDxfId="879"/>
    <tableColumn id="15654" xr3:uid="{8F9CFA9B-A079-4F43-A19B-019DCC72D3D6}" name="Column15638" dataDxfId="878"/>
    <tableColumn id="15655" xr3:uid="{D47DEDF8-12DC-4FE7-8DD4-F210025FEFDD}" name="Column15639" dataDxfId="877"/>
    <tableColumn id="15656" xr3:uid="{08CEC1D9-1225-4B71-9AC0-A53F21EEFCFA}" name="Column15640" dataDxfId="876"/>
    <tableColumn id="15657" xr3:uid="{5E606181-07C8-42B1-B081-AC5744FEFCB9}" name="Column15641" dataDxfId="875"/>
    <tableColumn id="15658" xr3:uid="{6DA57E04-7D5A-4D26-BF1B-E90D1A672935}" name="Column15642" dataDxfId="874"/>
    <tableColumn id="15659" xr3:uid="{968EEB65-93E0-4327-BB94-58B127AF6502}" name="Column15643" dataDxfId="873"/>
    <tableColumn id="15660" xr3:uid="{57544AE2-1CF9-4D88-BA24-4BD1B01940D6}" name="Column15644" dataDxfId="872"/>
    <tableColumn id="15661" xr3:uid="{C7B14C93-C4EB-4116-9C51-78DE50383B9E}" name="Column15645" dataDxfId="871"/>
    <tableColumn id="15662" xr3:uid="{16480FF7-C9EA-4610-ABC5-F327AE7646DB}" name="Column15646" dataDxfId="870"/>
    <tableColumn id="15663" xr3:uid="{A96B86B5-0E8C-40EA-82FF-8DCD87A6488F}" name="Column15647" dataDxfId="869"/>
    <tableColumn id="15664" xr3:uid="{09060702-A39C-4529-BA2F-DD1DE31BA80A}" name="Column15648" dataDxfId="868"/>
    <tableColumn id="15665" xr3:uid="{08F084E0-1E70-450E-A220-4FD6320AC8A6}" name="Column15649" dataDxfId="867"/>
    <tableColumn id="15666" xr3:uid="{548420FA-2A0F-458F-AB96-FA44164CBD96}" name="Column15650" dataDxfId="866"/>
    <tableColumn id="15667" xr3:uid="{5F6943A9-68B4-4AF5-BEC0-5958F05EBE8D}" name="Column15651" dataDxfId="865"/>
    <tableColumn id="15668" xr3:uid="{5E5E46CC-252B-44A8-AFDE-CB77FA9B3F4F}" name="Column15652" dataDxfId="864"/>
    <tableColumn id="15669" xr3:uid="{5B5AC2C1-CEA1-4ADE-A5CA-575CE8755517}" name="Column15653" dataDxfId="863"/>
    <tableColumn id="15670" xr3:uid="{A04AA7F6-C2BC-4ED6-BFF3-FD4F127723B1}" name="Column15654" dataDxfId="862"/>
    <tableColumn id="15671" xr3:uid="{1C7837E3-C764-4B5E-A691-7C3E5D3CF13D}" name="Column15655" dataDxfId="861"/>
    <tableColumn id="15672" xr3:uid="{924348DC-7AB4-4941-9585-B20A954761BD}" name="Column15656" dataDxfId="860"/>
    <tableColumn id="15673" xr3:uid="{E42B5FE9-E330-4DF7-A82D-783E56DD26BD}" name="Column15657" dataDxfId="859"/>
    <tableColumn id="15674" xr3:uid="{EB82E163-F6C0-4081-A796-E724B826F4BE}" name="Column15658" dataDxfId="858"/>
    <tableColumn id="15675" xr3:uid="{FBBE51EF-7DDD-4057-98C1-7613BF67DA76}" name="Column15659" dataDxfId="857"/>
    <tableColumn id="15676" xr3:uid="{10D37099-6490-4A05-97D6-4290673F25FC}" name="Column15660" dataDxfId="856"/>
    <tableColumn id="15677" xr3:uid="{2020D274-7222-4FD5-8F1D-F0F82CC3EFAB}" name="Column15661" dataDxfId="855"/>
    <tableColumn id="15678" xr3:uid="{959EE66E-2DD4-4732-A454-3C69CAE1D7B9}" name="Column15662" dataDxfId="854"/>
    <tableColumn id="15679" xr3:uid="{3886A032-769B-4499-B8A1-F43A29364467}" name="Column15663" dataDxfId="853"/>
    <tableColumn id="15680" xr3:uid="{BA377306-4E45-4697-B58A-8DADAB3DB909}" name="Column15664" dataDxfId="852"/>
    <tableColumn id="15681" xr3:uid="{C98AA36B-C665-459C-A788-F78FFFA14A0B}" name="Column15665" dataDxfId="851"/>
    <tableColumn id="15682" xr3:uid="{1DB3D053-BFFD-4BDA-A8D2-45FAFF18A5FB}" name="Column15666" dataDxfId="850"/>
    <tableColumn id="15683" xr3:uid="{E8A45801-DDE3-41A7-92B5-779014942080}" name="Column15667" dataDxfId="849"/>
    <tableColumn id="15684" xr3:uid="{BD12D517-97A6-4FDF-80DB-5E16D08D630B}" name="Column15668" dataDxfId="848"/>
    <tableColumn id="15685" xr3:uid="{CDBF3B00-4849-4984-99F6-0EEE9232F242}" name="Column15669" dataDxfId="847"/>
    <tableColumn id="15686" xr3:uid="{A93017AE-15B8-42B5-9CC2-CBA0A1933242}" name="Column15670" dataDxfId="846"/>
    <tableColumn id="15687" xr3:uid="{E26AEF52-955F-4C79-A9EB-94821340F5F6}" name="Column15671" dataDxfId="845"/>
    <tableColumn id="15688" xr3:uid="{EF068328-ECE9-45C3-AE32-B23ACE98490C}" name="Column15672" dataDxfId="844"/>
    <tableColumn id="15689" xr3:uid="{44F4A00C-A79B-4625-AB3D-45B4577DFC83}" name="Column15673" dataDxfId="843"/>
    <tableColumn id="15690" xr3:uid="{9217AA0C-ECD0-4E15-86FD-BCBC51D6BCF2}" name="Column15674" dataDxfId="842"/>
    <tableColumn id="15691" xr3:uid="{C19F7E09-A4F2-42E1-BAB6-CA52C056C0B6}" name="Column15675" dataDxfId="841"/>
    <tableColumn id="15692" xr3:uid="{771E7DB6-6465-469D-95E8-FFAC64CCF2AF}" name="Column15676" dataDxfId="840"/>
    <tableColumn id="15693" xr3:uid="{10375564-FC6A-4CD5-BD02-8C17697DF162}" name="Column15677" dataDxfId="839"/>
    <tableColumn id="15694" xr3:uid="{FE63A1D0-D073-4D91-AAF8-93323B6A1503}" name="Column15678" dataDxfId="838"/>
    <tableColumn id="15695" xr3:uid="{379C9C7F-3825-4064-8262-F2F0E0D1317D}" name="Column15679" dataDxfId="837"/>
    <tableColumn id="15696" xr3:uid="{57BAE4B8-3633-49EA-B0E1-53A51A0FB702}" name="Column15680" dataDxfId="836"/>
    <tableColumn id="15697" xr3:uid="{D73241A0-C13A-48F9-92B6-1C3CDC73C19C}" name="Column15681" dataDxfId="835"/>
    <tableColumn id="15698" xr3:uid="{B0406856-4FCB-45D1-BA9A-08F641ED9E06}" name="Column15682" dataDxfId="834"/>
    <tableColumn id="15699" xr3:uid="{EDC27625-CC54-496A-A07F-32E50AD20A8B}" name="Column15683" dataDxfId="833"/>
    <tableColumn id="15700" xr3:uid="{21F72386-92C5-402B-98CB-37F2E3FA8CF1}" name="Column15684" dataDxfId="832"/>
    <tableColumn id="15701" xr3:uid="{79C8BA45-A1FC-46B8-B802-CFE22FDE2711}" name="Column15685" dataDxfId="831"/>
    <tableColumn id="15702" xr3:uid="{875E5F50-1180-4689-96F8-FE6ABEEA5B7B}" name="Column15686" dataDxfId="830"/>
    <tableColumn id="15703" xr3:uid="{B3F8A7A8-AC19-4FAA-9EB8-2B867C503CEF}" name="Column15687" dataDxfId="829"/>
    <tableColumn id="15704" xr3:uid="{BC8447B8-6030-4371-8253-4F3426769F30}" name="Column15688" dataDxfId="828"/>
    <tableColumn id="15705" xr3:uid="{FA9A9C86-CD50-4AE6-879A-0206BED17BB9}" name="Column15689" dataDxfId="827"/>
    <tableColumn id="15706" xr3:uid="{D8061DD3-EE4C-4698-9E00-603F030BD3ED}" name="Column15690" dataDxfId="826"/>
    <tableColumn id="15707" xr3:uid="{3C6A6743-5A3D-4B48-A997-4D44D02C6F76}" name="Column15691" dataDxfId="825"/>
    <tableColumn id="15708" xr3:uid="{B17FEFAD-AE27-4F61-9098-EDDF2E44666E}" name="Column15692" dataDxfId="824"/>
    <tableColumn id="15709" xr3:uid="{3A48472B-856F-4B84-88C7-6C94B4849E51}" name="Column15693" dataDxfId="823"/>
    <tableColumn id="15710" xr3:uid="{E599C3B5-B439-4912-8FB9-65AC6267A3C8}" name="Column15694" dataDxfId="822"/>
    <tableColumn id="15711" xr3:uid="{9A9B1952-5890-43DB-B2A9-670E0FF9D582}" name="Column15695" dataDxfId="821"/>
    <tableColumn id="15712" xr3:uid="{9F0B0A47-8881-4772-BCDD-B9CF1B9C4A4B}" name="Column15696" dataDxfId="820"/>
    <tableColumn id="15713" xr3:uid="{37952863-05B8-4847-91D0-CF7F5D584941}" name="Column15697" dataDxfId="819"/>
    <tableColumn id="15714" xr3:uid="{70A9F797-7A41-4FEF-BA07-0A02B7C12019}" name="Column15698" dataDxfId="818"/>
    <tableColumn id="15715" xr3:uid="{B9DC7C82-DAB7-41FD-81EC-48B8AACC9A70}" name="Column15699" dataDxfId="817"/>
    <tableColumn id="15716" xr3:uid="{A7EAE3E5-F537-4533-A2FD-938EBD5F9D5C}" name="Column15700" dataDxfId="816"/>
    <tableColumn id="15717" xr3:uid="{01D6ABBB-C451-4B55-8380-41059A533A95}" name="Column15701" dataDxfId="815"/>
    <tableColumn id="15718" xr3:uid="{EDB997BE-B65B-4D76-927A-D1A625DAF21E}" name="Column15702" dataDxfId="814"/>
    <tableColumn id="15719" xr3:uid="{2EDD49A7-B594-4E1C-8F4B-874D71440A58}" name="Column15703" dataDxfId="813"/>
    <tableColumn id="15720" xr3:uid="{8579EDD8-9DAF-44F3-B062-10B9DB4EEA32}" name="Column15704" dataDxfId="812"/>
    <tableColumn id="15721" xr3:uid="{3FA27B23-582A-43D8-9280-D916D8CF555C}" name="Column15705" dataDxfId="811"/>
    <tableColumn id="15722" xr3:uid="{92831840-F00A-4705-8214-7C721D402717}" name="Column15706" dataDxfId="810"/>
    <tableColumn id="15723" xr3:uid="{C3B9EEE6-9A2F-419C-BD53-7852F3453F8D}" name="Column15707" dataDxfId="809"/>
    <tableColumn id="15724" xr3:uid="{5ECC8BB5-A655-4BC1-904E-606EA706F597}" name="Column15708" dataDxfId="808"/>
    <tableColumn id="15725" xr3:uid="{5672A28B-F351-403F-8F8A-057DA311BC44}" name="Column15709" dataDxfId="807"/>
    <tableColumn id="15726" xr3:uid="{18DB3C03-C6E0-40E4-B03F-B3044D517A46}" name="Column15710" dataDxfId="806"/>
    <tableColumn id="15727" xr3:uid="{837C1C49-A111-413B-A94A-C59D759C791F}" name="Column15711" dataDxfId="805"/>
    <tableColumn id="15728" xr3:uid="{6D939DB2-615F-4FD2-B89A-3B1FD798B232}" name="Column15712" dataDxfId="804"/>
    <tableColumn id="15729" xr3:uid="{757659CF-5284-4F73-9E65-CCB9643F4CB6}" name="Column15713" dataDxfId="803"/>
    <tableColumn id="15730" xr3:uid="{E4768AF0-4220-4A06-AD3A-5A52C86635D9}" name="Column15714" dataDxfId="802"/>
    <tableColumn id="15731" xr3:uid="{9306D20E-0BC4-41FF-9DE3-E8E0E511A498}" name="Column15715" dataDxfId="801"/>
    <tableColumn id="15732" xr3:uid="{43EA5FF4-578D-4EA0-BB9B-E7F6CEA3A428}" name="Column15716" dataDxfId="800"/>
    <tableColumn id="15733" xr3:uid="{3EEF0099-F34C-40BE-A61C-9A58E6B3CC64}" name="Column15717" dataDxfId="799"/>
    <tableColumn id="15734" xr3:uid="{033EF664-1DC8-49F2-AA15-245433F4C02D}" name="Column15718" dataDxfId="798"/>
    <tableColumn id="15735" xr3:uid="{D1FFB0B7-4AC8-4096-861B-AAF64A565596}" name="Column15719" dataDxfId="797"/>
    <tableColumn id="15736" xr3:uid="{6669D4CF-C749-4B17-BB3B-69336EB716BD}" name="Column15720" dataDxfId="796"/>
    <tableColumn id="15737" xr3:uid="{D78B23E6-C356-442A-8B6E-ABE461E3620A}" name="Column15721" dataDxfId="795"/>
    <tableColumn id="15738" xr3:uid="{028EBADC-3D94-4F74-9FE1-48B01FAC540B}" name="Column15722" dataDxfId="794"/>
    <tableColumn id="15739" xr3:uid="{0F0D8651-4CC6-485C-BA7F-3B72760C28CB}" name="Column15723" dataDxfId="793"/>
    <tableColumn id="15740" xr3:uid="{8BBB30E3-3F3C-4645-92A4-6DC5F986A268}" name="Column15724" dataDxfId="792"/>
    <tableColumn id="15741" xr3:uid="{51D75058-F2EC-4BC9-907D-B7F940D2E851}" name="Column15725" dataDxfId="791"/>
    <tableColumn id="15742" xr3:uid="{187CBB6C-A0B5-41B1-BE4C-A13AF4760083}" name="Column15726" dataDxfId="790"/>
    <tableColumn id="15743" xr3:uid="{58CD92C0-74D6-46B3-8FB9-492DCEE91B25}" name="Column15727" dataDxfId="789"/>
    <tableColumn id="15744" xr3:uid="{86D9B673-3DD5-4797-A979-B144F992C3E9}" name="Column15728" dataDxfId="788"/>
    <tableColumn id="15745" xr3:uid="{B47941F2-5482-48C2-88E2-F1F45FDC8307}" name="Column15729" dataDxfId="787"/>
    <tableColumn id="15746" xr3:uid="{0913F3D0-AD4C-4F70-85E8-6B05CE980162}" name="Column15730" dataDxfId="786"/>
    <tableColumn id="15747" xr3:uid="{3B67B9B9-CFC3-41A0-87E2-34A4D40ED0C1}" name="Column15731" dataDxfId="785"/>
    <tableColumn id="15748" xr3:uid="{D4991784-32A9-43D3-BFEA-F97BC3F5F816}" name="Column15732" dataDxfId="784"/>
    <tableColumn id="15749" xr3:uid="{86F46373-7209-4B8E-B5AD-BFB7AC380D1C}" name="Column15733" dataDxfId="783"/>
    <tableColumn id="15750" xr3:uid="{18EBDE7F-B28F-414D-B187-C228DAA6BCF9}" name="Column15734" dataDxfId="782"/>
    <tableColumn id="15751" xr3:uid="{587BFF83-B363-4DB4-AE79-0F09D73FB154}" name="Column15735" dataDxfId="781"/>
    <tableColumn id="15752" xr3:uid="{8F0D8185-AAA4-4B1C-B586-D09B8E1B439E}" name="Column15736" dataDxfId="780"/>
    <tableColumn id="15753" xr3:uid="{73141FD5-7E9E-4139-9BB1-748BF8F57A54}" name="Column15737" dataDxfId="779"/>
    <tableColumn id="15754" xr3:uid="{65A8D06D-5308-45F0-9DF5-1260B3D1E5BF}" name="Column15738" dataDxfId="778"/>
    <tableColumn id="15755" xr3:uid="{04EF7C3A-70A4-4E4E-B770-5FAAD516CBFE}" name="Column15739" dataDxfId="777"/>
    <tableColumn id="15756" xr3:uid="{FE66B1BB-997C-4F30-9A24-319F5EC6819A}" name="Column15740" dataDxfId="776"/>
    <tableColumn id="15757" xr3:uid="{4200BC60-EB4E-46D6-BC0A-F2E0B2E20ABA}" name="Column15741" dataDxfId="775"/>
    <tableColumn id="15758" xr3:uid="{87D04D73-890A-4B98-B4AB-365BDB4F708A}" name="Column15742" dataDxfId="774"/>
    <tableColumn id="15759" xr3:uid="{CB21B034-F789-4E3A-8BD8-C63F6A2F2EF8}" name="Column15743" dataDxfId="773"/>
    <tableColumn id="15760" xr3:uid="{C23C66FF-1AB0-4BFD-8AA1-23E3963DC509}" name="Column15744" dataDxfId="772"/>
    <tableColumn id="15761" xr3:uid="{F8E164B6-8CF2-43C0-8728-31487FEFCFA7}" name="Column15745" dataDxfId="771"/>
    <tableColumn id="15762" xr3:uid="{1069733C-1983-4F65-ADA4-BFDD3D22E8DC}" name="Column15746" dataDxfId="770"/>
    <tableColumn id="15763" xr3:uid="{8B479382-B0E4-4EDB-9065-EF273FA28A80}" name="Column15747" dataDxfId="769"/>
    <tableColumn id="15764" xr3:uid="{3498257D-E5E4-4377-B9DB-7F97B8DC3B82}" name="Column15748" dataDxfId="768"/>
    <tableColumn id="15765" xr3:uid="{7ACD10A3-CFBD-45A0-B947-00067AEB42F0}" name="Column15749" dataDxfId="767"/>
    <tableColumn id="15766" xr3:uid="{7FB1D08F-5BD5-4D18-BB93-8ADEF5C2A427}" name="Column15750" dataDxfId="766"/>
    <tableColumn id="15767" xr3:uid="{3881D162-D310-42BA-BBA6-C165DD17803E}" name="Column15751" dataDxfId="765"/>
    <tableColumn id="15768" xr3:uid="{BBD43E5B-7931-4734-A91D-B8FA3843FD99}" name="Column15752" dataDxfId="764"/>
    <tableColumn id="15769" xr3:uid="{063D96C5-ABAE-4FD7-BA3C-08BCB5867CD5}" name="Column15753" dataDxfId="763"/>
    <tableColumn id="15770" xr3:uid="{DBF7C09B-EC35-4CA3-8AE4-F13D124F8B4C}" name="Column15754" dataDxfId="762"/>
    <tableColumn id="15771" xr3:uid="{9B69EE2E-3783-4DED-8D34-C2F6110B3EAF}" name="Column15755" dataDxfId="761"/>
    <tableColumn id="15772" xr3:uid="{3E0BBD4A-501D-4210-8C69-C5A34B28899F}" name="Column15756" dataDxfId="760"/>
    <tableColumn id="15773" xr3:uid="{47605628-BCB4-4BEA-9260-7D85B55D37F5}" name="Column15757" dataDxfId="759"/>
    <tableColumn id="15774" xr3:uid="{9FE7CC9E-2096-4FA8-BD60-7CBC723070BB}" name="Column15758" dataDxfId="758"/>
    <tableColumn id="15775" xr3:uid="{C56C004C-02D2-4B2D-9F09-AA533297C40D}" name="Column15759" dataDxfId="757"/>
    <tableColumn id="15776" xr3:uid="{EFDFB199-3304-4765-AD30-9869A2A90174}" name="Column15760" dataDxfId="756"/>
    <tableColumn id="15777" xr3:uid="{0AFF899E-4724-4BE3-BABE-751C8D5A5596}" name="Column15761" dataDxfId="755"/>
    <tableColumn id="15778" xr3:uid="{B03E0A8D-492D-44E5-A0FD-E4159D12E942}" name="Column15762" dataDxfId="754"/>
    <tableColumn id="15779" xr3:uid="{3F91CF12-7308-4F27-8683-FFF72E73C8C1}" name="Column15763" dataDxfId="753"/>
    <tableColumn id="15780" xr3:uid="{D61FBB2A-905B-4CDE-9E00-72633E7FEFE7}" name="Column15764" dataDxfId="752"/>
    <tableColumn id="15781" xr3:uid="{10C0F96F-E375-438E-8C35-96B2C8EC8473}" name="Column15765" dataDxfId="751"/>
    <tableColumn id="15782" xr3:uid="{66B84C7F-24A0-4678-A0C2-FB02FEE4159A}" name="Column15766" dataDxfId="750"/>
    <tableColumn id="15783" xr3:uid="{EE3072B2-CBD9-4D7B-8339-135C09BE8330}" name="Column15767" dataDxfId="749"/>
    <tableColumn id="15784" xr3:uid="{05D03E17-B14D-454D-B64C-4C1F37177A50}" name="Column15768" dataDxfId="748"/>
    <tableColumn id="15785" xr3:uid="{0FF3743B-B9D9-4E00-B812-3D259865996B}" name="Column15769" dataDxfId="747"/>
    <tableColumn id="15786" xr3:uid="{D5BFED01-4108-483B-8F56-B2367B46508F}" name="Column15770" dataDxfId="746"/>
    <tableColumn id="15787" xr3:uid="{1DD4D405-BDBC-4F0B-8A57-31F172017983}" name="Column15771" dataDxfId="745"/>
    <tableColumn id="15788" xr3:uid="{B848B793-E112-44C2-9FA3-58631660014B}" name="Column15772" dataDxfId="744"/>
    <tableColumn id="15789" xr3:uid="{DE97463E-2A84-4C34-896C-049592B2262B}" name="Column15773" dataDxfId="743"/>
    <tableColumn id="15790" xr3:uid="{9BAB91C7-F212-4FB6-8E22-9D1B0B8E3254}" name="Column15774" dataDxfId="742"/>
    <tableColumn id="15791" xr3:uid="{58744319-6562-4B71-8237-6CD7355A9FD5}" name="Column15775" dataDxfId="741"/>
    <tableColumn id="15792" xr3:uid="{C2C5D21B-EA23-436D-9B61-27D7E7A5DA9D}" name="Column15776" dataDxfId="740"/>
    <tableColumn id="15793" xr3:uid="{AC36AF8E-3B3C-46AA-8610-471F602DBE4F}" name="Column15777" dataDxfId="739"/>
    <tableColumn id="15794" xr3:uid="{D895B1B1-B565-4AC3-9477-119FDEF01CE5}" name="Column15778" dataDxfId="738"/>
    <tableColumn id="15795" xr3:uid="{4DB66F8C-27A3-4AB9-A6EB-F81BC46CF2FC}" name="Column15779" dataDxfId="737"/>
    <tableColumn id="15796" xr3:uid="{61D29C4F-FAC5-489E-8321-3BB4FACFFEFA}" name="Column15780" dataDxfId="736"/>
    <tableColumn id="15797" xr3:uid="{FF9A78D6-0B98-4CFF-B47F-4626B6DF2E57}" name="Column15781" dataDxfId="735"/>
    <tableColumn id="15798" xr3:uid="{40B35AEB-504D-4A41-9AE2-0A658F0FED07}" name="Column15782" dataDxfId="734"/>
    <tableColumn id="15799" xr3:uid="{9EE85E1E-0CCB-47B7-994C-087CBA774FC7}" name="Column15783" dataDxfId="733"/>
    <tableColumn id="15800" xr3:uid="{F4299D51-6C77-473E-9E70-F1A88A01DB72}" name="Column15784" dataDxfId="732"/>
    <tableColumn id="15801" xr3:uid="{6C070331-2C12-4343-8237-BCF1023296EC}" name="Column15785" dataDxfId="731"/>
    <tableColumn id="15802" xr3:uid="{30AD0834-3642-4EB3-A788-A0EC3363311E}" name="Column15786" dataDxfId="730"/>
    <tableColumn id="15803" xr3:uid="{EC9CAEEA-4EE1-4CC1-9694-B1A83E33546C}" name="Column15787" dataDxfId="729"/>
    <tableColumn id="15804" xr3:uid="{E6CAC7B1-AC7E-4C95-ADE1-57BB5177A754}" name="Column15788" dataDxfId="728"/>
    <tableColumn id="15805" xr3:uid="{4E9C39D0-F98B-4EFC-8074-3D3DD3C0C92B}" name="Column15789" dataDxfId="727"/>
    <tableColumn id="15806" xr3:uid="{9D0B3CA9-E485-438E-95F9-DAB98D95A900}" name="Column15790" dataDxfId="726"/>
    <tableColumn id="15807" xr3:uid="{1D52EE3E-58A7-44ED-A35D-A2FA2E939BA1}" name="Column15791" dataDxfId="725"/>
    <tableColumn id="15808" xr3:uid="{809188C4-AA68-4DE4-B016-ADAAB0DED917}" name="Column15792" dataDxfId="724"/>
    <tableColumn id="15809" xr3:uid="{8CAA30B9-098E-4211-85F1-99ADD17B3622}" name="Column15793" dataDxfId="723"/>
    <tableColumn id="15810" xr3:uid="{DD2B972F-61B9-4508-A93F-6161F9628ED6}" name="Column15794" dataDxfId="722"/>
    <tableColumn id="15811" xr3:uid="{6132A0E3-50E5-4902-9507-994573BDD5E6}" name="Column15795" dataDxfId="721"/>
    <tableColumn id="15812" xr3:uid="{16B4F565-2B34-4E73-871C-6DE5F6399A87}" name="Column15796" dataDxfId="720"/>
    <tableColumn id="15813" xr3:uid="{EBEB7D3F-CC74-434B-8A70-08EF88C5C01F}" name="Column15797" dataDxfId="719"/>
    <tableColumn id="15814" xr3:uid="{CF949BB4-BAAA-413A-9CAD-CF332F693756}" name="Column15798" dataDxfId="718"/>
    <tableColumn id="15815" xr3:uid="{E1F06D41-27EB-4F0A-9FCD-7669EA094A82}" name="Column15799" dataDxfId="717"/>
    <tableColumn id="15816" xr3:uid="{4504FDBC-EB03-4CE2-81E3-5209CFFE8530}" name="Column15800" dataDxfId="716"/>
    <tableColumn id="15817" xr3:uid="{91BC7EE4-87A2-4494-A212-80BA150E33E3}" name="Column15801" dataDxfId="715"/>
    <tableColumn id="15818" xr3:uid="{32FBF29A-AF00-43D4-93A3-42033C1639FC}" name="Column15802" dataDxfId="714"/>
    <tableColumn id="15819" xr3:uid="{D5530CCC-533A-4B5D-8340-F7A6C57865D7}" name="Column15803" dataDxfId="713"/>
    <tableColumn id="15820" xr3:uid="{E5538A86-F7E8-434C-AD87-2AE7C3FE0D11}" name="Column15804" dataDxfId="712"/>
    <tableColumn id="15821" xr3:uid="{92DDB8BD-7B2F-4F4F-A625-B3D6AA66FC82}" name="Column15805" dataDxfId="711"/>
    <tableColumn id="15822" xr3:uid="{A094A08C-BF67-4AB3-BFCF-88FDD9637FB8}" name="Column15806" dataDxfId="710"/>
    <tableColumn id="15823" xr3:uid="{C6EBDF1C-92D2-46D3-A664-AAC641179EBD}" name="Column15807" dataDxfId="709"/>
    <tableColumn id="15824" xr3:uid="{E1CEFA58-96D6-4ABB-A45A-457D1434CE02}" name="Column15808" dataDxfId="708"/>
    <tableColumn id="15825" xr3:uid="{9BFA7B95-88C0-4961-89BC-87DD47CD675A}" name="Column15809" dataDxfId="707"/>
    <tableColumn id="15826" xr3:uid="{B777494A-7646-4736-ADF8-B6A6654F108C}" name="Column15810" dataDxfId="706"/>
    <tableColumn id="15827" xr3:uid="{D71C2054-2246-4E0D-985C-B75194B3E409}" name="Column15811" dataDxfId="705"/>
    <tableColumn id="15828" xr3:uid="{1C4F73D0-6840-4C5B-98CE-1619C56E7A03}" name="Column15812" dataDxfId="704"/>
    <tableColumn id="15829" xr3:uid="{055B871B-0C42-4CD9-90AC-A9017EF03470}" name="Column15813" dataDxfId="703"/>
    <tableColumn id="15830" xr3:uid="{4CAF5E1D-8E7F-4AA0-B279-0CAD73F79871}" name="Column15814" dataDxfId="702"/>
    <tableColumn id="15831" xr3:uid="{7250DB9B-C4B6-49B7-BD0B-16645B964676}" name="Column15815" dataDxfId="701"/>
    <tableColumn id="15832" xr3:uid="{3ABFE395-6657-4D98-9F81-C82A6E992228}" name="Column15816" dataDxfId="700"/>
    <tableColumn id="15833" xr3:uid="{FE464D56-9324-450C-9491-BF8A3314C2E2}" name="Column15817" dataDxfId="699"/>
    <tableColumn id="15834" xr3:uid="{2A48C590-BA96-4DC0-BACA-26ADECF1F3E2}" name="Column15818" dataDxfId="698"/>
    <tableColumn id="15835" xr3:uid="{DE7ADAE4-B584-4ECE-B46F-54254D2A7A64}" name="Column15819" dataDxfId="697"/>
    <tableColumn id="15836" xr3:uid="{0F2C0F1E-3932-4B07-84C6-1D821FCDEA08}" name="Column15820" dataDxfId="696"/>
    <tableColumn id="15837" xr3:uid="{8CACB710-F775-4823-8395-73B4A66DFC03}" name="Column15821" dataDxfId="695"/>
    <tableColumn id="15838" xr3:uid="{01B65C97-9C25-46DB-B373-FCA007E7AACB}" name="Column15822" dataDxfId="694"/>
    <tableColumn id="15839" xr3:uid="{35A72373-C236-44E6-8520-73760F64E7C2}" name="Column15823" dataDxfId="693"/>
    <tableColumn id="15840" xr3:uid="{A801153A-490B-499B-9731-CBE82B586F25}" name="Column15824" dataDxfId="692"/>
    <tableColumn id="15841" xr3:uid="{6676C046-5CD0-474D-ADFA-A361EB57914B}" name="Column15825" dataDxfId="691"/>
    <tableColumn id="15842" xr3:uid="{24CCB7C5-B59E-4135-ADD4-7A44AF0B6540}" name="Column15826" dataDxfId="690"/>
    <tableColumn id="15843" xr3:uid="{46851ACC-C909-4663-AD01-FFFD0A8AF815}" name="Column15827" dataDxfId="689"/>
    <tableColumn id="15844" xr3:uid="{2F42786C-7A54-4426-B80B-3A9F328B2382}" name="Column15828" dataDxfId="688"/>
    <tableColumn id="15845" xr3:uid="{AEF61940-60D9-414E-A168-99BAA8694C2A}" name="Column15829" dataDxfId="687"/>
    <tableColumn id="15846" xr3:uid="{E6FDD739-DB3F-46B5-9D1A-F823DE68D3A3}" name="Column15830" dataDxfId="686"/>
    <tableColumn id="15847" xr3:uid="{DF9F7D21-8E57-4E6C-B9AE-CE85BC258FDB}" name="Column15831" dataDxfId="685"/>
    <tableColumn id="15848" xr3:uid="{27C9AA6A-C8E4-459E-88B7-CE1B9E622079}" name="Column15832" dataDxfId="684"/>
    <tableColumn id="15849" xr3:uid="{9094950E-EF68-41B2-B750-B0FECB1025B9}" name="Column15833" dataDxfId="683"/>
    <tableColumn id="15850" xr3:uid="{E91B78A6-09EB-4448-8254-18AA2FEB4786}" name="Column15834" dataDxfId="682"/>
    <tableColumn id="15851" xr3:uid="{B83DA0FA-A16D-4369-BC3B-8D39C7B68C4E}" name="Column15835" dataDxfId="681"/>
    <tableColumn id="15852" xr3:uid="{40FBF7F0-9600-4C0E-B235-670D96B8BDDE}" name="Column15836" dataDxfId="680"/>
    <tableColumn id="15853" xr3:uid="{4CD1DD02-6690-4C75-A033-34DA1BE5E216}" name="Column15837" dataDxfId="679"/>
    <tableColumn id="15854" xr3:uid="{146771F7-25E0-4E71-A2F9-30EFD67E884A}" name="Column15838" dataDxfId="678"/>
    <tableColumn id="15855" xr3:uid="{02F58CC1-3DEF-4A09-9C08-1FE73F42E391}" name="Column15839" dataDxfId="677"/>
    <tableColumn id="15856" xr3:uid="{B6F20EE7-B4A8-4C0C-B20E-0634B0DD5236}" name="Column15840" dataDxfId="676"/>
    <tableColumn id="15857" xr3:uid="{D22CB3C9-6D99-4A32-8598-911B43300EF1}" name="Column15841" dataDxfId="675"/>
    <tableColumn id="15858" xr3:uid="{9861843B-6B88-4B18-8B6A-A4F2AA7358E0}" name="Column15842" dataDxfId="674"/>
    <tableColumn id="15859" xr3:uid="{AADED6DB-21AD-4337-8377-3E4C96EB00C4}" name="Column15843" dataDxfId="673"/>
    <tableColumn id="15860" xr3:uid="{A62A5DED-443F-410C-8B6A-6A0C05EA92AD}" name="Column15844" dataDxfId="672"/>
    <tableColumn id="15861" xr3:uid="{CEAE9442-85EF-405D-8D11-BDF0C533B64B}" name="Column15845" dataDxfId="671"/>
    <tableColumn id="15862" xr3:uid="{C000DD8B-98E1-4FB7-BAAB-7FD7348750E1}" name="Column15846" dataDxfId="670"/>
    <tableColumn id="15863" xr3:uid="{1BB54F79-1C3F-40DA-BF48-6A184C21A077}" name="Column15847" dataDxfId="669"/>
    <tableColumn id="15864" xr3:uid="{614AEEAF-4071-436E-BF4F-88BEB02B98CC}" name="Column15848" dataDxfId="668"/>
    <tableColumn id="15865" xr3:uid="{3842CB39-D29A-487D-99EC-CC8F1B9D7ADE}" name="Column15849" dataDxfId="667"/>
    <tableColumn id="15866" xr3:uid="{200B06CE-6348-4BEB-9782-E14602783CD5}" name="Column15850" dataDxfId="666"/>
    <tableColumn id="15867" xr3:uid="{3BD13D40-CC6F-460B-887A-64542A314976}" name="Column15851" dataDxfId="665"/>
    <tableColumn id="15868" xr3:uid="{2F94C35C-8277-4102-A43A-8131F3140C97}" name="Column15852" dataDxfId="664"/>
    <tableColumn id="15869" xr3:uid="{78E6514D-AA01-4CEC-9063-A91FABFEF999}" name="Column15853" dataDxfId="663"/>
    <tableColumn id="15870" xr3:uid="{CEF6B6ED-8720-4DD5-B228-C7CA8256309C}" name="Column15854" dataDxfId="662"/>
    <tableColumn id="15871" xr3:uid="{AE2FEA93-5E25-4E8D-84EE-12C41773EF09}" name="Column15855" dataDxfId="661"/>
    <tableColumn id="15872" xr3:uid="{42634726-4D63-4445-9D96-5000BA3D936F}" name="Column15856" dataDxfId="660"/>
    <tableColumn id="15873" xr3:uid="{746CA648-2D16-4246-9C4B-7DFDC5C1EE8F}" name="Column15857" dataDxfId="659"/>
    <tableColumn id="15874" xr3:uid="{9B3CC1CB-B0B7-43BA-8FD1-4E3CE69D1CD0}" name="Column15858" dataDxfId="658"/>
    <tableColumn id="15875" xr3:uid="{B1C7CC47-3257-4926-9F03-7E161FD37580}" name="Column15859" dataDxfId="657"/>
    <tableColumn id="15876" xr3:uid="{A09616CC-7CE5-4EB2-B48C-5E3CE4384731}" name="Column15860" dataDxfId="656"/>
    <tableColumn id="15877" xr3:uid="{916D14D5-3F1E-4AFE-AD62-0101CF9B448E}" name="Column15861" dataDxfId="655"/>
    <tableColumn id="15878" xr3:uid="{CFF568EF-237D-45CD-B850-BB3BBB1207AB}" name="Column15862" dataDxfId="654"/>
    <tableColumn id="15879" xr3:uid="{0D591D76-F0EC-46BA-AB92-A413C0F45B65}" name="Column15863" dataDxfId="653"/>
    <tableColumn id="15880" xr3:uid="{00FCDE91-A2D0-4A48-AA2B-0F0F35D7D9C2}" name="Column15864" dataDxfId="652"/>
    <tableColumn id="15881" xr3:uid="{2DCF1F55-6455-452E-BC7B-3F01F6D2ACFA}" name="Column15865" dataDxfId="651"/>
    <tableColumn id="15882" xr3:uid="{6EBADF12-87BF-4278-A35A-CFA816847598}" name="Column15866" dataDxfId="650"/>
    <tableColumn id="15883" xr3:uid="{1DAF5A0B-5DE6-4117-9CC5-18DDFF89C3F4}" name="Column15867" dataDxfId="649"/>
    <tableColumn id="15884" xr3:uid="{476BD92B-F6EA-4408-A399-4000E4784523}" name="Column15868" dataDxfId="648"/>
    <tableColumn id="15885" xr3:uid="{389D1196-BF55-4AA3-B2B3-9270580255D9}" name="Column15869" dataDxfId="647"/>
    <tableColumn id="15886" xr3:uid="{79549A81-86F8-41D8-860E-C48DD5B98DB9}" name="Column15870" dataDxfId="646"/>
    <tableColumn id="15887" xr3:uid="{A4169C23-13C6-4C27-B8C0-97692DDD7E2D}" name="Column15871" dataDxfId="645"/>
    <tableColumn id="15888" xr3:uid="{674F1628-1DC0-4DF7-9EC3-446C99D96A2C}" name="Column15872" dataDxfId="644"/>
    <tableColumn id="15889" xr3:uid="{4B11ACB5-1F20-48A1-8968-92BBD4A0E6C1}" name="Column15873" dataDxfId="643"/>
    <tableColumn id="15890" xr3:uid="{5B6C9AA1-4C7A-4CBB-808D-45D591DDDF71}" name="Column15874" dataDxfId="642"/>
    <tableColumn id="15891" xr3:uid="{E7F49F20-1175-4707-8A97-D5A175AE81AB}" name="Column15875" dataDxfId="641"/>
    <tableColumn id="15892" xr3:uid="{0D3B6EDB-0829-4080-A7E1-19F4C3AF6367}" name="Column15876" dataDxfId="640"/>
    <tableColumn id="15893" xr3:uid="{972B26FB-6A5B-4C64-A4D4-39642FA7D5F1}" name="Column15877" dataDxfId="639"/>
    <tableColumn id="15894" xr3:uid="{C594140D-FA3E-4878-A7E9-765F98F157CE}" name="Column15878" dataDxfId="638"/>
    <tableColumn id="15895" xr3:uid="{CF91237B-BE8F-43A4-9B35-18946D482FDD}" name="Column15879" dataDxfId="637"/>
    <tableColumn id="15896" xr3:uid="{9CF9EBD5-345E-4C92-86EA-38F315AD06DE}" name="Column15880" dataDxfId="636"/>
    <tableColumn id="15897" xr3:uid="{6AC88B4C-1046-4C87-BE2B-1D24B267C601}" name="Column15881" dataDxfId="635"/>
    <tableColumn id="15898" xr3:uid="{4173097D-A2D8-43BE-8BB6-6BB11A7BAB44}" name="Column15882" dataDxfId="634"/>
    <tableColumn id="15899" xr3:uid="{A877EE49-176B-4CCD-9B1D-9BB4D92BD805}" name="Column15883" dataDxfId="633"/>
    <tableColumn id="15900" xr3:uid="{0B974E05-7315-4988-8FD9-9FD5FCA18BDB}" name="Column15884" dataDxfId="632"/>
    <tableColumn id="15901" xr3:uid="{EB59376F-71A1-44F0-B3CB-FC90C8E2F4A2}" name="Column15885" dataDxfId="631"/>
    <tableColumn id="15902" xr3:uid="{36B94D23-4EA9-4C66-A66B-2F049DF2CE2A}" name="Column15886" dataDxfId="630"/>
    <tableColumn id="15903" xr3:uid="{4DE6441B-8BD9-4FE1-B660-BB3D751FB66D}" name="Column15887" dataDxfId="629"/>
    <tableColumn id="15904" xr3:uid="{B490AC33-644A-4A80-A53C-124321B88289}" name="Column15888" dataDxfId="628"/>
    <tableColumn id="15905" xr3:uid="{5D04F38F-7493-422E-B8E6-2F2ADC96D1C7}" name="Column15889" dataDxfId="627"/>
    <tableColumn id="15906" xr3:uid="{7DBF292E-54E5-44DE-86A8-0730240A38FD}" name="Column15890" dataDxfId="626"/>
    <tableColumn id="15907" xr3:uid="{EC965111-7772-408D-88C1-B4C65A9A8404}" name="Column15891" dataDxfId="625"/>
    <tableColumn id="15908" xr3:uid="{9D86CABF-F9F6-43A3-9E68-057910BCE052}" name="Column15892" dataDxfId="624"/>
    <tableColumn id="15909" xr3:uid="{91B31EAF-535F-4E05-B48D-1413E603EA2B}" name="Column15893" dataDxfId="623"/>
    <tableColumn id="15910" xr3:uid="{EE479140-075A-4857-8778-5DFC800DD854}" name="Column15894" dataDxfId="622"/>
    <tableColumn id="15911" xr3:uid="{FE66819C-ABBC-4946-B357-27EFFC41B6EA}" name="Column15895" dataDxfId="621"/>
    <tableColumn id="15912" xr3:uid="{5F2D9404-B25A-4177-9145-A2B27D12182C}" name="Column15896" dataDxfId="620"/>
    <tableColumn id="15913" xr3:uid="{15BBAF69-3DB4-494E-971A-15926F1F8D90}" name="Column15897" dataDxfId="619"/>
    <tableColumn id="15914" xr3:uid="{A92CDDA0-FF8D-457D-B42A-8324A30CE564}" name="Column15898" dataDxfId="618"/>
    <tableColumn id="15915" xr3:uid="{7C77A521-F42F-4668-9DC6-5AF687517B46}" name="Column15899" dataDxfId="617"/>
    <tableColumn id="15916" xr3:uid="{29880E17-DA39-4184-9D09-9A0187B38203}" name="Column15900" dataDxfId="616"/>
    <tableColumn id="15917" xr3:uid="{8A2A8A13-BEA0-4DBB-A7FC-9A46B0419585}" name="Column15901" dataDxfId="615"/>
    <tableColumn id="15918" xr3:uid="{4B7FEBE9-067E-43E4-993A-7E4208D122E7}" name="Column15902" dataDxfId="614"/>
    <tableColumn id="15919" xr3:uid="{455EEB91-C20E-42E8-B74B-04E3FA1B76F9}" name="Column15903" dataDxfId="613"/>
    <tableColumn id="15920" xr3:uid="{F0479226-33F3-48B1-9746-688D129C52FE}" name="Column15904" dataDxfId="612"/>
    <tableColumn id="15921" xr3:uid="{712D0DD4-AA3D-40F2-BA3B-DDE82D27B580}" name="Column15905" dataDxfId="611"/>
    <tableColumn id="15922" xr3:uid="{D6B68383-FC9E-42ED-AE46-4F1D453C3721}" name="Column15906" dataDxfId="610"/>
    <tableColumn id="15923" xr3:uid="{C1F83601-47F1-4846-AD1D-64DF55811CBD}" name="Column15907" dataDxfId="609"/>
    <tableColumn id="15924" xr3:uid="{D3D4827C-D443-4DF3-BE00-303700D44C53}" name="Column15908" dataDxfId="608"/>
    <tableColumn id="15925" xr3:uid="{D6E9DF62-37EE-41B7-A426-735BBA4F0756}" name="Column15909" dataDxfId="607"/>
    <tableColumn id="15926" xr3:uid="{B690BF7F-D921-4C2A-BAC0-C0F5091E9C26}" name="Column15910" dataDxfId="606"/>
    <tableColumn id="15927" xr3:uid="{A797F075-A05C-4063-A65C-42295901C42E}" name="Column15911" dataDxfId="605"/>
    <tableColumn id="15928" xr3:uid="{67D34C52-1D2A-48D1-AB1F-AAEC6B579CC7}" name="Column15912" dataDxfId="604"/>
    <tableColumn id="15929" xr3:uid="{1FE47663-D62A-4EDC-8EFC-6A82628C5BFD}" name="Column15913" dataDxfId="603"/>
    <tableColumn id="15930" xr3:uid="{38CBBEDE-BE93-46C6-B869-038E90343C61}" name="Column15914" dataDxfId="602"/>
    <tableColumn id="15931" xr3:uid="{8EE2F13B-1D52-44FE-8156-BE2D392905CA}" name="Column15915" dataDxfId="601"/>
    <tableColumn id="15932" xr3:uid="{B67D3DEB-E012-4EBE-A97B-2AC61E30716A}" name="Column15916" dataDxfId="600"/>
    <tableColumn id="15933" xr3:uid="{78DE1571-A578-4150-8860-6323BEFDE270}" name="Column15917" dataDxfId="599"/>
    <tableColumn id="15934" xr3:uid="{55C6576A-6BE6-4206-AD64-6816521292B3}" name="Column15918" dataDxfId="598"/>
    <tableColumn id="15935" xr3:uid="{DFE367F5-8FC7-4E1A-80F8-0B24C2687955}" name="Column15919" dataDxfId="597"/>
    <tableColumn id="15936" xr3:uid="{C50C57BE-C54E-4E77-B95C-61C20952C8EA}" name="Column15920" dataDxfId="596"/>
    <tableColumn id="15937" xr3:uid="{DDE5F159-E05C-4724-BF66-6E19751AF411}" name="Column15921" dataDxfId="595"/>
    <tableColumn id="15938" xr3:uid="{F43020E8-7C59-4420-826A-5153B55BD83B}" name="Column15922" dataDxfId="594"/>
    <tableColumn id="15939" xr3:uid="{C6FE32DA-D987-4153-82B5-511BBB49A264}" name="Column15923" dataDxfId="593"/>
    <tableColumn id="15940" xr3:uid="{8AC3B7B4-B1F9-4B4C-870D-A07E6058ABAD}" name="Column15924" dataDxfId="592"/>
    <tableColumn id="15941" xr3:uid="{6FFE0922-7E07-4C7C-A35D-D1C5CEA78159}" name="Column15925" dataDxfId="591"/>
    <tableColumn id="15942" xr3:uid="{312C0925-FE28-4B56-9FB7-B77EFC669B3D}" name="Column15926" dataDxfId="590"/>
    <tableColumn id="15943" xr3:uid="{CD2F9FF9-64EB-4FE6-8126-C203D0962B1C}" name="Column15927" dataDxfId="589"/>
    <tableColumn id="15944" xr3:uid="{45C1EB11-EA4D-4BD9-9D52-EAA8AB8644EF}" name="Column15928" dataDxfId="588"/>
    <tableColumn id="15945" xr3:uid="{6041A3B9-5B26-4F59-BEFA-6E7A67C17EF5}" name="Column15929" dataDxfId="587"/>
    <tableColumn id="15946" xr3:uid="{B078DA53-C15F-422A-A6D4-F82C4E03E9EF}" name="Column15930" dataDxfId="586"/>
    <tableColumn id="15947" xr3:uid="{27C6E721-F92E-4831-AA57-D19F23F81170}" name="Column15931" dataDxfId="585"/>
    <tableColumn id="15948" xr3:uid="{7AF1D26B-AE47-40AA-A13D-E88796BCC1EB}" name="Column15932" dataDxfId="584"/>
    <tableColumn id="15949" xr3:uid="{BA9F3207-1A12-4082-8E0D-1F76DAF1FFD9}" name="Column15933" dataDxfId="583"/>
    <tableColumn id="15950" xr3:uid="{61029ECD-C157-43A0-8A39-58ED2E70E5BC}" name="Column15934" dataDxfId="582"/>
    <tableColumn id="15951" xr3:uid="{555FE412-5543-4176-9D91-17074AA138F8}" name="Column15935" dataDxfId="581"/>
    <tableColumn id="15952" xr3:uid="{DDAEF0CC-D3B6-4F85-9ED8-DC5009ED3055}" name="Column15936" dataDxfId="580"/>
    <tableColumn id="15953" xr3:uid="{749D48B2-3EAB-4983-9084-9A2379DD41CA}" name="Column15937" dataDxfId="579"/>
    <tableColumn id="15954" xr3:uid="{5F1374CA-2CE1-4A7A-801D-F99B38CDC62E}" name="Column15938" dataDxfId="578"/>
    <tableColumn id="15955" xr3:uid="{BF233F94-0AAA-422B-A4E5-437DA31C8CD5}" name="Column15939" dataDxfId="577"/>
    <tableColumn id="15956" xr3:uid="{33925384-75CB-41E5-9A77-9345DD3E2AC3}" name="Column15940" dataDxfId="576"/>
    <tableColumn id="15957" xr3:uid="{D48EBBB5-F210-463C-80D1-ACF010F4ABBE}" name="Column15941" dataDxfId="575"/>
    <tableColumn id="15958" xr3:uid="{BFDB30A9-D8C3-463F-9A99-C0939AB0721E}" name="Column15942" dataDxfId="574"/>
    <tableColumn id="15959" xr3:uid="{17240BF9-1FE4-4903-B58F-E37D853B766A}" name="Column15943" dataDxfId="573"/>
    <tableColumn id="15960" xr3:uid="{53859717-281C-4D6B-90A5-41214313EEB9}" name="Column15944" dataDxfId="572"/>
    <tableColumn id="15961" xr3:uid="{3E4542AB-1F49-4255-B152-4BEE120F697E}" name="Column15945" dataDxfId="571"/>
    <tableColumn id="15962" xr3:uid="{C841DB98-3B7E-4A12-86AA-40B2030078BE}" name="Column15946" dataDxfId="570"/>
    <tableColumn id="15963" xr3:uid="{C9779659-02C7-4851-ACF9-CEA5D251C6B8}" name="Column15947" dataDxfId="569"/>
    <tableColumn id="15964" xr3:uid="{1731F195-85D3-469F-AAF3-34E684494907}" name="Column15948" dataDxfId="568"/>
    <tableColumn id="15965" xr3:uid="{97F68EBB-3E86-407E-AD4F-2D251B18C39B}" name="Column15949" dataDxfId="567"/>
    <tableColumn id="15966" xr3:uid="{FF02C523-2205-4966-9740-779860F65595}" name="Column15950" dataDxfId="566"/>
    <tableColumn id="15967" xr3:uid="{8745CDC8-127A-4711-8F01-4172089FDEEC}" name="Column15951" dataDxfId="565"/>
    <tableColumn id="15968" xr3:uid="{9321C192-8B05-4DF7-8DBA-38837FD529B0}" name="Column15952" dataDxfId="564"/>
    <tableColumn id="15969" xr3:uid="{9BF15212-7F07-486B-A293-2ABC4E7979E6}" name="Column15953" dataDxfId="563"/>
    <tableColumn id="15970" xr3:uid="{A127DD38-1C40-4023-9E7C-F4ABBB0AAAE3}" name="Column15954" dataDxfId="562"/>
    <tableColumn id="15971" xr3:uid="{EB39DD56-C6F9-4C8C-8BC2-39BD80C2C557}" name="Column15955" dataDxfId="561"/>
    <tableColumn id="15972" xr3:uid="{B40E6AA7-9012-41C5-B60A-2F32DA8C5234}" name="Column15956" dataDxfId="560"/>
    <tableColumn id="15973" xr3:uid="{4E618703-82E0-4A8C-9C29-B1A89474CB2D}" name="Column15957" dataDxfId="559"/>
    <tableColumn id="15974" xr3:uid="{691BEF6A-0D00-45CA-8ABA-EAC1DF401560}" name="Column15958" dataDxfId="558"/>
    <tableColumn id="15975" xr3:uid="{7BD5A4FB-9530-48C6-9A9D-28AA1B864E2A}" name="Column15959" dataDxfId="557"/>
    <tableColumn id="15976" xr3:uid="{2E210EDB-961A-41CE-B5F7-9F6C7662650F}" name="Column15960" dataDxfId="556"/>
    <tableColumn id="15977" xr3:uid="{35F3AAFF-F481-4310-B345-ABC5492DE13A}" name="Column15961" dataDxfId="555"/>
    <tableColumn id="15978" xr3:uid="{F3EC7501-34AA-4C5D-B370-C0AABBF6A4EA}" name="Column15962" dataDxfId="554"/>
    <tableColumn id="15979" xr3:uid="{2611D69F-9ACA-4D0C-B478-A0AA677CEC8B}" name="Column15963" dataDxfId="553"/>
    <tableColumn id="15980" xr3:uid="{846149EA-ADA3-48FA-BFDF-2BFAE86DE24A}" name="Column15964" dataDxfId="552"/>
    <tableColumn id="15981" xr3:uid="{0EAE58D1-7EBD-4584-8B48-C446B613A033}" name="Column15965" dataDxfId="551"/>
    <tableColumn id="15982" xr3:uid="{A26C6867-EA53-4F61-9B2C-E840FF8B4060}" name="Column15966" dataDxfId="550"/>
    <tableColumn id="15983" xr3:uid="{9E72AD03-9480-4374-94FC-9A92581E215F}" name="Column15967" dataDxfId="549"/>
    <tableColumn id="15984" xr3:uid="{512EFD22-59F6-4E71-B3A6-C5A10AC30D57}" name="Column15968" dataDxfId="548"/>
    <tableColumn id="15985" xr3:uid="{FEB17C18-E281-4EFB-A9F1-B6DCD4AD8533}" name="Column15969" dataDxfId="547"/>
    <tableColumn id="15986" xr3:uid="{A784DB86-C221-49CE-80FB-B2FABE4FAB9C}" name="Column15970" dataDxfId="546"/>
    <tableColumn id="15987" xr3:uid="{E89B117F-B500-4BD7-998D-8D44B7CB6094}" name="Column15971" dataDxfId="545"/>
    <tableColumn id="15988" xr3:uid="{E149A2A8-8B42-4B09-B96B-A6A90E10CB4E}" name="Column15972" dataDxfId="544"/>
    <tableColumn id="15989" xr3:uid="{834E900B-74CE-438C-88B2-12940C7B29C1}" name="Column15973" dataDxfId="543"/>
    <tableColumn id="15990" xr3:uid="{CECD096B-40AF-42D3-85CA-6CD75710CD89}" name="Column15974" dataDxfId="542"/>
    <tableColumn id="15991" xr3:uid="{6E2F96EA-11E0-4272-9382-A4976C6EA7BE}" name="Column15975" dataDxfId="541"/>
    <tableColumn id="15992" xr3:uid="{026CB611-1041-464E-A487-F4DA54F44A37}" name="Column15976" dataDxfId="540"/>
    <tableColumn id="15993" xr3:uid="{F4F9631A-7FA6-47C4-A505-3232354079E2}" name="Column15977" dataDxfId="539"/>
    <tableColumn id="15994" xr3:uid="{2C534010-C95C-4AFF-983C-5B9F73FB493C}" name="Column15978" dataDxfId="538"/>
    <tableColumn id="15995" xr3:uid="{3FA13B93-DBDC-44DD-A8F7-2EC936050E09}" name="Column15979" dataDxfId="537"/>
    <tableColumn id="15996" xr3:uid="{9540B5F7-3D16-4695-935A-D68246DF899E}" name="Column15980" dataDxfId="536"/>
    <tableColumn id="15997" xr3:uid="{669AB868-40B0-493C-AFD5-6F195BCFB66B}" name="Column15981" dataDxfId="535"/>
    <tableColumn id="15998" xr3:uid="{7A94C284-B646-4105-A34F-A76CB7C0882E}" name="Column15982" dataDxfId="534"/>
    <tableColumn id="15999" xr3:uid="{F0E4798A-FBC4-475B-AF2A-63E819638DC1}" name="Column15983" dataDxfId="533"/>
    <tableColumn id="16000" xr3:uid="{3394422B-06D8-452D-82C9-77CF3C9FE974}" name="Column15984" dataDxfId="532"/>
    <tableColumn id="16001" xr3:uid="{7E8C61DC-CAE1-4EAA-8D4D-E3A29D8187D2}" name="Column15985" dataDxfId="531"/>
    <tableColumn id="16002" xr3:uid="{16565312-AE69-4EA7-AAF9-322AA9ACD7C7}" name="Column15986" dataDxfId="530"/>
    <tableColumn id="16003" xr3:uid="{1AE35C88-3C02-4910-8C66-A4201124B028}" name="Column15987" dataDxfId="529"/>
    <tableColumn id="16004" xr3:uid="{4E061955-FCA9-45CB-9E7B-9B8F004CAD17}" name="Column15988" dataDxfId="528"/>
    <tableColumn id="16005" xr3:uid="{5E7D43A3-06A6-48F0-99E8-BD490497B994}" name="Column15989" dataDxfId="527"/>
    <tableColumn id="16006" xr3:uid="{8815757A-2BA0-40B2-AC88-A5E55CEE04FF}" name="Column15990" dataDxfId="526"/>
    <tableColumn id="16007" xr3:uid="{F3ECC4A0-1299-4678-89A0-7EF157B4E0C1}" name="Column15991" dataDxfId="525"/>
    <tableColumn id="16008" xr3:uid="{58EB8010-5E63-4BB5-A14C-82DB050CE1D0}" name="Column15992" dataDxfId="524"/>
    <tableColumn id="16009" xr3:uid="{C73BCD19-6FEE-4624-BBE6-90686F708B88}" name="Column15993" dataDxfId="523"/>
    <tableColumn id="16010" xr3:uid="{1F49E557-28D9-4D3F-9BFF-BE08E734330A}" name="Column15994" dataDxfId="522"/>
    <tableColumn id="16011" xr3:uid="{5A59866A-D224-4E89-95BA-AEDF8C3A8E5B}" name="Column15995" dataDxfId="521"/>
    <tableColumn id="16012" xr3:uid="{407BCBC2-073D-4E7A-BB4E-65EC25227837}" name="Column15996" dataDxfId="520"/>
    <tableColumn id="16013" xr3:uid="{A9A7F06A-E38A-49E4-87C8-355B3F0285AB}" name="Column15997" dataDxfId="519"/>
    <tableColumn id="16014" xr3:uid="{E3A771B8-1DDB-458A-A4DA-A3B21B9D7AC5}" name="Column15998" dataDxfId="518"/>
    <tableColumn id="16015" xr3:uid="{DB32FF3C-0C91-4AB6-9CF7-4F0A47E0FA34}" name="Column15999" dataDxfId="517"/>
    <tableColumn id="16016" xr3:uid="{63845D5C-9A53-46EE-8F2A-00807E5C36D9}" name="Column16000" dataDxfId="516"/>
    <tableColumn id="16017" xr3:uid="{51A8C988-0AA9-45B9-9EF6-D4E65B5CE02D}" name="Column16001" dataDxfId="515"/>
    <tableColumn id="16018" xr3:uid="{D83BA136-8F02-41FB-99C2-EB41999BCD10}" name="Column16002" dataDxfId="514"/>
    <tableColumn id="16019" xr3:uid="{8D1A3189-3E54-44CD-B5C6-BBD047E80C68}" name="Column16003" dataDxfId="513"/>
    <tableColumn id="16020" xr3:uid="{13C90C04-74E9-4C72-884E-82AC75EDA342}" name="Column16004" dataDxfId="512"/>
    <tableColumn id="16021" xr3:uid="{12BBF517-C9C6-42B5-B26A-6F7661C1D9F9}" name="Column16005" dataDxfId="511"/>
    <tableColumn id="16022" xr3:uid="{D1504A95-65B4-4FCD-8991-227A3C3B6985}" name="Column16006" dataDxfId="510"/>
    <tableColumn id="16023" xr3:uid="{83400CFF-4740-429B-8005-2CF835BB8410}" name="Column16007" dataDxfId="509"/>
    <tableColumn id="16024" xr3:uid="{C08D7CD5-DD63-4DE7-A80C-82CDA3D7829E}" name="Column16008" dataDxfId="508"/>
    <tableColumn id="16025" xr3:uid="{E6DB9FD0-8C2E-4C30-990D-BBF354F67617}" name="Column16009" dataDxfId="507"/>
    <tableColumn id="16026" xr3:uid="{F7917A15-4A25-46CE-B909-8B7D116D7DD2}" name="Column16010" dataDxfId="506"/>
    <tableColumn id="16027" xr3:uid="{2CF4D15A-FFA4-48EF-9EF0-682CCD4BA5C9}" name="Column16011" dataDxfId="505"/>
    <tableColumn id="16028" xr3:uid="{EBB536E8-CB68-4C86-A2D6-41A89EBAD304}" name="Column16012" dataDxfId="504"/>
    <tableColumn id="16029" xr3:uid="{8D66A989-F7A4-4D91-90C4-74D296FA4D5F}" name="Column16013" dataDxfId="503"/>
    <tableColumn id="16030" xr3:uid="{1261E920-B0A2-4E56-BF87-AD0609543BA7}" name="Column16014" dataDxfId="502"/>
    <tableColumn id="16031" xr3:uid="{E1391048-B0A5-413E-96AE-35EA89405802}" name="Column16015" dataDxfId="501"/>
    <tableColumn id="16032" xr3:uid="{45C00A27-7FB7-4248-B17B-273997D8FCDC}" name="Column16016" dataDxfId="500"/>
    <tableColumn id="16033" xr3:uid="{9D4F45E4-FCB6-4665-9291-47791F27133A}" name="Column16017" dataDxfId="499"/>
    <tableColumn id="16034" xr3:uid="{3C541431-CCB8-4F0C-9034-2D2F5A521779}" name="Column16018" dataDxfId="498"/>
    <tableColumn id="16035" xr3:uid="{E369FCF0-639C-409F-913E-527806E9B51D}" name="Column16019" dataDxfId="497"/>
    <tableColumn id="16036" xr3:uid="{C19EA613-D593-47FD-938F-44C16A545744}" name="Column16020" dataDxfId="496"/>
    <tableColumn id="16037" xr3:uid="{3EA84234-01AD-4549-8229-5E3A730EC7F6}" name="Column16021" dataDxfId="495"/>
    <tableColumn id="16038" xr3:uid="{B4CCA748-75A1-4B9A-94D7-EC84DF5D16FE}" name="Column16022" dataDxfId="494"/>
    <tableColumn id="16039" xr3:uid="{92A5343C-B33C-4DD2-8897-267371E8010C}" name="Column16023" dataDxfId="493"/>
    <tableColumn id="16040" xr3:uid="{6BE842B7-C126-45DA-A671-651EE1B4F3F3}" name="Column16024" dataDxfId="492"/>
    <tableColumn id="16041" xr3:uid="{6E9FCBCF-7F29-4376-ABED-1F0598F18395}" name="Column16025" dataDxfId="491"/>
    <tableColumn id="16042" xr3:uid="{4F498E89-DAEB-45F2-8C1D-1CF01F792EE9}" name="Column16026" dataDxfId="490"/>
    <tableColumn id="16043" xr3:uid="{BB559B4F-7BE7-472E-918D-76CEB769AC2D}" name="Column16027" dataDxfId="489"/>
    <tableColumn id="16044" xr3:uid="{26E020ED-9421-4A2B-93A9-C75985E52E09}" name="Column16028" dataDxfId="488"/>
    <tableColumn id="16045" xr3:uid="{546CA98D-C552-4149-81B2-B208FDCA7DA2}" name="Column16029" dataDxfId="487"/>
    <tableColumn id="16046" xr3:uid="{4450F353-9778-4C00-822A-DBE52F70EFDF}" name="Column16030" dataDxfId="486"/>
    <tableColumn id="16047" xr3:uid="{5DA24AC1-E4C8-41C3-AC8D-7722661FF9F5}" name="Column16031" dataDxfId="485"/>
    <tableColumn id="16048" xr3:uid="{BA1BD3AC-3F20-4B51-93C1-3E6A25AF7184}" name="Column16032" dataDxfId="484"/>
    <tableColumn id="16049" xr3:uid="{BFB6C6EC-2290-46A4-BA7D-47FE54F52E62}" name="Column16033" dataDxfId="483"/>
    <tableColumn id="16050" xr3:uid="{D9E681C7-9A36-456A-A615-36DCDFE3A56F}" name="Column16034" dataDxfId="482"/>
    <tableColumn id="16051" xr3:uid="{753CF9ED-451D-47EE-8D41-AD9781F193EE}" name="Column16035" dataDxfId="481"/>
    <tableColumn id="16052" xr3:uid="{F8DA9DB9-26A8-4BE8-88BB-7EB64F82272E}" name="Column16036" dataDxfId="480"/>
    <tableColumn id="16053" xr3:uid="{8AF44EB9-A44A-4670-8386-5E37FAFD02E2}" name="Column16037" dataDxfId="479"/>
    <tableColumn id="16054" xr3:uid="{0FCAA5BD-20DD-46F8-BA95-C051C6609572}" name="Column16038" dataDxfId="478"/>
    <tableColumn id="16055" xr3:uid="{753044EC-A3B3-45A5-BF8C-F5F8F15CD0E5}" name="Column16039" dataDxfId="477"/>
    <tableColumn id="16056" xr3:uid="{3117BE38-1F53-4F3E-968C-F739405B5E4A}" name="Column16040" dataDxfId="476"/>
    <tableColumn id="16057" xr3:uid="{4FB06E12-2C46-48D1-B597-940022597559}" name="Column16041" dataDxfId="475"/>
    <tableColumn id="16058" xr3:uid="{74FEF15B-0180-4C1D-8616-896BA8D40DC3}" name="Column16042" dataDxfId="474"/>
    <tableColumn id="16059" xr3:uid="{B575254C-0FC2-4584-BF21-4E8D941E5F6F}" name="Column16043" dataDxfId="473"/>
    <tableColumn id="16060" xr3:uid="{A6DEEA39-6EE8-4AC4-91A2-51C8FB8715D2}" name="Column16044" dataDxfId="472"/>
    <tableColumn id="16061" xr3:uid="{738396B2-D551-4BBC-906E-BB047B64B8A7}" name="Column16045" dataDxfId="471"/>
    <tableColumn id="16062" xr3:uid="{0D29D222-B136-49CA-964C-B921FB827FE3}" name="Column16046" dataDxfId="470"/>
    <tableColumn id="16063" xr3:uid="{E9697840-8727-4DC2-A214-7B25C6434779}" name="Column16047" dataDxfId="469"/>
    <tableColumn id="16064" xr3:uid="{9CFC3A88-E295-4F6F-B5DC-E336464B8157}" name="Column16048" dataDxfId="468"/>
    <tableColumn id="16065" xr3:uid="{AD93CF15-DF83-408F-B64A-9BBCBD4AFD91}" name="Column16049" dataDxfId="467"/>
    <tableColumn id="16066" xr3:uid="{C60BB08B-3FF8-4CFA-9A65-38717509ACA7}" name="Column16050" dataDxfId="466"/>
    <tableColumn id="16067" xr3:uid="{983B8366-5772-41B9-85F9-227DCDA1EE1E}" name="Column16051" dataDxfId="465"/>
    <tableColumn id="16068" xr3:uid="{DC5DA365-2715-45D4-8762-F936115EF1C9}" name="Column16052" dataDxfId="464"/>
    <tableColumn id="16069" xr3:uid="{E0AE8B6C-B2F8-4ADA-8D04-64E8104D81E9}" name="Column16053" dataDxfId="463"/>
    <tableColumn id="16070" xr3:uid="{D4655512-DE3E-404B-B555-78886BCAFC2C}" name="Column16054" dataDxfId="462"/>
    <tableColumn id="16071" xr3:uid="{D4C11AE4-BF92-4A7C-90CE-5AE30DFAE362}" name="Column16055" dataDxfId="461"/>
    <tableColumn id="16072" xr3:uid="{2EAD952E-DE06-4177-BAA0-C941F612516B}" name="Column16056" dataDxfId="460"/>
    <tableColumn id="16073" xr3:uid="{17BD5636-5574-49D2-A4FA-5DB8BA637E9B}" name="Column16057" dataDxfId="459"/>
    <tableColumn id="16074" xr3:uid="{CB9596FA-19D2-42A3-ABAC-DB655BAF95E9}" name="Column16058" dataDxfId="458"/>
    <tableColumn id="16075" xr3:uid="{B00E61CF-FA93-45EC-93D5-5E9FFEF1318C}" name="Column16059" dataDxfId="457"/>
    <tableColumn id="16076" xr3:uid="{AF265893-CE44-4612-8DA0-C11A86340CB9}" name="Column16060" dataDxfId="456"/>
    <tableColumn id="16077" xr3:uid="{E917B45E-176E-4766-A9C8-9423232CF381}" name="Column16061" dataDxfId="455"/>
    <tableColumn id="16078" xr3:uid="{DF0D7836-ACA6-41AC-8E30-35BA220578D1}" name="Column16062" dataDxfId="454"/>
    <tableColumn id="16079" xr3:uid="{E2885A0B-D933-4629-87F4-2F2DA670DC55}" name="Column16063" dataDxfId="453"/>
    <tableColumn id="16080" xr3:uid="{BF333E44-1FD8-417E-BFD7-5D5B848A0E4D}" name="Column16064" dataDxfId="452"/>
    <tableColumn id="16081" xr3:uid="{36A25287-1E9C-4A27-8227-7E32FDBE543D}" name="Column16065" dataDxfId="451"/>
    <tableColumn id="16082" xr3:uid="{2CDF5BF9-CCA5-4B60-A368-0C59E594A0AE}" name="Column16066" dataDxfId="450"/>
    <tableColumn id="16083" xr3:uid="{7F6AE422-4147-4039-B935-EB014A7FDC94}" name="Column16067" dataDxfId="449"/>
    <tableColumn id="16084" xr3:uid="{D317E523-BEE7-40EE-88CE-D551B8379D4E}" name="Column16068" dataDxfId="448"/>
    <tableColumn id="16085" xr3:uid="{FC0E56C4-7EF4-42B8-BFC7-B93D56A283F4}" name="Column16069" dataDxfId="447"/>
    <tableColumn id="16086" xr3:uid="{96DFBE7C-CF51-479E-A583-09162ADFE380}" name="Column16070" dataDxfId="446"/>
    <tableColumn id="16087" xr3:uid="{C06DA746-8F79-4AB5-966F-926E3A754AD3}" name="Column16071" dataDxfId="445"/>
    <tableColumn id="16088" xr3:uid="{4A8DDBF1-96C0-4CF1-AB7D-72D18FB6310E}" name="Column16072" dataDxfId="444"/>
    <tableColumn id="16089" xr3:uid="{1D99C5B9-8A34-4D36-B4E6-7EFEDA3D9C60}" name="Column16073" dataDxfId="443"/>
    <tableColumn id="16090" xr3:uid="{AF03F055-E90C-463D-A0A3-C9874DD13D8F}" name="Column16074" dataDxfId="442"/>
    <tableColumn id="16091" xr3:uid="{261A7E61-A49B-46AC-9E3B-12D987D00F33}" name="Column16075" dataDxfId="441"/>
    <tableColumn id="16092" xr3:uid="{F6128674-060F-4827-9E53-CED12C170D24}" name="Column16076" dataDxfId="440"/>
    <tableColumn id="16093" xr3:uid="{414E3C32-13E1-436E-BD43-438833E6E11A}" name="Column16077" dataDxfId="439"/>
    <tableColumn id="16094" xr3:uid="{2E922698-D7C0-4490-84E7-15FCCE105BB7}" name="Column16078" dataDxfId="438"/>
    <tableColumn id="16095" xr3:uid="{887549CD-E501-4A8B-89A5-C00D79E96B34}" name="Column16079" dataDxfId="437"/>
    <tableColumn id="16096" xr3:uid="{9C993DFE-D617-4864-AB60-816BA192C6CE}" name="Column16080" dataDxfId="436"/>
    <tableColumn id="16097" xr3:uid="{FF8A3276-8E3A-420E-A011-729F3A3C2833}" name="Column16081" dataDxfId="435"/>
    <tableColumn id="16098" xr3:uid="{B6080F2C-FE20-42C2-BA5B-C2928D6433AB}" name="Column16082" dataDxfId="434"/>
    <tableColumn id="16099" xr3:uid="{5DDBF0C3-EFA7-4456-9197-F0F7BEDEEFBA}" name="Column16083" dataDxfId="433"/>
    <tableColumn id="16100" xr3:uid="{B919087C-A9D3-4ED2-87BF-0391A10BDF6A}" name="Column16084" dataDxfId="432"/>
    <tableColumn id="16101" xr3:uid="{7CFB32AB-6131-4E4A-AD11-334C124FF57E}" name="Column16085" dataDxfId="431"/>
    <tableColumn id="16102" xr3:uid="{12B244A3-4239-43BE-B15C-79F5B7A26DC7}" name="Column16086" dataDxfId="430"/>
    <tableColumn id="16103" xr3:uid="{B7E63A73-B583-4D65-8248-3C7603CDF4FC}" name="Column16087" dataDxfId="429"/>
    <tableColumn id="16104" xr3:uid="{5E282E24-AE2E-4E96-BEF3-AF7EBFBD0D16}" name="Column16088" dataDxfId="428"/>
    <tableColumn id="16105" xr3:uid="{FD6728AD-4CE4-4648-B867-6CA086B3C2E7}" name="Column16089" dataDxfId="427"/>
    <tableColumn id="16106" xr3:uid="{A33A926A-C9D5-42F7-AE6E-D317C11263B1}" name="Column16090" dataDxfId="426"/>
    <tableColumn id="16107" xr3:uid="{F3D38122-1320-4DD7-9CFC-7BCE2B014800}" name="Column16091" dataDxfId="425"/>
    <tableColumn id="16108" xr3:uid="{A4B5FEFD-5481-4633-BBD1-849C44154A3B}" name="Column16092" dataDxfId="424"/>
    <tableColumn id="16109" xr3:uid="{C3C210E9-52AD-454E-ACC9-A6A6B4F19A47}" name="Column16093" dataDxfId="423"/>
    <tableColumn id="16110" xr3:uid="{81F9AE46-23DB-4239-9B45-7EF3155515D3}" name="Column16094" dataDxfId="422"/>
    <tableColumn id="16111" xr3:uid="{AA696157-7874-4DB8-B4FA-E9FEB1B14CD7}" name="Column16095" dataDxfId="421"/>
    <tableColumn id="16112" xr3:uid="{873BEA01-7D39-4FFE-9661-D9273E9540B3}" name="Column16096" dataDxfId="420"/>
    <tableColumn id="16113" xr3:uid="{47481375-A353-4202-B287-007B75B19A5A}" name="Column16097" dataDxfId="419"/>
    <tableColumn id="16114" xr3:uid="{26ACED4B-87D6-45E1-A990-5E5BA8D371E8}" name="Column16098" dataDxfId="418"/>
    <tableColumn id="16115" xr3:uid="{956BD1E2-CB58-4A27-9C30-F8FA883341EE}" name="Column16099" dataDxfId="417"/>
    <tableColumn id="16116" xr3:uid="{683F61DF-7ADE-45DA-B9D3-EF8D174CEBF3}" name="Column16100" dataDxfId="416"/>
    <tableColumn id="16117" xr3:uid="{975D93E9-EB92-4D6C-ABA9-2E0A534E1F9A}" name="Column16101" dataDxfId="415"/>
    <tableColumn id="16118" xr3:uid="{3C61973F-0E01-451F-A997-4655F6187D03}" name="Column16102" dataDxfId="414"/>
    <tableColumn id="16119" xr3:uid="{21E51118-EC90-4801-BD6A-D329635C40B0}" name="Column16103" dataDxfId="413"/>
    <tableColumn id="16120" xr3:uid="{B23C3AC6-61C9-48D3-B656-FC6460E1D570}" name="Column16104" dataDxfId="412"/>
    <tableColumn id="16121" xr3:uid="{B953FC5E-99DD-4573-93CA-E62DCFAEF52D}" name="Column16105" dataDxfId="411"/>
    <tableColumn id="16122" xr3:uid="{EE5FF383-FD05-490B-94B9-7EA5994AC048}" name="Column16106" dataDxfId="410"/>
    <tableColumn id="16123" xr3:uid="{6E857AE0-C6F3-46D5-AB73-AC36348E236A}" name="Column16107" dataDxfId="409"/>
    <tableColumn id="16124" xr3:uid="{DFF37849-496A-48B0-9D96-81332761ABCA}" name="Column16108" dataDxfId="408"/>
    <tableColumn id="16125" xr3:uid="{67B78CC6-3294-4A7E-9A20-61C186ABD0CB}" name="Column16109" dataDxfId="407"/>
    <tableColumn id="16126" xr3:uid="{941D324A-51D6-4A39-8807-8D37383B7ADF}" name="Column16110" dataDxfId="406"/>
    <tableColumn id="16127" xr3:uid="{2EDCA16A-D132-4769-9AF7-6C66AE96F1BC}" name="Column16111" dataDxfId="405"/>
    <tableColumn id="16128" xr3:uid="{CEC45EDD-5E85-4FE8-86FA-201AD60C53C0}" name="Column16112" dataDxfId="404"/>
    <tableColumn id="16129" xr3:uid="{3EB20A44-A867-4BBF-8B97-44624BE63942}" name="Column16113" dataDxfId="403"/>
    <tableColumn id="16130" xr3:uid="{60EAAE6B-2498-4F6E-BA5B-F7485F8415D1}" name="Column16114" dataDxfId="402"/>
    <tableColumn id="16131" xr3:uid="{C782833B-3293-42DB-A4A3-425398A2662C}" name="Column16115" dataDxfId="401"/>
    <tableColumn id="16132" xr3:uid="{8C1873D6-2AF2-4EBA-A175-720988345A9E}" name="Column16116" dataDxfId="400"/>
    <tableColumn id="16133" xr3:uid="{8783F7EB-89A7-4E17-AEAD-CE72AE68074F}" name="Column16117" dataDxfId="399"/>
    <tableColumn id="16134" xr3:uid="{1DD655CA-D4B7-4EA7-8531-114C2721AE70}" name="Column16118" dataDxfId="398"/>
    <tableColumn id="16135" xr3:uid="{EF84C279-2214-4B2A-BB9F-1F201E6F4908}" name="Column16119" dataDxfId="397"/>
    <tableColumn id="16136" xr3:uid="{6684A5B9-183E-41C1-AB8A-0C2381BA9895}" name="Column16120" dataDxfId="396"/>
    <tableColumn id="16137" xr3:uid="{7FF63C1B-B752-45EA-B61B-EFC5CE7D70B9}" name="Column16121" dataDxfId="395"/>
    <tableColumn id="16138" xr3:uid="{CAB4E7FA-9241-440D-9D1B-6D17217AE5A7}" name="Column16122" dataDxfId="394"/>
    <tableColumn id="16139" xr3:uid="{4D9EDA86-2592-4DB0-BC53-AF80ADD9AA03}" name="Column16123" dataDxfId="393"/>
    <tableColumn id="16140" xr3:uid="{7D8FDA05-3FDD-4306-BFFA-922764C66F0F}" name="Column16124" dataDxfId="392"/>
    <tableColumn id="16141" xr3:uid="{4E51BA7A-5042-4882-9C26-02C20F17EAB3}" name="Column16125" dataDxfId="391"/>
    <tableColumn id="16142" xr3:uid="{BCD4BE3D-66B6-42F0-A7CF-7B29ADBE2DD0}" name="Column16126" dataDxfId="390"/>
    <tableColumn id="16143" xr3:uid="{F4CB3160-4E00-4DF8-BB49-D93FA47EFCA7}" name="Column16127" dataDxfId="389"/>
    <tableColumn id="16144" xr3:uid="{AA5AF087-C1EC-4D3D-8FE3-EB9475199234}" name="Column16128" dataDxfId="388"/>
    <tableColumn id="16145" xr3:uid="{80EB5147-DDA5-4B44-961C-B1C530D57E6C}" name="Column16129" dataDxfId="387"/>
    <tableColumn id="16146" xr3:uid="{8B1DB458-39A1-4494-BCF0-9D0E19FF195D}" name="Column16130" dataDxfId="386"/>
    <tableColumn id="16147" xr3:uid="{DE026C2B-1CDB-435D-8564-19301FC7C579}" name="Column16131" dataDxfId="385"/>
    <tableColumn id="16148" xr3:uid="{2C0C811A-B302-4B39-BDD9-E0D83C92759F}" name="Column16132" dataDxfId="384"/>
    <tableColumn id="16149" xr3:uid="{B9826689-8262-447A-92A3-17209E111F1D}" name="Column16133" dataDxfId="383"/>
    <tableColumn id="16150" xr3:uid="{A46EF3E4-4EE9-46EE-A82E-C315A5F655B4}" name="Column16134" dataDxfId="382"/>
    <tableColumn id="16151" xr3:uid="{3969B14B-0E8D-4808-850D-09166E03448F}" name="Column16135" dataDxfId="381"/>
    <tableColumn id="16152" xr3:uid="{CC0F21AC-CE07-4B93-9B90-5CA14A27D4F7}" name="Column16136" dataDxfId="380"/>
    <tableColumn id="16153" xr3:uid="{7B3F2CCB-4355-42D3-8F02-63DC7EA446F9}" name="Column16137" dataDxfId="379"/>
    <tableColumn id="16154" xr3:uid="{B038E0D7-0011-4D62-9546-448F0273F67B}" name="Column16138" dataDxfId="378"/>
    <tableColumn id="16155" xr3:uid="{6700F09C-3E34-4B6E-AC94-CA0C1E4610A1}" name="Column16139" dataDxfId="377"/>
    <tableColumn id="16156" xr3:uid="{56DF1379-8ADF-4C92-888E-EA36A8ECDC5A}" name="Column16140" dataDxfId="376"/>
    <tableColumn id="16157" xr3:uid="{3E88F2E4-AACD-4212-9790-2E3F640AA4EC}" name="Column16141" dataDxfId="375"/>
    <tableColumn id="16158" xr3:uid="{CF275852-C7D0-4E93-8E3F-5E04F63F4D83}" name="Column16142" dataDxfId="374"/>
    <tableColumn id="16159" xr3:uid="{E47A0A09-385F-49BA-BB1D-60CAB3377F14}" name="Column16143" dataDxfId="373"/>
    <tableColumn id="16160" xr3:uid="{AE4AA727-F352-45AF-91F1-3F9932343C72}" name="Column16144" dataDxfId="372"/>
    <tableColumn id="16161" xr3:uid="{8C1D1E3A-9F7B-4DC6-A278-905EA66B54F8}" name="Column16145" dataDxfId="371"/>
    <tableColumn id="16162" xr3:uid="{F18E51FA-FE9D-457A-8108-50502C045131}" name="Column16146" dataDxfId="370"/>
    <tableColumn id="16163" xr3:uid="{6307789C-FA8D-4A30-A9BC-0C96622759BC}" name="Column16147" dataDxfId="369"/>
    <tableColumn id="16164" xr3:uid="{D7D36430-5019-4043-9B33-70C83334848D}" name="Column16148" dataDxfId="368"/>
    <tableColumn id="16165" xr3:uid="{F24AD0C5-0A71-4DEF-804C-0942B62CA56C}" name="Column16149" dataDxfId="367"/>
    <tableColumn id="16166" xr3:uid="{FAC5A2A6-0E2D-42AB-A0FA-64591EDC2A4D}" name="Column16150" dataDxfId="366"/>
    <tableColumn id="16167" xr3:uid="{F9F4064F-CC56-4375-95B8-A2B1A0E39B9A}" name="Column16151" dataDxfId="365"/>
    <tableColumn id="16168" xr3:uid="{0AD99035-4FEC-4709-AF34-9FA9463C3F74}" name="Column16152" dataDxfId="364"/>
    <tableColumn id="16169" xr3:uid="{AD037553-B4C9-4147-85A1-B2AD4A89B2E9}" name="Column16153" dataDxfId="363"/>
    <tableColumn id="16170" xr3:uid="{B2985711-C631-4881-8A37-4A7A9E6903B5}" name="Column16154" dataDxfId="362"/>
    <tableColumn id="16171" xr3:uid="{ABD18209-EDC3-4BF2-B0A6-E7608A730C10}" name="Column16155" dataDxfId="361"/>
    <tableColumn id="16172" xr3:uid="{E175E690-84BC-42A3-B978-F5C0A11F6D84}" name="Column16156" dataDxfId="360"/>
    <tableColumn id="16173" xr3:uid="{52C2D825-1913-4486-9ED6-39FFE7FABE0F}" name="Column16157" dataDxfId="359"/>
    <tableColumn id="16174" xr3:uid="{47E9A9F8-322F-4F96-A207-B9A64DCB0FED}" name="Column16158" dataDxfId="358"/>
    <tableColumn id="16175" xr3:uid="{322DD353-B50E-4580-8621-62633B7E7694}" name="Column16159" dataDxfId="357"/>
    <tableColumn id="16176" xr3:uid="{0235AFF2-B07A-4421-A0C3-D5C1D6BD43A2}" name="Column16160" dataDxfId="356"/>
    <tableColumn id="16177" xr3:uid="{54545AB6-4AEF-4948-AF1E-92273212AB51}" name="Column16161" dataDxfId="355"/>
    <tableColumn id="16178" xr3:uid="{9CD56BF9-35DA-4BAB-BDB8-576AAD05C912}" name="Column16162" dataDxfId="354"/>
    <tableColumn id="16179" xr3:uid="{2A78EE9C-A98F-4F3E-9AFB-0EE5B517C481}" name="Column16163" dataDxfId="353"/>
    <tableColumn id="16180" xr3:uid="{BF8AC7A3-501E-4541-9120-406F9909AF84}" name="Column16164" dataDxfId="352"/>
    <tableColumn id="16181" xr3:uid="{FB6AB064-21F0-428A-8A3C-071C8B8AC42A}" name="Column16165" dataDxfId="351"/>
    <tableColumn id="16182" xr3:uid="{D5D828ED-C8D4-43DD-A4DA-8B52AD46BF4F}" name="Column16166" dataDxfId="350"/>
    <tableColumn id="16183" xr3:uid="{C0F893AE-1100-4221-8451-8F7BFECCBB14}" name="Column16167" dataDxfId="349"/>
    <tableColumn id="16184" xr3:uid="{F3CA0071-8B08-4819-B50D-D206F2629B2A}" name="Column16168" dataDxfId="348"/>
    <tableColumn id="16185" xr3:uid="{C921687E-39A0-427D-BCA6-371344AB88DA}" name="Column16169" dataDxfId="347"/>
    <tableColumn id="16186" xr3:uid="{5EAB6421-34BA-4581-AA1A-38F06DA4FEFC}" name="Column16170" dataDxfId="346"/>
    <tableColumn id="16187" xr3:uid="{5EA713C1-6986-40AA-A02B-9B821E8BC4F4}" name="Column16171" dataDxfId="345"/>
    <tableColumn id="16188" xr3:uid="{10275BDB-6219-4978-AA8A-2EA92DE0C79C}" name="Column16172" dataDxfId="344"/>
    <tableColumn id="16189" xr3:uid="{29DF2935-C46E-40C8-8B9F-9C2ED6089648}" name="Column16173" dataDxfId="343"/>
    <tableColumn id="16190" xr3:uid="{0D0C8499-7045-434C-91B6-9CD19607F07F}" name="Column16174" dataDxfId="342"/>
    <tableColumn id="16191" xr3:uid="{2E456018-AEBF-40E5-89C1-8296EDCCC130}" name="Column16175" dataDxfId="341"/>
    <tableColumn id="16192" xr3:uid="{3B581992-F9C1-47E2-B44F-6489BD62139E}" name="Column16176" dataDxfId="340"/>
    <tableColumn id="16193" xr3:uid="{681AB52F-2127-430A-BED5-4639B32C7721}" name="Column16177" dataDxfId="339"/>
    <tableColumn id="16194" xr3:uid="{81028CD1-A49F-46DE-BF43-A3B5611161C8}" name="Column16178" dataDxfId="338"/>
    <tableColumn id="16195" xr3:uid="{A535F52C-785B-46BE-8A92-ED8C8479E3B9}" name="Column16179" dataDxfId="337"/>
    <tableColumn id="16196" xr3:uid="{4619AD45-97CB-43B9-AE0E-2AA109C4A85D}" name="Column16180" dataDxfId="336"/>
    <tableColumn id="16197" xr3:uid="{22A458FD-E101-436C-9E30-6390EEAF37F7}" name="Column16181" dataDxfId="335"/>
    <tableColumn id="16198" xr3:uid="{120DA2CD-83EA-4292-8367-C712939B8E3E}" name="Column16182" dataDxfId="334"/>
    <tableColumn id="16199" xr3:uid="{C32F94DF-60E8-42DF-A5C0-504156A23483}" name="Column16183" dataDxfId="333"/>
    <tableColumn id="16200" xr3:uid="{F1BE7251-5D04-4A0C-A3BE-3B620C0FC0DD}" name="Column16184" dataDxfId="332"/>
    <tableColumn id="16201" xr3:uid="{3326A4B8-64EE-494B-9FFE-D72632D53C58}" name="Column16185" dataDxfId="331"/>
    <tableColumn id="16202" xr3:uid="{4260BA30-6A82-4CA6-952E-18E58399B711}" name="Column16186" dataDxfId="330"/>
    <tableColumn id="16203" xr3:uid="{3EC27A95-084E-45E9-99DD-34FA22930E44}" name="Column16187" dataDxfId="329"/>
    <tableColumn id="16204" xr3:uid="{86C481E6-EF00-4133-A41B-ACD5859CCB86}" name="Column16188" dataDxfId="328"/>
    <tableColumn id="16205" xr3:uid="{4BCCCF6A-473C-4320-8F3E-32A941C8F772}" name="Column16189" dataDxfId="327"/>
    <tableColumn id="16206" xr3:uid="{921E329E-1DB3-4FC2-BC54-7C6209637386}" name="Column16190" dataDxfId="326"/>
    <tableColumn id="16207" xr3:uid="{93EA1345-316C-4CA1-AA8E-240A4FE4E439}" name="Column16191" dataDxfId="325"/>
    <tableColumn id="16208" xr3:uid="{A7BA858D-D9DB-470E-830C-9FFC5B777240}" name="Column16192" dataDxfId="324"/>
    <tableColumn id="16209" xr3:uid="{15C4C7A1-58AA-4B81-8526-DC7B834E9ED2}" name="Column16193" dataDxfId="323"/>
    <tableColumn id="16210" xr3:uid="{929169A1-DB70-40C7-8BF7-584AF97776D7}" name="Column16194" dataDxfId="322"/>
    <tableColumn id="16211" xr3:uid="{F02442A0-05A4-4B42-B61C-9607CC2B673C}" name="Column16195" dataDxfId="321"/>
    <tableColumn id="16212" xr3:uid="{46EA7107-656D-457B-8568-380494567E02}" name="Column16196" dataDxfId="320"/>
    <tableColumn id="16213" xr3:uid="{085C25F9-58F9-425E-87D6-BB6F79176077}" name="Column16197" dataDxfId="319"/>
    <tableColumn id="16214" xr3:uid="{D2A1B27B-68D3-4CE3-AC7D-8F8819971016}" name="Column16198" dataDxfId="318"/>
    <tableColumn id="16215" xr3:uid="{84DE1F54-A615-4170-AA31-4C540C84869D}" name="Column16199" dataDxfId="317"/>
    <tableColumn id="16216" xr3:uid="{4C1269D3-173D-4CA5-8D25-D7D161547677}" name="Column16200" dataDxfId="316"/>
    <tableColumn id="16217" xr3:uid="{FFEA33F5-20A3-4DEC-A7E4-F782E45D07C4}" name="Column16201" dataDxfId="315"/>
    <tableColumn id="16218" xr3:uid="{9F69DAB5-0191-4B8A-8F2F-00CD358BEC70}" name="Column16202" dataDxfId="314"/>
    <tableColumn id="16219" xr3:uid="{69B5F234-40A4-4888-BA30-625FC8500EC1}" name="Column16203" dataDxfId="313"/>
    <tableColumn id="16220" xr3:uid="{F94EAC03-1E6B-4C48-B551-BDA5C878129E}" name="Column16204" dataDxfId="312"/>
    <tableColumn id="16221" xr3:uid="{7EDAD652-4579-4DC1-9807-C8190D631A2D}" name="Column16205" dataDxfId="311"/>
    <tableColumn id="16222" xr3:uid="{603CC818-C3B5-4D62-9F5C-EADEC6CE3D68}" name="Column16206" dataDxfId="310"/>
    <tableColumn id="16223" xr3:uid="{01150C9E-6139-471F-874C-5BC0575C4D71}" name="Column16207" dataDxfId="309"/>
    <tableColumn id="16224" xr3:uid="{44417F74-63D5-4B9D-869F-BF3FCC1C53D3}" name="Column16208" dataDxfId="308"/>
    <tableColumn id="16225" xr3:uid="{33C597CB-44A5-4F0F-A389-509B1BF0CBBE}" name="Column16209" dataDxfId="307"/>
    <tableColumn id="16226" xr3:uid="{6D566B39-86A5-4F23-BE72-7D6FF5A10906}" name="Column16210" dataDxfId="306"/>
    <tableColumn id="16227" xr3:uid="{3B9CF5A9-ACCE-4D3E-BEC8-558AD51C5C75}" name="Column16211" dataDxfId="305"/>
    <tableColumn id="16228" xr3:uid="{8F271B9A-3FAC-44DD-8698-40477AAD92A3}" name="Column16212" dataDxfId="304"/>
    <tableColumn id="16229" xr3:uid="{98F4DD3D-233C-4890-96E9-51309E2AC2E2}" name="Column16213" dataDxfId="303"/>
    <tableColumn id="16230" xr3:uid="{F304C570-24AE-46EB-9752-981489089EFC}" name="Column16214" dataDxfId="302"/>
    <tableColumn id="16231" xr3:uid="{E2797BD7-0AB6-4C59-A8EA-06BCB4D0FA61}" name="Column16215" dataDxfId="301"/>
    <tableColumn id="16232" xr3:uid="{69463184-785B-4EE4-8B4E-013FDC0AEB4E}" name="Column16216" dataDxfId="300"/>
    <tableColumn id="16233" xr3:uid="{6CE447BD-216B-440F-9C7C-51664CACF3CD}" name="Column16217" dataDxfId="299"/>
    <tableColumn id="16234" xr3:uid="{22DF82A8-C68B-44FF-9570-D0FC292895DB}" name="Column16218" dataDxfId="298"/>
    <tableColumn id="16235" xr3:uid="{4C84A601-00A8-49BB-A891-6D47773F444D}" name="Column16219" dataDxfId="297"/>
    <tableColumn id="16236" xr3:uid="{9E9B78E2-B184-4972-9D9F-ADED0D1ADF84}" name="Column16220" dataDxfId="296"/>
    <tableColumn id="16237" xr3:uid="{61A8F801-8683-4898-A839-0284731F7A29}" name="Column16221" dataDxfId="295"/>
    <tableColumn id="16238" xr3:uid="{7D03D4E3-2D26-4817-930C-8A86B3BBEE49}" name="Column16222" dataDxfId="294"/>
    <tableColumn id="16239" xr3:uid="{22C5C532-04CF-47F0-BE9E-846D70E8CD3D}" name="Column16223" dataDxfId="293"/>
    <tableColumn id="16240" xr3:uid="{3E30012F-5A86-40B1-A583-ADF59BE5C867}" name="Column16224" dataDxfId="292"/>
    <tableColumn id="16241" xr3:uid="{9438F7B9-DA8D-477E-B177-6B91141B73DC}" name="Column16225" dataDxfId="291"/>
    <tableColumn id="16242" xr3:uid="{FEC54423-A8D7-4CBE-BCD0-51DB64A269F2}" name="Column16226" dataDxfId="290"/>
    <tableColumn id="16243" xr3:uid="{267A0682-7E1D-4A2B-A084-26378D9BB936}" name="Column16227" dataDxfId="289"/>
    <tableColumn id="16244" xr3:uid="{8653A5FD-E4FA-4869-BE35-FE88C98C9DF4}" name="Column16228" dataDxfId="288"/>
    <tableColumn id="16245" xr3:uid="{4F7C2DB3-4FB9-46EF-88F1-79BE776D0F53}" name="Column16229" dataDxfId="287"/>
    <tableColumn id="16246" xr3:uid="{8EEE555F-100B-4B2D-A58E-DA870FDDE8B3}" name="Column16230" dataDxfId="286"/>
    <tableColumn id="16247" xr3:uid="{B14B1EC7-7F6B-41F7-BCF9-0A9AB01CB6EC}" name="Column16231" dataDxfId="285"/>
    <tableColumn id="16248" xr3:uid="{23DB61F9-69B5-43BC-863D-539BC2AF05F4}" name="Column16232" dataDxfId="284"/>
    <tableColumn id="16249" xr3:uid="{6C0294E9-BE41-41FE-821C-82FD6B71A2E6}" name="Column16233" dataDxfId="283"/>
    <tableColumn id="16250" xr3:uid="{4B4E21A9-DF7C-4527-A6BE-CBC07D649A32}" name="Column16234" dataDxfId="282"/>
    <tableColumn id="16251" xr3:uid="{FA1AC8B1-A018-49B6-8788-D2F1A1114A3A}" name="Column16235" dataDxfId="281"/>
    <tableColumn id="16252" xr3:uid="{B6F71F21-E294-4042-AA19-BF50BD8CA7BE}" name="Column16236" dataDxfId="280"/>
    <tableColumn id="16253" xr3:uid="{AFA68D98-44CD-4B14-AE54-C662E7CF414A}" name="Column16237" dataDxfId="279"/>
    <tableColumn id="16254" xr3:uid="{0D6104A0-86A5-4C84-B772-782B19972138}" name="Column16238" dataDxfId="278"/>
    <tableColumn id="16255" xr3:uid="{F76F02EA-95AE-425A-AC5F-B4CF54F2B032}" name="Column16239" dataDxfId="277"/>
    <tableColumn id="16256" xr3:uid="{BF8F1E4E-C36D-4C31-9674-CC6C35776A40}" name="Column16240" dataDxfId="276"/>
    <tableColumn id="16257" xr3:uid="{D5614D31-7023-4EFE-9E18-F0E44B121DA5}" name="Column16241" dataDxfId="275"/>
    <tableColumn id="16258" xr3:uid="{6A5E8DC7-16F5-4724-971F-7427E6718DEA}" name="Column16242" dataDxfId="274"/>
    <tableColumn id="16259" xr3:uid="{0FF0C066-5A19-4591-B0E0-7D16C831B5DB}" name="Column16243" dataDxfId="273"/>
    <tableColumn id="16260" xr3:uid="{423DEAAC-B706-44EB-AAD1-C02C9BCDD604}" name="Column16244" dataDxfId="272"/>
    <tableColumn id="16261" xr3:uid="{9E4BC97D-D5FF-42EF-9412-9E5723DB5B30}" name="Column16245" dataDxfId="271"/>
    <tableColumn id="16262" xr3:uid="{EA095E8E-51B9-450A-9F2B-4BDC7D7BEF1E}" name="Column16246" dataDxfId="270"/>
    <tableColumn id="16263" xr3:uid="{9B32E027-BFCD-4364-B10A-B4D52895EF33}" name="Column16247" dataDxfId="269"/>
    <tableColumn id="16264" xr3:uid="{68547D07-62EF-4BD1-96E6-22CDA0E336C5}" name="Column16248" dataDxfId="268"/>
    <tableColumn id="16265" xr3:uid="{C6604206-41DB-43CE-81CD-E46505F85761}" name="Column16249" dataDxfId="267"/>
    <tableColumn id="16266" xr3:uid="{4E2D1D73-0F90-41D7-9047-B462DEF998D2}" name="Column16250" dataDxfId="266"/>
    <tableColumn id="16267" xr3:uid="{45EE8B0D-EC9B-40D4-8C97-58C7C2C5CC50}" name="Column16251" dataDxfId="265"/>
    <tableColumn id="16268" xr3:uid="{2EF40476-8F1C-4FD6-9B17-D8DF2FFAF4C3}" name="Column16252" dataDxfId="264"/>
    <tableColumn id="16269" xr3:uid="{24FC75E4-C91B-492B-978D-72D92D23CBAD}" name="Column16253" dataDxfId="263"/>
    <tableColumn id="16270" xr3:uid="{BEEB672F-BB43-4BE1-878C-A2B084B53247}" name="Column16254" dataDxfId="262"/>
    <tableColumn id="16271" xr3:uid="{B5E4B496-7815-429E-A9D1-D209732CA4C3}" name="Column16255" dataDxfId="261"/>
    <tableColumn id="16272" xr3:uid="{1238BD03-C052-46BE-BDE3-A66C929A3770}" name="Column16256" dataDxfId="260"/>
    <tableColumn id="16273" xr3:uid="{615065A0-AD81-450D-B160-4716118A2426}" name="Column16257" dataDxfId="259"/>
    <tableColumn id="16274" xr3:uid="{A4A45C1F-00D0-4DAC-9689-52A9B43D954F}" name="Column16258" dataDxfId="258"/>
    <tableColumn id="16275" xr3:uid="{A4119CA3-58AB-4D1E-B335-A2100C64C83B}" name="Column16259" dataDxfId="257"/>
    <tableColumn id="16276" xr3:uid="{E515FE12-2A9D-4445-9AF8-43B5E35BA7D9}" name="Column16260" dataDxfId="256"/>
    <tableColumn id="16277" xr3:uid="{5D68C8A0-66D3-4E72-B280-6F6E3859AFC3}" name="Column16261" dataDxfId="255"/>
    <tableColumn id="16278" xr3:uid="{F5B16414-7CB8-4F6E-A5B9-95DFEF2AD1BE}" name="Column16262" dataDxfId="254"/>
    <tableColumn id="16279" xr3:uid="{6981482C-0009-4C64-A4EF-198021E82CE5}" name="Column16263" dataDxfId="253"/>
    <tableColumn id="16280" xr3:uid="{C3377102-F242-4DF9-B881-DF9C0DFD9502}" name="Column16264" dataDxfId="252"/>
    <tableColumn id="16281" xr3:uid="{8B121E5A-58D4-4E7C-AB0D-6FD31D0734DE}" name="Column16265" dataDxfId="251"/>
    <tableColumn id="16282" xr3:uid="{A675B987-E90F-4C5E-BBB1-BAAD56376CC5}" name="Column16266" dataDxfId="250"/>
    <tableColumn id="16283" xr3:uid="{011CCEF4-F139-4785-8DAA-EAAA19DA3179}" name="Column16267" dataDxfId="249"/>
    <tableColumn id="16284" xr3:uid="{1B4FF94E-645B-420A-A967-24F097D7534B}" name="Column16268" dataDxfId="248"/>
    <tableColumn id="16285" xr3:uid="{43193146-06B9-4005-9CC4-FEC64ABA1CA5}" name="Column16269" dataDxfId="247"/>
    <tableColumn id="16286" xr3:uid="{93A27FC0-13B1-4036-BA9D-C22038936116}" name="Column16270" dataDxfId="246"/>
    <tableColumn id="16287" xr3:uid="{6735B5AC-F685-44A7-8393-E861E140DA77}" name="Column16271" dataDxfId="245"/>
    <tableColumn id="16288" xr3:uid="{6AEDEFA2-0FDF-4521-8CC9-D2321E59C3AC}" name="Column16272" dataDxfId="244"/>
    <tableColumn id="16289" xr3:uid="{50B7618E-DF46-4661-AAD3-E7D11E4C85F1}" name="Column16273" dataDxfId="243"/>
    <tableColumn id="16290" xr3:uid="{321F9449-DE0E-4A66-9A22-4FA4C5176B6B}" name="Column16274" dataDxfId="242"/>
    <tableColumn id="16291" xr3:uid="{B175F6DF-4BCD-46AA-BAAF-9B41AFAEDA35}" name="Column16275" dataDxfId="241"/>
    <tableColumn id="16292" xr3:uid="{5CA09B10-4C79-4C86-B6D4-69D4B6FCA2A3}" name="Column16276" dataDxfId="240"/>
    <tableColumn id="16293" xr3:uid="{0DFA007C-DEF4-4B3B-BC82-A2CBCA87CAFB}" name="Column16277" dataDxfId="239"/>
    <tableColumn id="16294" xr3:uid="{E670F7EE-E12A-4D39-9286-CF65D9F6B01F}" name="Column16278" dataDxfId="238"/>
    <tableColumn id="16295" xr3:uid="{EB3D898B-53CA-48F6-B49A-EA6820905027}" name="Column16279" dataDxfId="237"/>
    <tableColumn id="16296" xr3:uid="{A87D2302-4E69-4B36-8793-F1D0EEC731DD}" name="Column16280" dataDxfId="236"/>
    <tableColumn id="16297" xr3:uid="{13B01688-367B-48DE-924D-40DBFCC80E05}" name="Column16281" dataDxfId="235"/>
    <tableColumn id="16298" xr3:uid="{9824F71B-7583-42E1-8D72-5A6B108A7DF8}" name="Column16282" dataDxfId="234"/>
    <tableColumn id="16299" xr3:uid="{9E929334-BE92-4E56-A694-B05DB961A283}" name="Column16283" dataDxfId="233"/>
    <tableColumn id="16300" xr3:uid="{E8052EA8-A382-4FFF-ACAB-36917A71CDB7}" name="Column16284" dataDxfId="232"/>
    <tableColumn id="16301" xr3:uid="{10FB8D66-CADE-4B2C-8014-D90841E2B1F5}" name="Column16285" dataDxfId="231"/>
    <tableColumn id="16302" xr3:uid="{F2F3E445-E0B6-4B17-AC61-68C9A34F4CF6}" name="Column16286" dataDxfId="230"/>
    <tableColumn id="16303" xr3:uid="{D28EB08B-D9F8-4F90-8394-40CEEEC4FE42}" name="Column16287" dataDxfId="229"/>
    <tableColumn id="16304" xr3:uid="{5F0A540F-B8EA-45E1-A81E-26251125B94D}" name="Column16288" dataDxfId="228"/>
    <tableColumn id="16305" xr3:uid="{FABFBF3A-908B-48C4-B330-294132D05D41}" name="Column16289" dataDxfId="227"/>
    <tableColumn id="16306" xr3:uid="{CD018A30-B42B-41D0-ABFA-81C073CBE118}" name="Column16290" dataDxfId="226"/>
    <tableColumn id="16307" xr3:uid="{AD2F4C57-C4E1-42FD-B266-C6BE523EAF4D}" name="Column16291" dataDxfId="225"/>
    <tableColumn id="16308" xr3:uid="{AB374813-6117-49E1-AA53-BC2C6B9E4EB7}" name="Column16292" dataDxfId="224"/>
    <tableColumn id="16309" xr3:uid="{17D04528-42A3-40DC-877D-FDEC86F8AA95}" name="Column16293" dataDxfId="223"/>
    <tableColumn id="16310" xr3:uid="{1673BACE-C735-4621-8531-65C79684AA0A}" name="Column16294" dataDxfId="222"/>
    <tableColumn id="16311" xr3:uid="{94668BFD-59D4-4F09-BD6E-4B2547F361D2}" name="Column16295" dataDxfId="221"/>
    <tableColumn id="16312" xr3:uid="{DFD10432-28E7-4BCA-8B9B-0DD2212BA93F}" name="Column16296" dataDxfId="220"/>
    <tableColumn id="16313" xr3:uid="{A1A1FEF8-4C74-4C26-B197-F9C58AE96721}" name="Column16297" dataDxfId="219"/>
    <tableColumn id="16314" xr3:uid="{536F154E-6082-4204-AB77-509C54B1A2A0}" name="Column16298" dataDxfId="218"/>
    <tableColumn id="16315" xr3:uid="{48DD25F9-7919-4C39-9516-E9B2F78D3BC7}" name="Column16299" dataDxfId="217"/>
    <tableColumn id="16316" xr3:uid="{AE994D98-401D-421B-A820-FA2AC4F6B274}" name="Column16300" dataDxfId="216"/>
    <tableColumn id="16317" xr3:uid="{E63711F2-8CC8-4E62-9CED-BAAC9CA57AA8}" name="Column16301" dataDxfId="215"/>
    <tableColumn id="16318" xr3:uid="{142B86FB-023E-4E79-AD75-C594FC404A94}" name="Column16302" dataDxfId="214"/>
    <tableColumn id="16319" xr3:uid="{1E51FA32-C381-43B0-ADB5-3A09ED85D04B}" name="Column16303" dataDxfId="213"/>
    <tableColumn id="16320" xr3:uid="{96691B50-A361-4143-AFC8-40B3D026CF3F}" name="Column16304" dataDxfId="212"/>
    <tableColumn id="16321" xr3:uid="{EDEFE69E-4FD1-4E1C-9E47-7C5F5212ADA0}" name="Column16305" dataDxfId="211"/>
    <tableColumn id="16322" xr3:uid="{7287581E-D153-421E-AE1F-6E2AB7F0AEC8}" name="Column16306" dataDxfId="210"/>
    <tableColumn id="16323" xr3:uid="{60DEC947-0AD5-4C77-A4E6-D907E4E4619E}" name="Column16307" dataDxfId="209"/>
    <tableColumn id="16324" xr3:uid="{4E5E8198-460F-460E-AF31-22C45674F85E}" name="Column16308" dataDxfId="208"/>
    <tableColumn id="16325" xr3:uid="{4605F5A8-B9C1-402F-B159-FCBC5C49C684}" name="Column16309" dataDxfId="207"/>
    <tableColumn id="16326" xr3:uid="{94FD4354-ED1A-49EF-979C-B851D48EEEBD}" name="Column16310" dataDxfId="206"/>
    <tableColumn id="16327" xr3:uid="{04704529-E5D1-43CD-A66C-7EEB1AF41441}" name="Column16311" dataDxfId="205"/>
    <tableColumn id="16328" xr3:uid="{592752C2-0474-4949-A60D-58B2B5BCACF7}" name="Column16312" dataDxfId="204"/>
    <tableColumn id="16329" xr3:uid="{701D5EA9-5B33-45CE-BFB1-5D05170E47E6}" name="Column16313" dataDxfId="203"/>
    <tableColumn id="16330" xr3:uid="{7EDAE8C9-37EB-4C96-BE41-26E9FC2A7095}" name="Column16314" dataDxfId="202"/>
    <tableColumn id="16331" xr3:uid="{7B3B2A6B-DAA3-4464-82B7-C10289B0774A}" name="Column16315" dataDxfId="201"/>
    <tableColumn id="16332" xr3:uid="{91D31ACD-2DD5-4D53-8C69-AE6F9BF2DD40}" name="Column16316" dataDxfId="200"/>
    <tableColumn id="16333" xr3:uid="{BB6F2477-2881-432F-B33B-108F102BBE9C}" name="Column16317" dataDxfId="199"/>
    <tableColumn id="16334" xr3:uid="{A23BD76B-E2C5-44EA-8168-34C8898AC593}" name="Column16318" dataDxfId="198"/>
    <tableColumn id="16335" xr3:uid="{32A6E10C-1CE1-4CAE-998C-9DD4A11C117A}" name="Column16319" dataDxfId="197"/>
    <tableColumn id="16336" xr3:uid="{BD088E0C-0ECA-4EC6-B285-8908A77742CB}" name="Column16320" dataDxfId="196"/>
    <tableColumn id="16337" xr3:uid="{B1857173-8951-4F34-95DD-1FC2E7D61F68}" name="Column16321" dataDxfId="195"/>
    <tableColumn id="16338" xr3:uid="{FAF478A4-E434-4E18-A33E-058EE4CFFE9C}" name="Column16322" dataDxfId="194"/>
    <tableColumn id="16339" xr3:uid="{B7C18CE9-875A-492E-86EC-85A429E4BEBC}" name="Column16323" dataDxfId="193"/>
    <tableColumn id="16340" xr3:uid="{8A172D36-C661-428A-AD0E-7307257C0A7C}" name="Column16324" dataDxfId="192"/>
    <tableColumn id="16341" xr3:uid="{9A0BC05E-8FD6-4E90-B31A-3DFC7541E7C6}" name="Column16325" dataDxfId="191"/>
    <tableColumn id="16342" xr3:uid="{8E79CC93-A71F-4D5D-8B6F-0BBB00F903EE}" name="Column16326" dataDxfId="190"/>
    <tableColumn id="16343" xr3:uid="{812460D2-002E-44E8-95C3-66FAF6D4DE96}" name="Column16327" dataDxfId="189"/>
    <tableColumn id="16344" xr3:uid="{1B7809FB-F575-4211-AA7E-24801F5084B3}" name="Column16328" dataDxfId="188"/>
    <tableColumn id="16345" xr3:uid="{E70606EE-CF1A-4B4F-9224-B751FBEB05C8}" name="Column16329" dataDxfId="187"/>
    <tableColumn id="16346" xr3:uid="{C9D84B61-DADC-4CB0-B68E-DCD58515EA3B}" name="Column16330" dataDxfId="186"/>
    <tableColumn id="16347" xr3:uid="{A5CBE801-6067-4597-9F4B-A09F9CCFD00A}" name="Column16331" dataDxfId="185"/>
    <tableColumn id="16348" xr3:uid="{EB75B2F6-C087-4672-B10F-8E7E6AF6AFFA}" name="Column16332" dataDxfId="184"/>
    <tableColumn id="16349" xr3:uid="{0816A3E8-B450-4360-B2E4-6B867E187B48}" name="Column16333" dataDxfId="183"/>
    <tableColumn id="16350" xr3:uid="{118ED6A5-A506-44C3-BE40-23A1D88F385C}" name="Column16334" dataDxfId="182"/>
    <tableColumn id="16351" xr3:uid="{32EDEEBD-36BD-4857-9721-418DE947B9BC}" name="Column16335" dataDxfId="181"/>
    <tableColumn id="16352" xr3:uid="{9CA429EA-15DC-4DC5-B3EF-D7E863346F97}" name="Column16336" dataDxfId="180"/>
    <tableColumn id="16353" xr3:uid="{0B17F2C1-29E0-43AF-BFBB-88F12C7BE32C}" name="Column16337" dataDxfId="179"/>
    <tableColumn id="16354" xr3:uid="{1933A7BA-6F42-4123-842A-340E053D33B8}" name="Column16338" dataDxfId="178"/>
    <tableColumn id="16355" xr3:uid="{7FECCF06-2671-48A7-A098-7AB4DF4DE039}" name="Column16339" dataDxfId="177"/>
    <tableColumn id="16356" xr3:uid="{8B4BEED9-348A-45C1-944D-3FCFFA70C277}" name="Column16340" dataDxfId="176"/>
    <tableColumn id="16357" xr3:uid="{923414F3-DB18-42C2-A80F-B8575EB87B3D}" name="Column16341" dataDxfId="175"/>
    <tableColumn id="16358" xr3:uid="{99964463-B2EE-436A-BE20-6F2FFFC56B76}" name="Column16342" dataDxfId="174"/>
    <tableColumn id="16359" xr3:uid="{B2BD82AA-6741-4E5A-BD06-BB932BEFD42D}" name="Column16343" dataDxfId="173"/>
    <tableColumn id="16360" xr3:uid="{E2317A95-A4EE-4597-898C-DD6EE039F30D}" name="Column16344" dataDxfId="172"/>
    <tableColumn id="16361" xr3:uid="{DE2FF500-B09E-42BC-B0EA-8150653C9EC4}" name="Column16345" dataDxfId="171"/>
    <tableColumn id="16362" xr3:uid="{C60BC163-03A4-4A47-ACBC-43E4BD9AF78B}" name="Column16346" dataDxfId="170"/>
    <tableColumn id="16363" xr3:uid="{E0DC8007-1839-4526-8752-65AD658802CC}" name="Column16347" dataDxfId="169"/>
    <tableColumn id="16364" xr3:uid="{1E693080-7007-4B01-AC26-CF24FD4DD2BD}" name="Column16348" dataDxfId="168"/>
    <tableColumn id="16365" xr3:uid="{E84F92D1-321F-4AEC-A4F0-B1BBF81B36DB}" name="Column16349" dataDxfId="167"/>
    <tableColumn id="16366" xr3:uid="{DAD9A7E5-D3C8-4CB8-BEF0-8BA5A46792B0}" name="Column16350" dataDxfId="166"/>
    <tableColumn id="16367" xr3:uid="{ED5ED679-DA2F-4F11-BAF5-94982AE07B75}" name="Column16351" dataDxfId="165"/>
    <tableColumn id="16368" xr3:uid="{E0356786-7E46-484A-839F-777A5A5B7CF2}" name="Column16352" dataDxfId="164"/>
    <tableColumn id="16369" xr3:uid="{16EB79AA-0158-4151-9362-619426978932}" name="Column16353" dataDxfId="163"/>
    <tableColumn id="16370" xr3:uid="{233136E9-5622-4E90-A941-C837B5E698E9}" name="Column16354" dataDxfId="162"/>
    <tableColumn id="16371" xr3:uid="{F86CCF9C-F490-42B6-A623-6D6C906CC20F}" name="Column16355" dataDxfId="161"/>
    <tableColumn id="16372" xr3:uid="{F7BDD9C9-70E4-4BA0-BD2B-3ECC80AA5B3B}" name="Column16356" dataDxfId="160"/>
    <tableColumn id="16373" xr3:uid="{67999F71-F27E-4701-B9AC-F771AA1B7967}" name="Column16357" dataDxfId="159"/>
    <tableColumn id="16374" xr3:uid="{E3814721-A1CF-459D-971E-4C8F10D8841E}" name="Column16358" dataDxfId="158"/>
    <tableColumn id="16375" xr3:uid="{FEA5710B-37D1-4465-AB3B-DDDBFCF8A877}" name="Column16359" dataDxfId="157"/>
    <tableColumn id="16376" xr3:uid="{3D23E567-4AED-43A8-8BC5-A37D7FFC8182}" name="Column16360" dataDxfId="156"/>
    <tableColumn id="16377" xr3:uid="{6BF5E7F6-A889-4C49-9903-7B56D83E2276}" name="Column16361" dataDxfId="155"/>
    <tableColumn id="16378" xr3:uid="{D10AA84B-112E-4722-BB60-0DB67B033189}" name="Column16362" dataDxfId="154"/>
    <tableColumn id="16379" xr3:uid="{5BDCEF66-48E2-4066-AFA2-33B5C376ED85}" name="Column16363" dataDxfId="153"/>
    <tableColumn id="16380" xr3:uid="{674F3F52-2795-48CF-8B4D-397B64DB506D}" name="Column16364" dataDxfId="152"/>
    <tableColumn id="16381" xr3:uid="{A15DA92A-43D3-4A55-A701-2D5A1B0B7198}" name="Column16365" dataDxfId="151"/>
    <tableColumn id="16382" xr3:uid="{58C0B558-8343-48C6-A719-9CDE49AB0336}" name="Column16366" dataDxfId="150"/>
    <tableColumn id="16383" xr3:uid="{5BC33A0B-AD00-49A1-A4B3-206F1F0C02C4}" name="Column16367" dataDxfId="149"/>
    <tableColumn id="16384" xr3:uid="{F9E08165-7B69-4F8A-A019-35A6F821F696}" name="Column16368" dataDxfId="14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workbookViewId="0">
      <selection activeCell="A15" sqref="A15:XFD15"/>
    </sheetView>
  </sheetViews>
  <sheetFormatPr defaultColWidth="9.1796875" defaultRowHeight="14.5"/>
  <cols>
    <col min="1" max="1" width="6.54296875" style="117" customWidth="1"/>
    <col min="2" max="2" width="10.54296875" style="117" customWidth="1"/>
    <col min="3" max="3" width="17" style="117" customWidth="1"/>
    <col min="4" max="4" width="19.54296875" style="117" customWidth="1"/>
    <col min="5" max="5" width="22" style="117" customWidth="1"/>
    <col min="6" max="6" width="28.54296875" style="117" customWidth="1"/>
    <col min="7" max="7" width="10.54296875" style="117" customWidth="1"/>
    <col min="8" max="8" width="9.26953125" style="117" hidden="1" customWidth="1"/>
    <col min="9" max="9" width="11.1796875" style="117" hidden="1" customWidth="1"/>
    <col min="10" max="10" width="11.54296875" style="117" hidden="1" customWidth="1"/>
    <col min="11" max="11" width="13.81640625" style="117" customWidth="1"/>
    <col min="12" max="12" width="20.54296875" style="117" customWidth="1"/>
    <col min="13" max="13" width="14.54296875" style="117" customWidth="1"/>
    <col min="14" max="14" width="34.81640625" style="117" customWidth="1"/>
    <col min="15" max="15" width="33.1796875" style="117" customWidth="1"/>
    <col min="16" max="16" width="6" style="117" hidden="1" customWidth="1"/>
    <col min="17" max="17" width="5.81640625" style="117" customWidth="1"/>
    <col min="18" max="18" width="37.1796875" style="117" customWidth="1"/>
    <col min="19" max="19" width="24.453125" style="117" customWidth="1"/>
    <col min="20" max="16384" width="9.1796875" style="117"/>
  </cols>
  <sheetData>
    <row r="1" spans="1:16384" ht="21.75" customHeight="1">
      <c r="A1" s="118"/>
      <c r="B1" s="159" t="s">
        <v>0</v>
      </c>
      <c r="C1" s="159"/>
      <c r="D1" s="159"/>
      <c r="E1" s="159"/>
      <c r="F1" s="159"/>
      <c r="G1" s="159"/>
      <c r="H1" s="159"/>
      <c r="I1" s="159"/>
      <c r="J1" s="159"/>
      <c r="K1" s="159"/>
      <c r="L1" s="159"/>
      <c r="M1" s="159"/>
      <c r="N1" s="159"/>
      <c r="O1" s="22"/>
      <c r="P1" s="131"/>
      <c r="Q1" s="82"/>
      <c r="R1" s="82"/>
      <c r="S1" s="82"/>
    </row>
    <row r="2" spans="1:16384" ht="17.25" customHeight="1">
      <c r="B2" s="119" t="s">
        <v>1</v>
      </c>
      <c r="C2" s="160" t="str">
        <f t="array" aca="1" ref="C2" ca="1">"WP NR CA PC3 FR1 "&amp;INDIRECT("'Revision History WP template'!A3")</f>
        <v>WP NR CA PC3 FR1 v1.8.0</v>
      </c>
      <c r="D2" s="160"/>
      <c r="E2" s="160"/>
      <c r="F2" s="160"/>
      <c r="G2" s="160"/>
      <c r="H2" s="160"/>
      <c r="I2" s="160"/>
      <c r="J2" s="160"/>
      <c r="K2" s="160"/>
      <c r="L2" s="160"/>
      <c r="M2" s="160"/>
      <c r="N2" s="160"/>
      <c r="O2" s="22"/>
      <c r="P2" s="131"/>
      <c r="Q2" s="82"/>
      <c r="R2" s="82"/>
      <c r="S2" s="82"/>
    </row>
    <row r="3" spans="1:16384" ht="30" customHeight="1">
      <c r="B3" s="161" t="s">
        <v>2</v>
      </c>
      <c r="C3" s="161"/>
      <c r="D3" s="161"/>
      <c r="E3" s="161"/>
      <c r="F3" s="161"/>
      <c r="G3" s="161"/>
      <c r="H3" s="161"/>
      <c r="I3" s="161"/>
      <c r="J3" s="161"/>
      <c r="K3" s="161"/>
      <c r="L3" s="161"/>
      <c r="M3" s="161"/>
      <c r="N3" s="161"/>
      <c r="O3" s="82"/>
      <c r="P3" s="82"/>
      <c r="Q3" s="82"/>
      <c r="R3" s="82"/>
      <c r="S3" s="82"/>
    </row>
    <row r="4" spans="1:16384" ht="18">
      <c r="B4" s="153" t="s">
        <v>3</v>
      </c>
      <c r="C4" s="153"/>
      <c r="D4" s="153"/>
      <c r="E4" s="153"/>
      <c r="F4" s="153"/>
      <c r="G4" s="153"/>
      <c r="H4" s="153"/>
      <c r="I4" s="153"/>
      <c r="J4" s="153"/>
      <c r="K4" s="56"/>
      <c r="L4" s="57"/>
      <c r="M4" s="57"/>
      <c r="N4" s="21"/>
      <c r="O4" s="21"/>
      <c r="P4" s="21"/>
      <c r="Q4" s="21"/>
      <c r="R4" s="21"/>
      <c r="S4" s="21"/>
    </row>
    <row r="5" spans="1:16384" ht="15.5">
      <c r="A5" s="23"/>
      <c r="B5" s="162" t="s">
        <v>4</v>
      </c>
      <c r="C5" s="162"/>
      <c r="D5" s="163" t="str">
        <f t="array" aca="1" ref="D5" ca="1">SUBSTITUTE(MID(CELL("filename"),SEARCH("[",CELL("filename"))+1,SEARCH("]",CELL("filename"))-SEARCH("[",CELL("filename"))-1),".xlsx","")</f>
        <v>WP_CAn48C</v>
      </c>
      <c r="E5" s="164"/>
      <c r="F5" s="165"/>
      <c r="K5" s="157" t="s">
        <v>5</v>
      </c>
      <c r="L5" s="158"/>
      <c r="M5" s="158"/>
      <c r="N5" s="158"/>
      <c r="O5" s="158"/>
      <c r="P5" s="158"/>
      <c r="Q5" s="158"/>
      <c r="R5" s="158"/>
      <c r="S5" s="59"/>
    </row>
    <row r="6" spans="1:16384" ht="18.5">
      <c r="A6" s="23"/>
      <c r="B6" s="148" t="s">
        <v>6</v>
      </c>
      <c r="C6" s="148"/>
      <c r="D6" s="149"/>
      <c r="E6" s="150"/>
      <c r="F6" s="151"/>
      <c r="K6" s="157" t="s">
        <v>7</v>
      </c>
      <c r="L6" s="158"/>
      <c r="M6" s="158"/>
      <c r="N6" s="158"/>
      <c r="O6" s="158"/>
      <c r="P6" s="158"/>
      <c r="Q6" s="158"/>
      <c r="R6" s="158"/>
      <c r="S6" s="137"/>
    </row>
    <row r="7" spans="1:16384" ht="15" customHeight="1">
      <c r="A7" s="23"/>
      <c r="B7" s="148" t="s">
        <v>8</v>
      </c>
      <c r="C7" s="148"/>
      <c r="D7" s="149" t="s">
        <v>9</v>
      </c>
      <c r="E7" s="150"/>
      <c r="F7" s="151"/>
      <c r="K7" s="155" t="s">
        <v>10</v>
      </c>
      <c r="L7" s="156"/>
      <c r="M7" s="156"/>
      <c r="N7" s="156"/>
      <c r="O7" s="156"/>
      <c r="P7" s="156"/>
      <c r="Q7" s="156"/>
      <c r="R7" s="156"/>
      <c r="S7" s="132"/>
    </row>
    <row r="8" spans="1:16384">
      <c r="A8" s="23"/>
      <c r="B8" s="148" t="s">
        <v>11</v>
      </c>
      <c r="C8" s="148"/>
      <c r="D8" s="149"/>
      <c r="E8" s="150"/>
      <c r="F8" s="151"/>
      <c r="K8" s="155"/>
      <c r="L8" s="156"/>
      <c r="M8" s="156"/>
      <c r="N8" s="156"/>
      <c r="O8" s="156"/>
      <c r="P8" s="156"/>
      <c r="Q8" s="156"/>
      <c r="R8" s="156"/>
      <c r="S8" s="132"/>
    </row>
    <row r="9" spans="1:16384">
      <c r="S9" s="132"/>
    </row>
    <row r="10" spans="1:16384" ht="18">
      <c r="B10" s="152" t="s">
        <v>12</v>
      </c>
      <c r="C10" s="152"/>
      <c r="D10" s="63">
        <f>'WP NR CA PC3 FR1'!$I$16</f>
        <v>1</v>
      </c>
      <c r="E10" s="22"/>
      <c r="F10" s="22"/>
      <c r="G10" s="22"/>
      <c r="H10" s="22"/>
      <c r="I10" s="22"/>
      <c r="J10" s="22"/>
      <c r="S10" s="132"/>
    </row>
    <row r="11" spans="1:16384">
      <c r="S11" s="132"/>
    </row>
    <row r="12" spans="1:16384" ht="18.75" customHeight="1">
      <c r="B12" s="153" t="s">
        <v>13</v>
      </c>
      <c r="C12" s="153"/>
      <c r="D12" s="153"/>
      <c r="E12" s="153"/>
      <c r="F12" s="153"/>
      <c r="G12" s="153"/>
      <c r="H12" s="153"/>
      <c r="I12" s="153"/>
      <c r="J12" s="153"/>
      <c r="S12" s="132"/>
    </row>
    <row r="13" spans="1:16384" ht="108" customHeight="1">
      <c r="A13" s="120"/>
      <c r="B13" s="154" t="s">
        <v>14</v>
      </c>
      <c r="C13" s="154"/>
      <c r="D13" s="154"/>
      <c r="E13" s="154"/>
      <c r="F13" s="154"/>
      <c r="G13" s="154"/>
      <c r="H13" s="154"/>
      <c r="I13" s="154"/>
      <c r="J13" s="154"/>
      <c r="K13" s="154"/>
      <c r="L13" s="154"/>
      <c r="M13" s="154"/>
      <c r="N13" s="154"/>
      <c r="S13" s="132"/>
    </row>
    <row r="14" spans="1:16384" ht="42">
      <c r="A14" s="121" t="s">
        <v>15</v>
      </c>
      <c r="B14" s="122" t="s">
        <v>16</v>
      </c>
      <c r="C14" s="121" t="s">
        <v>17</v>
      </c>
      <c r="D14" s="121" t="s">
        <v>18</v>
      </c>
      <c r="E14" s="121" t="s">
        <v>19</v>
      </c>
      <c r="F14" s="121" t="s">
        <v>20</v>
      </c>
      <c r="G14" s="121" t="s">
        <v>21</v>
      </c>
      <c r="H14" s="121" t="s">
        <v>22</v>
      </c>
      <c r="I14" s="121" t="s">
        <v>23</v>
      </c>
      <c r="J14" s="121" t="s">
        <v>24</v>
      </c>
      <c r="K14" s="121" t="s">
        <v>25</v>
      </c>
      <c r="L14" s="121" t="s">
        <v>26</v>
      </c>
      <c r="M14" s="121" t="s">
        <v>27</v>
      </c>
      <c r="N14" s="133" t="s">
        <v>28</v>
      </c>
      <c r="O14" s="134" t="s">
        <v>11</v>
      </c>
      <c r="P14" s="121" t="s">
        <v>29</v>
      </c>
      <c r="Q14" s="117" t="s">
        <v>305</v>
      </c>
      <c r="R14" s="117" t="s">
        <v>306</v>
      </c>
      <c r="S14" s="117" t="s">
        <v>307</v>
      </c>
      <c r="T14" s="117" t="s">
        <v>308</v>
      </c>
      <c r="U14" s="117" t="s">
        <v>309</v>
      </c>
      <c r="V14" s="117" t="s">
        <v>310</v>
      </c>
      <c r="W14" s="117" t="s">
        <v>311</v>
      </c>
      <c r="X14" s="117" t="s">
        <v>312</v>
      </c>
      <c r="Y14" s="117" t="s">
        <v>313</v>
      </c>
      <c r="Z14" s="117" t="s">
        <v>314</v>
      </c>
      <c r="AA14" s="117" t="s">
        <v>315</v>
      </c>
      <c r="AB14" s="117" t="s">
        <v>316</v>
      </c>
      <c r="AC14" s="117" t="s">
        <v>317</v>
      </c>
      <c r="AD14" s="117" t="s">
        <v>318</v>
      </c>
      <c r="AE14" s="117" t="s">
        <v>319</v>
      </c>
      <c r="AF14" s="117" t="s">
        <v>320</v>
      </c>
      <c r="AG14" s="117" t="s">
        <v>321</v>
      </c>
      <c r="AH14" s="117" t="s">
        <v>322</v>
      </c>
      <c r="AI14" s="117" t="s">
        <v>323</v>
      </c>
      <c r="AJ14" s="117" t="s">
        <v>324</v>
      </c>
      <c r="AK14" s="117" t="s">
        <v>325</v>
      </c>
      <c r="AL14" s="117" t="s">
        <v>326</v>
      </c>
      <c r="AM14" s="117" t="s">
        <v>327</v>
      </c>
      <c r="AN14" s="117" t="s">
        <v>328</v>
      </c>
      <c r="AO14" s="117" t="s">
        <v>329</v>
      </c>
      <c r="AP14" s="117" t="s">
        <v>330</v>
      </c>
      <c r="AQ14" s="117" t="s">
        <v>331</v>
      </c>
      <c r="AR14" s="117" t="s">
        <v>332</v>
      </c>
      <c r="AS14" s="117" t="s">
        <v>333</v>
      </c>
      <c r="AT14" s="117" t="s">
        <v>334</v>
      </c>
      <c r="AU14" s="117" t="s">
        <v>335</v>
      </c>
      <c r="AV14" s="117" t="s">
        <v>336</v>
      </c>
      <c r="AW14" s="117" t="s">
        <v>337</v>
      </c>
      <c r="AX14" s="117" t="s">
        <v>338</v>
      </c>
      <c r="AY14" s="117" t="s">
        <v>339</v>
      </c>
      <c r="AZ14" s="117" t="s">
        <v>340</v>
      </c>
      <c r="BA14" s="117" t="s">
        <v>341</v>
      </c>
      <c r="BB14" s="117" t="s">
        <v>342</v>
      </c>
      <c r="BC14" s="117" t="s">
        <v>343</v>
      </c>
      <c r="BD14" s="117" t="s">
        <v>344</v>
      </c>
      <c r="BE14" s="117" t="s">
        <v>345</v>
      </c>
      <c r="BF14" s="117" t="s">
        <v>346</v>
      </c>
      <c r="BG14" s="117" t="s">
        <v>347</v>
      </c>
      <c r="BH14" s="117" t="s">
        <v>348</v>
      </c>
      <c r="BI14" s="117" t="s">
        <v>349</v>
      </c>
      <c r="BJ14" s="117" t="s">
        <v>350</v>
      </c>
      <c r="BK14" s="117" t="s">
        <v>351</v>
      </c>
      <c r="BL14" s="117" t="s">
        <v>352</v>
      </c>
      <c r="BM14" s="117" t="s">
        <v>353</v>
      </c>
      <c r="BN14" s="117" t="s">
        <v>354</v>
      </c>
      <c r="BO14" s="117" t="s">
        <v>355</v>
      </c>
      <c r="BP14" s="117" t="s">
        <v>356</v>
      </c>
      <c r="BQ14" s="117" t="s">
        <v>357</v>
      </c>
      <c r="BR14" s="117" t="s">
        <v>358</v>
      </c>
      <c r="BS14" s="117" t="s">
        <v>359</v>
      </c>
      <c r="BT14" s="117" t="s">
        <v>360</v>
      </c>
      <c r="BU14" s="117" t="s">
        <v>361</v>
      </c>
      <c r="BV14" s="117" t="s">
        <v>362</v>
      </c>
      <c r="BW14" s="117" t="s">
        <v>363</v>
      </c>
      <c r="BX14" s="117" t="s">
        <v>364</v>
      </c>
      <c r="BY14" s="117" t="s">
        <v>365</v>
      </c>
      <c r="BZ14" s="117" t="s">
        <v>366</v>
      </c>
      <c r="CA14" s="117" t="s">
        <v>367</v>
      </c>
      <c r="CB14" s="117" t="s">
        <v>368</v>
      </c>
      <c r="CC14" s="117" t="s">
        <v>369</v>
      </c>
      <c r="CD14" s="117" t="s">
        <v>370</v>
      </c>
      <c r="CE14" s="117" t="s">
        <v>371</v>
      </c>
      <c r="CF14" s="117" t="s">
        <v>372</v>
      </c>
      <c r="CG14" s="117" t="s">
        <v>373</v>
      </c>
      <c r="CH14" s="117" t="s">
        <v>374</v>
      </c>
      <c r="CI14" s="117" t="s">
        <v>375</v>
      </c>
      <c r="CJ14" s="117" t="s">
        <v>376</v>
      </c>
      <c r="CK14" s="117" t="s">
        <v>377</v>
      </c>
      <c r="CL14" s="117" t="s">
        <v>378</v>
      </c>
      <c r="CM14" s="117" t="s">
        <v>379</v>
      </c>
      <c r="CN14" s="117" t="s">
        <v>380</v>
      </c>
      <c r="CO14" s="117" t="s">
        <v>381</v>
      </c>
      <c r="CP14" s="117" t="s">
        <v>382</v>
      </c>
      <c r="CQ14" s="117" t="s">
        <v>383</v>
      </c>
      <c r="CR14" s="117" t="s">
        <v>384</v>
      </c>
      <c r="CS14" s="117" t="s">
        <v>385</v>
      </c>
      <c r="CT14" s="117" t="s">
        <v>386</v>
      </c>
      <c r="CU14" s="117" t="s">
        <v>387</v>
      </c>
      <c r="CV14" s="117" t="s">
        <v>388</v>
      </c>
      <c r="CW14" s="117" t="s">
        <v>389</v>
      </c>
      <c r="CX14" s="117" t="s">
        <v>390</v>
      </c>
      <c r="CY14" s="117" t="s">
        <v>391</v>
      </c>
      <c r="CZ14" s="117" t="s">
        <v>392</v>
      </c>
      <c r="DA14" s="117" t="s">
        <v>393</v>
      </c>
      <c r="DB14" s="117" t="s">
        <v>394</v>
      </c>
      <c r="DC14" s="117" t="s">
        <v>395</v>
      </c>
      <c r="DD14" s="117" t="s">
        <v>396</v>
      </c>
      <c r="DE14" s="117" t="s">
        <v>397</v>
      </c>
      <c r="DF14" s="117" t="s">
        <v>398</v>
      </c>
      <c r="DG14" s="117" t="s">
        <v>399</v>
      </c>
      <c r="DH14" s="117" t="s">
        <v>400</v>
      </c>
      <c r="DI14" s="117" t="s">
        <v>401</v>
      </c>
      <c r="DJ14" s="117" t="s">
        <v>402</v>
      </c>
      <c r="DK14" s="117" t="s">
        <v>403</v>
      </c>
      <c r="DL14" s="117" t="s">
        <v>404</v>
      </c>
      <c r="DM14" s="117" t="s">
        <v>405</v>
      </c>
      <c r="DN14" s="117" t="s">
        <v>406</v>
      </c>
      <c r="DO14" s="117" t="s">
        <v>407</v>
      </c>
      <c r="DP14" s="117" t="s">
        <v>408</v>
      </c>
      <c r="DQ14" s="117" t="s">
        <v>409</v>
      </c>
      <c r="DR14" s="117" t="s">
        <v>410</v>
      </c>
      <c r="DS14" s="117" t="s">
        <v>411</v>
      </c>
      <c r="DT14" s="117" t="s">
        <v>412</v>
      </c>
      <c r="DU14" s="117" t="s">
        <v>413</v>
      </c>
      <c r="DV14" s="117" t="s">
        <v>414</v>
      </c>
      <c r="DW14" s="117" t="s">
        <v>415</v>
      </c>
      <c r="DX14" s="117" t="s">
        <v>416</v>
      </c>
      <c r="DY14" s="117" t="s">
        <v>417</v>
      </c>
      <c r="DZ14" s="117" t="s">
        <v>418</v>
      </c>
      <c r="EA14" s="117" t="s">
        <v>419</v>
      </c>
      <c r="EB14" s="117" t="s">
        <v>420</v>
      </c>
      <c r="EC14" s="117" t="s">
        <v>421</v>
      </c>
      <c r="ED14" s="117" t="s">
        <v>422</v>
      </c>
      <c r="EE14" s="117" t="s">
        <v>423</v>
      </c>
      <c r="EF14" s="117" t="s">
        <v>424</v>
      </c>
      <c r="EG14" s="117" t="s">
        <v>425</v>
      </c>
      <c r="EH14" s="117" t="s">
        <v>426</v>
      </c>
      <c r="EI14" s="117" t="s">
        <v>427</v>
      </c>
      <c r="EJ14" s="117" t="s">
        <v>428</v>
      </c>
      <c r="EK14" s="117" t="s">
        <v>429</v>
      </c>
      <c r="EL14" s="117" t="s">
        <v>430</v>
      </c>
      <c r="EM14" s="117" t="s">
        <v>431</v>
      </c>
      <c r="EN14" s="117" t="s">
        <v>432</v>
      </c>
      <c r="EO14" s="117" t="s">
        <v>433</v>
      </c>
      <c r="EP14" s="117" t="s">
        <v>434</v>
      </c>
      <c r="EQ14" s="117" t="s">
        <v>435</v>
      </c>
      <c r="ER14" s="117" t="s">
        <v>436</v>
      </c>
      <c r="ES14" s="117" t="s">
        <v>437</v>
      </c>
      <c r="ET14" s="117" t="s">
        <v>438</v>
      </c>
      <c r="EU14" s="117" t="s">
        <v>439</v>
      </c>
      <c r="EV14" s="117" t="s">
        <v>440</v>
      </c>
      <c r="EW14" s="117" t="s">
        <v>441</v>
      </c>
      <c r="EX14" s="117" t="s">
        <v>442</v>
      </c>
      <c r="EY14" s="117" t="s">
        <v>443</v>
      </c>
      <c r="EZ14" s="117" t="s">
        <v>444</v>
      </c>
      <c r="FA14" s="117" t="s">
        <v>445</v>
      </c>
      <c r="FB14" s="117" t="s">
        <v>446</v>
      </c>
      <c r="FC14" s="117" t="s">
        <v>447</v>
      </c>
      <c r="FD14" s="117" t="s">
        <v>448</v>
      </c>
      <c r="FE14" s="117" t="s">
        <v>449</v>
      </c>
      <c r="FF14" s="117" t="s">
        <v>450</v>
      </c>
      <c r="FG14" s="117" t="s">
        <v>451</v>
      </c>
      <c r="FH14" s="117" t="s">
        <v>452</v>
      </c>
      <c r="FI14" s="117" t="s">
        <v>453</v>
      </c>
      <c r="FJ14" s="117" t="s">
        <v>454</v>
      </c>
      <c r="FK14" s="117" t="s">
        <v>455</v>
      </c>
      <c r="FL14" s="117" t="s">
        <v>456</v>
      </c>
      <c r="FM14" s="117" t="s">
        <v>457</v>
      </c>
      <c r="FN14" s="117" t="s">
        <v>458</v>
      </c>
      <c r="FO14" s="117" t="s">
        <v>459</v>
      </c>
      <c r="FP14" s="117" t="s">
        <v>460</v>
      </c>
      <c r="FQ14" s="117" t="s">
        <v>461</v>
      </c>
      <c r="FR14" s="117" t="s">
        <v>462</v>
      </c>
      <c r="FS14" s="117" t="s">
        <v>463</v>
      </c>
      <c r="FT14" s="117" t="s">
        <v>464</v>
      </c>
      <c r="FU14" s="117" t="s">
        <v>465</v>
      </c>
      <c r="FV14" s="117" t="s">
        <v>466</v>
      </c>
      <c r="FW14" s="117" t="s">
        <v>467</v>
      </c>
      <c r="FX14" s="117" t="s">
        <v>468</v>
      </c>
      <c r="FY14" s="117" t="s">
        <v>469</v>
      </c>
      <c r="FZ14" s="117" t="s">
        <v>470</v>
      </c>
      <c r="GA14" s="117" t="s">
        <v>471</v>
      </c>
      <c r="GB14" s="117" t="s">
        <v>472</v>
      </c>
      <c r="GC14" s="117" t="s">
        <v>473</v>
      </c>
      <c r="GD14" s="117" t="s">
        <v>474</v>
      </c>
      <c r="GE14" s="117" t="s">
        <v>475</v>
      </c>
      <c r="GF14" s="117" t="s">
        <v>476</v>
      </c>
      <c r="GG14" s="117" t="s">
        <v>477</v>
      </c>
      <c r="GH14" s="117" t="s">
        <v>478</v>
      </c>
      <c r="GI14" s="117" t="s">
        <v>479</v>
      </c>
      <c r="GJ14" s="117" t="s">
        <v>480</v>
      </c>
      <c r="GK14" s="117" t="s">
        <v>481</v>
      </c>
      <c r="GL14" s="117" t="s">
        <v>482</v>
      </c>
      <c r="GM14" s="117" t="s">
        <v>483</v>
      </c>
      <c r="GN14" s="117" t="s">
        <v>484</v>
      </c>
      <c r="GO14" s="117" t="s">
        <v>485</v>
      </c>
      <c r="GP14" s="117" t="s">
        <v>486</v>
      </c>
      <c r="GQ14" s="117" t="s">
        <v>487</v>
      </c>
      <c r="GR14" s="117" t="s">
        <v>488</v>
      </c>
      <c r="GS14" s="117" t="s">
        <v>489</v>
      </c>
      <c r="GT14" s="117" t="s">
        <v>490</v>
      </c>
      <c r="GU14" s="117" t="s">
        <v>491</v>
      </c>
      <c r="GV14" s="117" t="s">
        <v>492</v>
      </c>
      <c r="GW14" s="117" t="s">
        <v>493</v>
      </c>
      <c r="GX14" s="117" t="s">
        <v>494</v>
      </c>
      <c r="GY14" s="117" t="s">
        <v>495</v>
      </c>
      <c r="GZ14" s="117" t="s">
        <v>496</v>
      </c>
      <c r="HA14" s="117" t="s">
        <v>497</v>
      </c>
      <c r="HB14" s="117" t="s">
        <v>498</v>
      </c>
      <c r="HC14" s="117" t="s">
        <v>499</v>
      </c>
      <c r="HD14" s="117" t="s">
        <v>500</v>
      </c>
      <c r="HE14" s="117" t="s">
        <v>501</v>
      </c>
      <c r="HF14" s="117" t="s">
        <v>502</v>
      </c>
      <c r="HG14" s="117" t="s">
        <v>503</v>
      </c>
      <c r="HH14" s="117" t="s">
        <v>504</v>
      </c>
      <c r="HI14" s="117" t="s">
        <v>505</v>
      </c>
      <c r="HJ14" s="117" t="s">
        <v>506</v>
      </c>
      <c r="HK14" s="117" t="s">
        <v>507</v>
      </c>
      <c r="HL14" s="117" t="s">
        <v>508</v>
      </c>
      <c r="HM14" s="117" t="s">
        <v>509</v>
      </c>
      <c r="HN14" s="117" t="s">
        <v>510</v>
      </c>
      <c r="HO14" s="117" t="s">
        <v>511</v>
      </c>
      <c r="HP14" s="117" t="s">
        <v>512</v>
      </c>
      <c r="HQ14" s="117" t="s">
        <v>513</v>
      </c>
      <c r="HR14" s="117" t="s">
        <v>514</v>
      </c>
      <c r="HS14" s="117" t="s">
        <v>515</v>
      </c>
      <c r="HT14" s="117" t="s">
        <v>516</v>
      </c>
      <c r="HU14" s="117" t="s">
        <v>517</v>
      </c>
      <c r="HV14" s="117" t="s">
        <v>518</v>
      </c>
      <c r="HW14" s="117" t="s">
        <v>519</v>
      </c>
      <c r="HX14" s="117" t="s">
        <v>520</v>
      </c>
      <c r="HY14" s="117" t="s">
        <v>521</v>
      </c>
      <c r="HZ14" s="117" t="s">
        <v>522</v>
      </c>
      <c r="IA14" s="117" t="s">
        <v>523</v>
      </c>
      <c r="IB14" s="117" t="s">
        <v>524</v>
      </c>
      <c r="IC14" s="117" t="s">
        <v>525</v>
      </c>
      <c r="ID14" s="117" t="s">
        <v>526</v>
      </c>
      <c r="IE14" s="117" t="s">
        <v>527</v>
      </c>
      <c r="IF14" s="117" t="s">
        <v>528</v>
      </c>
      <c r="IG14" s="117" t="s">
        <v>529</v>
      </c>
      <c r="IH14" s="117" t="s">
        <v>530</v>
      </c>
      <c r="II14" s="117" t="s">
        <v>531</v>
      </c>
      <c r="IJ14" s="117" t="s">
        <v>532</v>
      </c>
      <c r="IK14" s="117" t="s">
        <v>533</v>
      </c>
      <c r="IL14" s="117" t="s">
        <v>534</v>
      </c>
      <c r="IM14" s="117" t="s">
        <v>535</v>
      </c>
      <c r="IN14" s="117" t="s">
        <v>536</v>
      </c>
      <c r="IO14" s="117" t="s">
        <v>537</v>
      </c>
      <c r="IP14" s="117" t="s">
        <v>538</v>
      </c>
      <c r="IQ14" s="117" t="s">
        <v>539</v>
      </c>
      <c r="IR14" s="117" t="s">
        <v>540</v>
      </c>
      <c r="IS14" s="117" t="s">
        <v>541</v>
      </c>
      <c r="IT14" s="117" t="s">
        <v>542</v>
      </c>
      <c r="IU14" s="117" t="s">
        <v>543</v>
      </c>
      <c r="IV14" s="117" t="s">
        <v>544</v>
      </c>
      <c r="IW14" s="117" t="s">
        <v>545</v>
      </c>
      <c r="IX14" s="117" t="s">
        <v>546</v>
      </c>
      <c r="IY14" s="117" t="s">
        <v>547</v>
      </c>
      <c r="IZ14" s="117" t="s">
        <v>548</v>
      </c>
      <c r="JA14" s="117" t="s">
        <v>549</v>
      </c>
      <c r="JB14" s="117" t="s">
        <v>550</v>
      </c>
      <c r="JC14" s="117" t="s">
        <v>551</v>
      </c>
      <c r="JD14" s="117" t="s">
        <v>552</v>
      </c>
      <c r="JE14" s="117" t="s">
        <v>553</v>
      </c>
      <c r="JF14" s="117" t="s">
        <v>554</v>
      </c>
      <c r="JG14" s="117" t="s">
        <v>555</v>
      </c>
      <c r="JH14" s="117" t="s">
        <v>556</v>
      </c>
      <c r="JI14" s="117" t="s">
        <v>557</v>
      </c>
      <c r="JJ14" s="117" t="s">
        <v>558</v>
      </c>
      <c r="JK14" s="117" t="s">
        <v>559</v>
      </c>
      <c r="JL14" s="117" t="s">
        <v>560</v>
      </c>
      <c r="JM14" s="117" t="s">
        <v>561</v>
      </c>
      <c r="JN14" s="117" t="s">
        <v>562</v>
      </c>
      <c r="JO14" s="117" t="s">
        <v>563</v>
      </c>
      <c r="JP14" s="117" t="s">
        <v>564</v>
      </c>
      <c r="JQ14" s="117" t="s">
        <v>565</v>
      </c>
      <c r="JR14" s="117" t="s">
        <v>566</v>
      </c>
      <c r="JS14" s="117" t="s">
        <v>567</v>
      </c>
      <c r="JT14" s="117" t="s">
        <v>568</v>
      </c>
      <c r="JU14" s="117" t="s">
        <v>569</v>
      </c>
      <c r="JV14" s="117" t="s">
        <v>570</v>
      </c>
      <c r="JW14" s="117" t="s">
        <v>571</v>
      </c>
      <c r="JX14" s="117" t="s">
        <v>572</v>
      </c>
      <c r="JY14" s="117" t="s">
        <v>573</v>
      </c>
      <c r="JZ14" s="117" t="s">
        <v>574</v>
      </c>
      <c r="KA14" s="117" t="s">
        <v>575</v>
      </c>
      <c r="KB14" s="117" t="s">
        <v>576</v>
      </c>
      <c r="KC14" s="117" t="s">
        <v>577</v>
      </c>
      <c r="KD14" s="117" t="s">
        <v>578</v>
      </c>
      <c r="KE14" s="117" t="s">
        <v>579</v>
      </c>
      <c r="KF14" s="117" t="s">
        <v>580</v>
      </c>
      <c r="KG14" s="117" t="s">
        <v>581</v>
      </c>
      <c r="KH14" s="117" t="s">
        <v>582</v>
      </c>
      <c r="KI14" s="117" t="s">
        <v>583</v>
      </c>
      <c r="KJ14" s="117" t="s">
        <v>584</v>
      </c>
      <c r="KK14" s="117" t="s">
        <v>585</v>
      </c>
      <c r="KL14" s="117" t="s">
        <v>586</v>
      </c>
      <c r="KM14" s="117" t="s">
        <v>587</v>
      </c>
      <c r="KN14" s="117" t="s">
        <v>588</v>
      </c>
      <c r="KO14" s="117" t="s">
        <v>589</v>
      </c>
      <c r="KP14" s="117" t="s">
        <v>590</v>
      </c>
      <c r="KQ14" s="117" t="s">
        <v>591</v>
      </c>
      <c r="KR14" s="117" t="s">
        <v>592</v>
      </c>
      <c r="KS14" s="117" t="s">
        <v>593</v>
      </c>
      <c r="KT14" s="117" t="s">
        <v>594</v>
      </c>
      <c r="KU14" s="117" t="s">
        <v>595</v>
      </c>
      <c r="KV14" s="117" t="s">
        <v>596</v>
      </c>
      <c r="KW14" s="117" t="s">
        <v>597</v>
      </c>
      <c r="KX14" s="117" t="s">
        <v>598</v>
      </c>
      <c r="KY14" s="117" t="s">
        <v>599</v>
      </c>
      <c r="KZ14" s="117" t="s">
        <v>600</v>
      </c>
      <c r="LA14" s="117" t="s">
        <v>601</v>
      </c>
      <c r="LB14" s="117" t="s">
        <v>602</v>
      </c>
      <c r="LC14" s="117" t="s">
        <v>603</v>
      </c>
      <c r="LD14" s="117" t="s">
        <v>604</v>
      </c>
      <c r="LE14" s="117" t="s">
        <v>605</v>
      </c>
      <c r="LF14" s="117" t="s">
        <v>606</v>
      </c>
      <c r="LG14" s="117" t="s">
        <v>607</v>
      </c>
      <c r="LH14" s="117" t="s">
        <v>608</v>
      </c>
      <c r="LI14" s="117" t="s">
        <v>609</v>
      </c>
      <c r="LJ14" s="117" t="s">
        <v>610</v>
      </c>
      <c r="LK14" s="117" t="s">
        <v>611</v>
      </c>
      <c r="LL14" s="117" t="s">
        <v>612</v>
      </c>
      <c r="LM14" s="117" t="s">
        <v>613</v>
      </c>
      <c r="LN14" s="117" t="s">
        <v>614</v>
      </c>
      <c r="LO14" s="117" t="s">
        <v>615</v>
      </c>
      <c r="LP14" s="117" t="s">
        <v>616</v>
      </c>
      <c r="LQ14" s="117" t="s">
        <v>617</v>
      </c>
      <c r="LR14" s="117" t="s">
        <v>618</v>
      </c>
      <c r="LS14" s="117" t="s">
        <v>619</v>
      </c>
      <c r="LT14" s="117" t="s">
        <v>620</v>
      </c>
      <c r="LU14" s="117" t="s">
        <v>621</v>
      </c>
      <c r="LV14" s="117" t="s">
        <v>622</v>
      </c>
      <c r="LW14" s="117" t="s">
        <v>623</v>
      </c>
      <c r="LX14" s="117" t="s">
        <v>624</v>
      </c>
      <c r="LY14" s="117" t="s">
        <v>625</v>
      </c>
      <c r="LZ14" s="117" t="s">
        <v>626</v>
      </c>
      <c r="MA14" s="117" t="s">
        <v>627</v>
      </c>
      <c r="MB14" s="117" t="s">
        <v>628</v>
      </c>
      <c r="MC14" s="117" t="s">
        <v>629</v>
      </c>
      <c r="MD14" s="117" t="s">
        <v>630</v>
      </c>
      <c r="ME14" s="117" t="s">
        <v>631</v>
      </c>
      <c r="MF14" s="117" t="s">
        <v>632</v>
      </c>
      <c r="MG14" s="117" t="s">
        <v>633</v>
      </c>
      <c r="MH14" s="117" t="s">
        <v>634</v>
      </c>
      <c r="MI14" s="117" t="s">
        <v>635</v>
      </c>
      <c r="MJ14" s="117" t="s">
        <v>636</v>
      </c>
      <c r="MK14" s="117" t="s">
        <v>637</v>
      </c>
      <c r="ML14" s="117" t="s">
        <v>638</v>
      </c>
      <c r="MM14" s="117" t="s">
        <v>639</v>
      </c>
      <c r="MN14" s="117" t="s">
        <v>640</v>
      </c>
      <c r="MO14" s="117" t="s">
        <v>641</v>
      </c>
      <c r="MP14" s="117" t="s">
        <v>642</v>
      </c>
      <c r="MQ14" s="117" t="s">
        <v>643</v>
      </c>
      <c r="MR14" s="117" t="s">
        <v>644</v>
      </c>
      <c r="MS14" s="117" t="s">
        <v>645</v>
      </c>
      <c r="MT14" s="117" t="s">
        <v>646</v>
      </c>
      <c r="MU14" s="117" t="s">
        <v>647</v>
      </c>
      <c r="MV14" s="117" t="s">
        <v>648</v>
      </c>
      <c r="MW14" s="117" t="s">
        <v>649</v>
      </c>
      <c r="MX14" s="117" t="s">
        <v>650</v>
      </c>
      <c r="MY14" s="117" t="s">
        <v>651</v>
      </c>
      <c r="MZ14" s="117" t="s">
        <v>652</v>
      </c>
      <c r="NA14" s="117" t="s">
        <v>653</v>
      </c>
      <c r="NB14" s="117" t="s">
        <v>654</v>
      </c>
      <c r="NC14" s="117" t="s">
        <v>655</v>
      </c>
      <c r="ND14" s="117" t="s">
        <v>656</v>
      </c>
      <c r="NE14" s="117" t="s">
        <v>657</v>
      </c>
      <c r="NF14" s="117" t="s">
        <v>658</v>
      </c>
      <c r="NG14" s="117" t="s">
        <v>659</v>
      </c>
      <c r="NH14" s="117" t="s">
        <v>660</v>
      </c>
      <c r="NI14" s="117" t="s">
        <v>661</v>
      </c>
      <c r="NJ14" s="117" t="s">
        <v>662</v>
      </c>
      <c r="NK14" s="117" t="s">
        <v>663</v>
      </c>
      <c r="NL14" s="117" t="s">
        <v>664</v>
      </c>
      <c r="NM14" s="117" t="s">
        <v>665</v>
      </c>
      <c r="NN14" s="117" t="s">
        <v>666</v>
      </c>
      <c r="NO14" s="117" t="s">
        <v>667</v>
      </c>
      <c r="NP14" s="117" t="s">
        <v>668</v>
      </c>
      <c r="NQ14" s="117" t="s">
        <v>669</v>
      </c>
      <c r="NR14" s="117" t="s">
        <v>670</v>
      </c>
      <c r="NS14" s="117" t="s">
        <v>671</v>
      </c>
      <c r="NT14" s="117" t="s">
        <v>672</v>
      </c>
      <c r="NU14" s="117" t="s">
        <v>673</v>
      </c>
      <c r="NV14" s="117" t="s">
        <v>674</v>
      </c>
      <c r="NW14" s="117" t="s">
        <v>675</v>
      </c>
      <c r="NX14" s="117" t="s">
        <v>676</v>
      </c>
      <c r="NY14" s="117" t="s">
        <v>677</v>
      </c>
      <c r="NZ14" s="117" t="s">
        <v>678</v>
      </c>
      <c r="OA14" s="117" t="s">
        <v>679</v>
      </c>
      <c r="OB14" s="117" t="s">
        <v>680</v>
      </c>
      <c r="OC14" s="117" t="s">
        <v>681</v>
      </c>
      <c r="OD14" s="117" t="s">
        <v>682</v>
      </c>
      <c r="OE14" s="117" t="s">
        <v>683</v>
      </c>
      <c r="OF14" s="117" t="s">
        <v>684</v>
      </c>
      <c r="OG14" s="117" t="s">
        <v>685</v>
      </c>
      <c r="OH14" s="117" t="s">
        <v>686</v>
      </c>
      <c r="OI14" s="117" t="s">
        <v>687</v>
      </c>
      <c r="OJ14" s="117" t="s">
        <v>688</v>
      </c>
      <c r="OK14" s="117" t="s">
        <v>689</v>
      </c>
      <c r="OL14" s="117" t="s">
        <v>690</v>
      </c>
      <c r="OM14" s="117" t="s">
        <v>691</v>
      </c>
      <c r="ON14" s="117" t="s">
        <v>692</v>
      </c>
      <c r="OO14" s="117" t="s">
        <v>693</v>
      </c>
      <c r="OP14" s="117" t="s">
        <v>694</v>
      </c>
      <c r="OQ14" s="117" t="s">
        <v>695</v>
      </c>
      <c r="OR14" s="117" t="s">
        <v>696</v>
      </c>
      <c r="OS14" s="117" t="s">
        <v>697</v>
      </c>
      <c r="OT14" s="117" t="s">
        <v>698</v>
      </c>
      <c r="OU14" s="117" t="s">
        <v>699</v>
      </c>
      <c r="OV14" s="117" t="s">
        <v>700</v>
      </c>
      <c r="OW14" s="117" t="s">
        <v>701</v>
      </c>
      <c r="OX14" s="117" t="s">
        <v>702</v>
      </c>
      <c r="OY14" s="117" t="s">
        <v>703</v>
      </c>
      <c r="OZ14" s="117" t="s">
        <v>704</v>
      </c>
      <c r="PA14" s="117" t="s">
        <v>705</v>
      </c>
      <c r="PB14" s="117" t="s">
        <v>706</v>
      </c>
      <c r="PC14" s="117" t="s">
        <v>707</v>
      </c>
      <c r="PD14" s="117" t="s">
        <v>708</v>
      </c>
      <c r="PE14" s="117" t="s">
        <v>709</v>
      </c>
      <c r="PF14" s="117" t="s">
        <v>710</v>
      </c>
      <c r="PG14" s="117" t="s">
        <v>711</v>
      </c>
      <c r="PH14" s="117" t="s">
        <v>712</v>
      </c>
      <c r="PI14" s="117" t="s">
        <v>713</v>
      </c>
      <c r="PJ14" s="117" t="s">
        <v>714</v>
      </c>
      <c r="PK14" s="117" t="s">
        <v>715</v>
      </c>
      <c r="PL14" s="117" t="s">
        <v>716</v>
      </c>
      <c r="PM14" s="117" t="s">
        <v>717</v>
      </c>
      <c r="PN14" s="117" t="s">
        <v>718</v>
      </c>
      <c r="PO14" s="117" t="s">
        <v>719</v>
      </c>
      <c r="PP14" s="117" t="s">
        <v>720</v>
      </c>
      <c r="PQ14" s="117" t="s">
        <v>721</v>
      </c>
      <c r="PR14" s="117" t="s">
        <v>722</v>
      </c>
      <c r="PS14" s="117" t="s">
        <v>723</v>
      </c>
      <c r="PT14" s="117" t="s">
        <v>724</v>
      </c>
      <c r="PU14" s="117" t="s">
        <v>725</v>
      </c>
      <c r="PV14" s="117" t="s">
        <v>726</v>
      </c>
      <c r="PW14" s="117" t="s">
        <v>727</v>
      </c>
      <c r="PX14" s="117" t="s">
        <v>728</v>
      </c>
      <c r="PY14" s="117" t="s">
        <v>729</v>
      </c>
      <c r="PZ14" s="117" t="s">
        <v>730</v>
      </c>
      <c r="QA14" s="117" t="s">
        <v>731</v>
      </c>
      <c r="QB14" s="117" t="s">
        <v>732</v>
      </c>
      <c r="QC14" s="117" t="s">
        <v>733</v>
      </c>
      <c r="QD14" s="117" t="s">
        <v>734</v>
      </c>
      <c r="QE14" s="117" t="s">
        <v>735</v>
      </c>
      <c r="QF14" s="117" t="s">
        <v>736</v>
      </c>
      <c r="QG14" s="117" t="s">
        <v>737</v>
      </c>
      <c r="QH14" s="117" t="s">
        <v>738</v>
      </c>
      <c r="QI14" s="117" t="s">
        <v>739</v>
      </c>
      <c r="QJ14" s="117" t="s">
        <v>740</v>
      </c>
      <c r="QK14" s="117" t="s">
        <v>741</v>
      </c>
      <c r="QL14" s="117" t="s">
        <v>742</v>
      </c>
      <c r="QM14" s="117" t="s">
        <v>743</v>
      </c>
      <c r="QN14" s="117" t="s">
        <v>744</v>
      </c>
      <c r="QO14" s="117" t="s">
        <v>745</v>
      </c>
      <c r="QP14" s="117" t="s">
        <v>746</v>
      </c>
      <c r="QQ14" s="117" t="s">
        <v>747</v>
      </c>
      <c r="QR14" s="117" t="s">
        <v>748</v>
      </c>
      <c r="QS14" s="117" t="s">
        <v>749</v>
      </c>
      <c r="QT14" s="117" t="s">
        <v>750</v>
      </c>
      <c r="QU14" s="117" t="s">
        <v>751</v>
      </c>
      <c r="QV14" s="117" t="s">
        <v>752</v>
      </c>
      <c r="QW14" s="117" t="s">
        <v>753</v>
      </c>
      <c r="QX14" s="117" t="s">
        <v>754</v>
      </c>
      <c r="QY14" s="117" t="s">
        <v>755</v>
      </c>
      <c r="QZ14" s="117" t="s">
        <v>756</v>
      </c>
      <c r="RA14" s="117" t="s">
        <v>757</v>
      </c>
      <c r="RB14" s="117" t="s">
        <v>758</v>
      </c>
      <c r="RC14" s="117" t="s">
        <v>759</v>
      </c>
      <c r="RD14" s="117" t="s">
        <v>760</v>
      </c>
      <c r="RE14" s="117" t="s">
        <v>761</v>
      </c>
      <c r="RF14" s="117" t="s">
        <v>762</v>
      </c>
      <c r="RG14" s="117" t="s">
        <v>763</v>
      </c>
      <c r="RH14" s="117" t="s">
        <v>764</v>
      </c>
      <c r="RI14" s="117" t="s">
        <v>765</v>
      </c>
      <c r="RJ14" s="117" t="s">
        <v>766</v>
      </c>
      <c r="RK14" s="117" t="s">
        <v>767</v>
      </c>
      <c r="RL14" s="117" t="s">
        <v>768</v>
      </c>
      <c r="RM14" s="117" t="s">
        <v>769</v>
      </c>
      <c r="RN14" s="117" t="s">
        <v>770</v>
      </c>
      <c r="RO14" s="117" t="s">
        <v>771</v>
      </c>
      <c r="RP14" s="117" t="s">
        <v>772</v>
      </c>
      <c r="RQ14" s="117" t="s">
        <v>773</v>
      </c>
      <c r="RR14" s="117" t="s">
        <v>774</v>
      </c>
      <c r="RS14" s="117" t="s">
        <v>775</v>
      </c>
      <c r="RT14" s="117" t="s">
        <v>776</v>
      </c>
      <c r="RU14" s="117" t="s">
        <v>777</v>
      </c>
      <c r="RV14" s="117" t="s">
        <v>778</v>
      </c>
      <c r="RW14" s="117" t="s">
        <v>779</v>
      </c>
      <c r="RX14" s="117" t="s">
        <v>780</v>
      </c>
      <c r="RY14" s="117" t="s">
        <v>781</v>
      </c>
      <c r="RZ14" s="117" t="s">
        <v>782</v>
      </c>
      <c r="SA14" s="117" t="s">
        <v>783</v>
      </c>
      <c r="SB14" s="117" t="s">
        <v>784</v>
      </c>
      <c r="SC14" s="117" t="s">
        <v>785</v>
      </c>
      <c r="SD14" s="117" t="s">
        <v>786</v>
      </c>
      <c r="SE14" s="117" t="s">
        <v>787</v>
      </c>
      <c r="SF14" s="117" t="s">
        <v>788</v>
      </c>
      <c r="SG14" s="117" t="s">
        <v>789</v>
      </c>
      <c r="SH14" s="117" t="s">
        <v>790</v>
      </c>
      <c r="SI14" s="117" t="s">
        <v>791</v>
      </c>
      <c r="SJ14" s="117" t="s">
        <v>792</v>
      </c>
      <c r="SK14" s="117" t="s">
        <v>793</v>
      </c>
      <c r="SL14" s="117" t="s">
        <v>794</v>
      </c>
      <c r="SM14" s="117" t="s">
        <v>795</v>
      </c>
      <c r="SN14" s="117" t="s">
        <v>796</v>
      </c>
      <c r="SO14" s="117" t="s">
        <v>797</v>
      </c>
      <c r="SP14" s="117" t="s">
        <v>798</v>
      </c>
      <c r="SQ14" s="117" t="s">
        <v>799</v>
      </c>
      <c r="SR14" s="117" t="s">
        <v>800</v>
      </c>
      <c r="SS14" s="117" t="s">
        <v>801</v>
      </c>
      <c r="ST14" s="117" t="s">
        <v>802</v>
      </c>
      <c r="SU14" s="117" t="s">
        <v>803</v>
      </c>
      <c r="SV14" s="117" t="s">
        <v>804</v>
      </c>
      <c r="SW14" s="117" t="s">
        <v>805</v>
      </c>
      <c r="SX14" s="117" t="s">
        <v>806</v>
      </c>
      <c r="SY14" s="117" t="s">
        <v>807</v>
      </c>
      <c r="SZ14" s="117" t="s">
        <v>808</v>
      </c>
      <c r="TA14" s="117" t="s">
        <v>809</v>
      </c>
      <c r="TB14" s="117" t="s">
        <v>810</v>
      </c>
      <c r="TC14" s="117" t="s">
        <v>811</v>
      </c>
      <c r="TD14" s="117" t="s">
        <v>812</v>
      </c>
      <c r="TE14" s="117" t="s">
        <v>813</v>
      </c>
      <c r="TF14" s="117" t="s">
        <v>814</v>
      </c>
      <c r="TG14" s="117" t="s">
        <v>815</v>
      </c>
      <c r="TH14" s="117" t="s">
        <v>816</v>
      </c>
      <c r="TI14" s="117" t="s">
        <v>817</v>
      </c>
      <c r="TJ14" s="117" t="s">
        <v>818</v>
      </c>
      <c r="TK14" s="117" t="s">
        <v>819</v>
      </c>
      <c r="TL14" s="117" t="s">
        <v>820</v>
      </c>
      <c r="TM14" s="117" t="s">
        <v>821</v>
      </c>
      <c r="TN14" s="117" t="s">
        <v>822</v>
      </c>
      <c r="TO14" s="117" t="s">
        <v>823</v>
      </c>
      <c r="TP14" s="117" t="s">
        <v>824</v>
      </c>
      <c r="TQ14" s="117" t="s">
        <v>825</v>
      </c>
      <c r="TR14" s="117" t="s">
        <v>826</v>
      </c>
      <c r="TS14" s="117" t="s">
        <v>827</v>
      </c>
      <c r="TT14" s="117" t="s">
        <v>828</v>
      </c>
      <c r="TU14" s="117" t="s">
        <v>829</v>
      </c>
      <c r="TV14" s="117" t="s">
        <v>830</v>
      </c>
      <c r="TW14" s="117" t="s">
        <v>831</v>
      </c>
      <c r="TX14" s="117" t="s">
        <v>832</v>
      </c>
      <c r="TY14" s="117" t="s">
        <v>833</v>
      </c>
      <c r="TZ14" s="117" t="s">
        <v>834</v>
      </c>
      <c r="UA14" s="117" t="s">
        <v>835</v>
      </c>
      <c r="UB14" s="117" t="s">
        <v>836</v>
      </c>
      <c r="UC14" s="117" t="s">
        <v>837</v>
      </c>
      <c r="UD14" s="117" t="s">
        <v>838</v>
      </c>
      <c r="UE14" s="117" t="s">
        <v>839</v>
      </c>
      <c r="UF14" s="117" t="s">
        <v>840</v>
      </c>
      <c r="UG14" s="117" t="s">
        <v>841</v>
      </c>
      <c r="UH14" s="117" t="s">
        <v>842</v>
      </c>
      <c r="UI14" s="117" t="s">
        <v>843</v>
      </c>
      <c r="UJ14" s="117" t="s">
        <v>844</v>
      </c>
      <c r="UK14" s="117" t="s">
        <v>845</v>
      </c>
      <c r="UL14" s="117" t="s">
        <v>846</v>
      </c>
      <c r="UM14" s="117" t="s">
        <v>847</v>
      </c>
      <c r="UN14" s="117" t="s">
        <v>848</v>
      </c>
      <c r="UO14" s="117" t="s">
        <v>849</v>
      </c>
      <c r="UP14" s="117" t="s">
        <v>850</v>
      </c>
      <c r="UQ14" s="117" t="s">
        <v>851</v>
      </c>
      <c r="UR14" s="117" t="s">
        <v>852</v>
      </c>
      <c r="US14" s="117" t="s">
        <v>853</v>
      </c>
      <c r="UT14" s="117" t="s">
        <v>854</v>
      </c>
      <c r="UU14" s="117" t="s">
        <v>855</v>
      </c>
      <c r="UV14" s="117" t="s">
        <v>856</v>
      </c>
      <c r="UW14" s="117" t="s">
        <v>857</v>
      </c>
      <c r="UX14" s="117" t="s">
        <v>858</v>
      </c>
      <c r="UY14" s="117" t="s">
        <v>859</v>
      </c>
      <c r="UZ14" s="117" t="s">
        <v>860</v>
      </c>
      <c r="VA14" s="117" t="s">
        <v>861</v>
      </c>
      <c r="VB14" s="117" t="s">
        <v>862</v>
      </c>
      <c r="VC14" s="117" t="s">
        <v>863</v>
      </c>
      <c r="VD14" s="117" t="s">
        <v>864</v>
      </c>
      <c r="VE14" s="117" t="s">
        <v>865</v>
      </c>
      <c r="VF14" s="117" t="s">
        <v>866</v>
      </c>
      <c r="VG14" s="117" t="s">
        <v>867</v>
      </c>
      <c r="VH14" s="117" t="s">
        <v>868</v>
      </c>
      <c r="VI14" s="117" t="s">
        <v>869</v>
      </c>
      <c r="VJ14" s="117" t="s">
        <v>870</v>
      </c>
      <c r="VK14" s="117" t="s">
        <v>871</v>
      </c>
      <c r="VL14" s="117" t="s">
        <v>872</v>
      </c>
      <c r="VM14" s="117" t="s">
        <v>873</v>
      </c>
      <c r="VN14" s="117" t="s">
        <v>874</v>
      </c>
      <c r="VO14" s="117" t="s">
        <v>875</v>
      </c>
      <c r="VP14" s="117" t="s">
        <v>876</v>
      </c>
      <c r="VQ14" s="117" t="s">
        <v>877</v>
      </c>
      <c r="VR14" s="117" t="s">
        <v>878</v>
      </c>
      <c r="VS14" s="117" t="s">
        <v>879</v>
      </c>
      <c r="VT14" s="117" t="s">
        <v>880</v>
      </c>
      <c r="VU14" s="117" t="s">
        <v>881</v>
      </c>
      <c r="VV14" s="117" t="s">
        <v>882</v>
      </c>
      <c r="VW14" s="117" t="s">
        <v>883</v>
      </c>
      <c r="VX14" s="117" t="s">
        <v>884</v>
      </c>
      <c r="VY14" s="117" t="s">
        <v>885</v>
      </c>
      <c r="VZ14" s="117" t="s">
        <v>886</v>
      </c>
      <c r="WA14" s="117" t="s">
        <v>887</v>
      </c>
      <c r="WB14" s="117" t="s">
        <v>888</v>
      </c>
      <c r="WC14" s="117" t="s">
        <v>889</v>
      </c>
      <c r="WD14" s="117" t="s">
        <v>890</v>
      </c>
      <c r="WE14" s="117" t="s">
        <v>891</v>
      </c>
      <c r="WF14" s="117" t="s">
        <v>892</v>
      </c>
      <c r="WG14" s="117" t="s">
        <v>893</v>
      </c>
      <c r="WH14" s="117" t="s">
        <v>894</v>
      </c>
      <c r="WI14" s="117" t="s">
        <v>895</v>
      </c>
      <c r="WJ14" s="117" t="s">
        <v>896</v>
      </c>
      <c r="WK14" s="117" t="s">
        <v>897</v>
      </c>
      <c r="WL14" s="117" t="s">
        <v>898</v>
      </c>
      <c r="WM14" s="117" t="s">
        <v>899</v>
      </c>
      <c r="WN14" s="117" t="s">
        <v>900</v>
      </c>
      <c r="WO14" s="117" t="s">
        <v>901</v>
      </c>
      <c r="WP14" s="117" t="s">
        <v>902</v>
      </c>
      <c r="WQ14" s="117" t="s">
        <v>903</v>
      </c>
      <c r="WR14" s="117" t="s">
        <v>904</v>
      </c>
      <c r="WS14" s="117" t="s">
        <v>905</v>
      </c>
      <c r="WT14" s="117" t="s">
        <v>906</v>
      </c>
      <c r="WU14" s="117" t="s">
        <v>907</v>
      </c>
      <c r="WV14" s="117" t="s">
        <v>908</v>
      </c>
      <c r="WW14" s="117" t="s">
        <v>909</v>
      </c>
      <c r="WX14" s="117" t="s">
        <v>910</v>
      </c>
      <c r="WY14" s="117" t="s">
        <v>911</v>
      </c>
      <c r="WZ14" s="117" t="s">
        <v>912</v>
      </c>
      <c r="XA14" s="117" t="s">
        <v>913</v>
      </c>
      <c r="XB14" s="117" t="s">
        <v>914</v>
      </c>
      <c r="XC14" s="117" t="s">
        <v>915</v>
      </c>
      <c r="XD14" s="117" t="s">
        <v>916</v>
      </c>
      <c r="XE14" s="117" t="s">
        <v>917</v>
      </c>
      <c r="XF14" s="117" t="s">
        <v>918</v>
      </c>
      <c r="XG14" s="117" t="s">
        <v>919</v>
      </c>
      <c r="XH14" s="117" t="s">
        <v>920</v>
      </c>
      <c r="XI14" s="117" t="s">
        <v>921</v>
      </c>
      <c r="XJ14" s="117" t="s">
        <v>922</v>
      </c>
      <c r="XK14" s="117" t="s">
        <v>923</v>
      </c>
      <c r="XL14" s="117" t="s">
        <v>924</v>
      </c>
      <c r="XM14" s="117" t="s">
        <v>925</v>
      </c>
      <c r="XN14" s="117" t="s">
        <v>926</v>
      </c>
      <c r="XO14" s="117" t="s">
        <v>927</v>
      </c>
      <c r="XP14" s="117" t="s">
        <v>928</v>
      </c>
      <c r="XQ14" s="117" t="s">
        <v>929</v>
      </c>
      <c r="XR14" s="117" t="s">
        <v>930</v>
      </c>
      <c r="XS14" s="117" t="s">
        <v>931</v>
      </c>
      <c r="XT14" s="117" t="s">
        <v>932</v>
      </c>
      <c r="XU14" s="117" t="s">
        <v>933</v>
      </c>
      <c r="XV14" s="117" t="s">
        <v>934</v>
      </c>
      <c r="XW14" s="117" t="s">
        <v>935</v>
      </c>
      <c r="XX14" s="117" t="s">
        <v>936</v>
      </c>
      <c r="XY14" s="117" t="s">
        <v>937</v>
      </c>
      <c r="XZ14" s="117" t="s">
        <v>938</v>
      </c>
      <c r="YA14" s="117" t="s">
        <v>939</v>
      </c>
      <c r="YB14" s="117" t="s">
        <v>940</v>
      </c>
      <c r="YC14" s="117" t="s">
        <v>941</v>
      </c>
      <c r="YD14" s="117" t="s">
        <v>942</v>
      </c>
      <c r="YE14" s="117" t="s">
        <v>943</v>
      </c>
      <c r="YF14" s="117" t="s">
        <v>944</v>
      </c>
      <c r="YG14" s="117" t="s">
        <v>945</v>
      </c>
      <c r="YH14" s="117" t="s">
        <v>946</v>
      </c>
      <c r="YI14" s="117" t="s">
        <v>947</v>
      </c>
      <c r="YJ14" s="117" t="s">
        <v>948</v>
      </c>
      <c r="YK14" s="117" t="s">
        <v>949</v>
      </c>
      <c r="YL14" s="117" t="s">
        <v>950</v>
      </c>
      <c r="YM14" s="117" t="s">
        <v>951</v>
      </c>
      <c r="YN14" s="117" t="s">
        <v>952</v>
      </c>
      <c r="YO14" s="117" t="s">
        <v>953</v>
      </c>
      <c r="YP14" s="117" t="s">
        <v>954</v>
      </c>
      <c r="YQ14" s="117" t="s">
        <v>955</v>
      </c>
      <c r="YR14" s="117" t="s">
        <v>956</v>
      </c>
      <c r="YS14" s="117" t="s">
        <v>957</v>
      </c>
      <c r="YT14" s="117" t="s">
        <v>958</v>
      </c>
      <c r="YU14" s="117" t="s">
        <v>959</v>
      </c>
      <c r="YV14" s="117" t="s">
        <v>960</v>
      </c>
      <c r="YW14" s="117" t="s">
        <v>961</v>
      </c>
      <c r="YX14" s="117" t="s">
        <v>962</v>
      </c>
      <c r="YY14" s="117" t="s">
        <v>963</v>
      </c>
      <c r="YZ14" s="117" t="s">
        <v>964</v>
      </c>
      <c r="ZA14" s="117" t="s">
        <v>965</v>
      </c>
      <c r="ZB14" s="117" t="s">
        <v>966</v>
      </c>
      <c r="ZC14" s="117" t="s">
        <v>967</v>
      </c>
      <c r="ZD14" s="117" t="s">
        <v>968</v>
      </c>
      <c r="ZE14" s="117" t="s">
        <v>969</v>
      </c>
      <c r="ZF14" s="117" t="s">
        <v>970</v>
      </c>
      <c r="ZG14" s="117" t="s">
        <v>971</v>
      </c>
      <c r="ZH14" s="117" t="s">
        <v>972</v>
      </c>
      <c r="ZI14" s="117" t="s">
        <v>973</v>
      </c>
      <c r="ZJ14" s="117" t="s">
        <v>974</v>
      </c>
      <c r="ZK14" s="117" t="s">
        <v>975</v>
      </c>
      <c r="ZL14" s="117" t="s">
        <v>976</v>
      </c>
      <c r="ZM14" s="117" t="s">
        <v>977</v>
      </c>
      <c r="ZN14" s="117" t="s">
        <v>978</v>
      </c>
      <c r="ZO14" s="117" t="s">
        <v>979</v>
      </c>
      <c r="ZP14" s="117" t="s">
        <v>980</v>
      </c>
      <c r="ZQ14" s="117" t="s">
        <v>981</v>
      </c>
      <c r="ZR14" s="117" t="s">
        <v>982</v>
      </c>
      <c r="ZS14" s="117" t="s">
        <v>983</v>
      </c>
      <c r="ZT14" s="117" t="s">
        <v>984</v>
      </c>
      <c r="ZU14" s="117" t="s">
        <v>985</v>
      </c>
      <c r="ZV14" s="117" t="s">
        <v>986</v>
      </c>
      <c r="ZW14" s="117" t="s">
        <v>987</v>
      </c>
      <c r="ZX14" s="117" t="s">
        <v>988</v>
      </c>
      <c r="ZY14" s="117" t="s">
        <v>989</v>
      </c>
      <c r="ZZ14" s="117" t="s">
        <v>990</v>
      </c>
      <c r="AAA14" s="117" t="s">
        <v>991</v>
      </c>
      <c r="AAB14" s="117" t="s">
        <v>992</v>
      </c>
      <c r="AAC14" s="117" t="s">
        <v>993</v>
      </c>
      <c r="AAD14" s="117" t="s">
        <v>994</v>
      </c>
      <c r="AAE14" s="117" t="s">
        <v>995</v>
      </c>
      <c r="AAF14" s="117" t="s">
        <v>996</v>
      </c>
      <c r="AAG14" s="117" t="s">
        <v>997</v>
      </c>
      <c r="AAH14" s="117" t="s">
        <v>998</v>
      </c>
      <c r="AAI14" s="117" t="s">
        <v>999</v>
      </c>
      <c r="AAJ14" s="117" t="s">
        <v>1000</v>
      </c>
      <c r="AAK14" s="117" t="s">
        <v>1001</v>
      </c>
      <c r="AAL14" s="117" t="s">
        <v>1002</v>
      </c>
      <c r="AAM14" s="117" t="s">
        <v>1003</v>
      </c>
      <c r="AAN14" s="117" t="s">
        <v>1004</v>
      </c>
      <c r="AAO14" s="117" t="s">
        <v>1005</v>
      </c>
      <c r="AAP14" s="117" t="s">
        <v>1006</v>
      </c>
      <c r="AAQ14" s="117" t="s">
        <v>1007</v>
      </c>
      <c r="AAR14" s="117" t="s">
        <v>1008</v>
      </c>
      <c r="AAS14" s="117" t="s">
        <v>1009</v>
      </c>
      <c r="AAT14" s="117" t="s">
        <v>1010</v>
      </c>
      <c r="AAU14" s="117" t="s">
        <v>1011</v>
      </c>
      <c r="AAV14" s="117" t="s">
        <v>1012</v>
      </c>
      <c r="AAW14" s="117" t="s">
        <v>1013</v>
      </c>
      <c r="AAX14" s="117" t="s">
        <v>1014</v>
      </c>
      <c r="AAY14" s="117" t="s">
        <v>1015</v>
      </c>
      <c r="AAZ14" s="117" t="s">
        <v>1016</v>
      </c>
      <c r="ABA14" s="117" t="s">
        <v>1017</v>
      </c>
      <c r="ABB14" s="117" t="s">
        <v>1018</v>
      </c>
      <c r="ABC14" s="117" t="s">
        <v>1019</v>
      </c>
      <c r="ABD14" s="117" t="s">
        <v>1020</v>
      </c>
      <c r="ABE14" s="117" t="s">
        <v>1021</v>
      </c>
      <c r="ABF14" s="117" t="s">
        <v>1022</v>
      </c>
      <c r="ABG14" s="117" t="s">
        <v>1023</v>
      </c>
      <c r="ABH14" s="117" t="s">
        <v>1024</v>
      </c>
      <c r="ABI14" s="117" t="s">
        <v>1025</v>
      </c>
      <c r="ABJ14" s="117" t="s">
        <v>1026</v>
      </c>
      <c r="ABK14" s="117" t="s">
        <v>1027</v>
      </c>
      <c r="ABL14" s="117" t="s">
        <v>1028</v>
      </c>
      <c r="ABM14" s="117" t="s">
        <v>1029</v>
      </c>
      <c r="ABN14" s="117" t="s">
        <v>1030</v>
      </c>
      <c r="ABO14" s="117" t="s">
        <v>1031</v>
      </c>
      <c r="ABP14" s="117" t="s">
        <v>1032</v>
      </c>
      <c r="ABQ14" s="117" t="s">
        <v>1033</v>
      </c>
      <c r="ABR14" s="117" t="s">
        <v>1034</v>
      </c>
      <c r="ABS14" s="117" t="s">
        <v>1035</v>
      </c>
      <c r="ABT14" s="117" t="s">
        <v>1036</v>
      </c>
      <c r="ABU14" s="117" t="s">
        <v>1037</v>
      </c>
      <c r="ABV14" s="117" t="s">
        <v>1038</v>
      </c>
      <c r="ABW14" s="117" t="s">
        <v>1039</v>
      </c>
      <c r="ABX14" s="117" t="s">
        <v>1040</v>
      </c>
      <c r="ABY14" s="117" t="s">
        <v>1041</v>
      </c>
      <c r="ABZ14" s="117" t="s">
        <v>1042</v>
      </c>
      <c r="ACA14" s="117" t="s">
        <v>1043</v>
      </c>
      <c r="ACB14" s="117" t="s">
        <v>1044</v>
      </c>
      <c r="ACC14" s="117" t="s">
        <v>1045</v>
      </c>
      <c r="ACD14" s="117" t="s">
        <v>1046</v>
      </c>
      <c r="ACE14" s="117" t="s">
        <v>1047</v>
      </c>
      <c r="ACF14" s="117" t="s">
        <v>1048</v>
      </c>
      <c r="ACG14" s="117" t="s">
        <v>1049</v>
      </c>
      <c r="ACH14" s="117" t="s">
        <v>1050</v>
      </c>
      <c r="ACI14" s="117" t="s">
        <v>1051</v>
      </c>
      <c r="ACJ14" s="117" t="s">
        <v>1052</v>
      </c>
      <c r="ACK14" s="117" t="s">
        <v>1053</v>
      </c>
      <c r="ACL14" s="117" t="s">
        <v>1054</v>
      </c>
      <c r="ACM14" s="117" t="s">
        <v>1055</v>
      </c>
      <c r="ACN14" s="117" t="s">
        <v>1056</v>
      </c>
      <c r="ACO14" s="117" t="s">
        <v>1057</v>
      </c>
      <c r="ACP14" s="117" t="s">
        <v>1058</v>
      </c>
      <c r="ACQ14" s="117" t="s">
        <v>1059</v>
      </c>
      <c r="ACR14" s="117" t="s">
        <v>1060</v>
      </c>
      <c r="ACS14" s="117" t="s">
        <v>1061</v>
      </c>
      <c r="ACT14" s="117" t="s">
        <v>1062</v>
      </c>
      <c r="ACU14" s="117" t="s">
        <v>1063</v>
      </c>
      <c r="ACV14" s="117" t="s">
        <v>1064</v>
      </c>
      <c r="ACW14" s="117" t="s">
        <v>1065</v>
      </c>
      <c r="ACX14" s="117" t="s">
        <v>1066</v>
      </c>
      <c r="ACY14" s="117" t="s">
        <v>1067</v>
      </c>
      <c r="ACZ14" s="117" t="s">
        <v>1068</v>
      </c>
      <c r="ADA14" s="117" t="s">
        <v>1069</v>
      </c>
      <c r="ADB14" s="117" t="s">
        <v>1070</v>
      </c>
      <c r="ADC14" s="117" t="s">
        <v>1071</v>
      </c>
      <c r="ADD14" s="117" t="s">
        <v>1072</v>
      </c>
      <c r="ADE14" s="117" t="s">
        <v>1073</v>
      </c>
      <c r="ADF14" s="117" t="s">
        <v>1074</v>
      </c>
      <c r="ADG14" s="117" t="s">
        <v>1075</v>
      </c>
      <c r="ADH14" s="117" t="s">
        <v>1076</v>
      </c>
      <c r="ADI14" s="117" t="s">
        <v>1077</v>
      </c>
      <c r="ADJ14" s="117" t="s">
        <v>1078</v>
      </c>
      <c r="ADK14" s="117" t="s">
        <v>1079</v>
      </c>
      <c r="ADL14" s="117" t="s">
        <v>1080</v>
      </c>
      <c r="ADM14" s="117" t="s">
        <v>1081</v>
      </c>
      <c r="ADN14" s="117" t="s">
        <v>1082</v>
      </c>
      <c r="ADO14" s="117" t="s">
        <v>1083</v>
      </c>
      <c r="ADP14" s="117" t="s">
        <v>1084</v>
      </c>
      <c r="ADQ14" s="117" t="s">
        <v>1085</v>
      </c>
      <c r="ADR14" s="117" t="s">
        <v>1086</v>
      </c>
      <c r="ADS14" s="117" t="s">
        <v>1087</v>
      </c>
      <c r="ADT14" s="117" t="s">
        <v>1088</v>
      </c>
      <c r="ADU14" s="117" t="s">
        <v>1089</v>
      </c>
      <c r="ADV14" s="117" t="s">
        <v>1090</v>
      </c>
      <c r="ADW14" s="117" t="s">
        <v>1091</v>
      </c>
      <c r="ADX14" s="117" t="s">
        <v>1092</v>
      </c>
      <c r="ADY14" s="117" t="s">
        <v>1093</v>
      </c>
      <c r="ADZ14" s="117" t="s">
        <v>1094</v>
      </c>
      <c r="AEA14" s="117" t="s">
        <v>1095</v>
      </c>
      <c r="AEB14" s="117" t="s">
        <v>1096</v>
      </c>
      <c r="AEC14" s="117" t="s">
        <v>1097</v>
      </c>
      <c r="AED14" s="117" t="s">
        <v>1098</v>
      </c>
      <c r="AEE14" s="117" t="s">
        <v>1099</v>
      </c>
      <c r="AEF14" s="117" t="s">
        <v>1100</v>
      </c>
      <c r="AEG14" s="117" t="s">
        <v>1101</v>
      </c>
      <c r="AEH14" s="117" t="s">
        <v>1102</v>
      </c>
      <c r="AEI14" s="117" t="s">
        <v>1103</v>
      </c>
      <c r="AEJ14" s="117" t="s">
        <v>1104</v>
      </c>
      <c r="AEK14" s="117" t="s">
        <v>1105</v>
      </c>
      <c r="AEL14" s="117" t="s">
        <v>1106</v>
      </c>
      <c r="AEM14" s="117" t="s">
        <v>1107</v>
      </c>
      <c r="AEN14" s="117" t="s">
        <v>1108</v>
      </c>
      <c r="AEO14" s="117" t="s">
        <v>1109</v>
      </c>
      <c r="AEP14" s="117" t="s">
        <v>1110</v>
      </c>
      <c r="AEQ14" s="117" t="s">
        <v>1111</v>
      </c>
      <c r="AER14" s="117" t="s">
        <v>1112</v>
      </c>
      <c r="AES14" s="117" t="s">
        <v>1113</v>
      </c>
      <c r="AET14" s="117" t="s">
        <v>1114</v>
      </c>
      <c r="AEU14" s="117" t="s">
        <v>1115</v>
      </c>
      <c r="AEV14" s="117" t="s">
        <v>1116</v>
      </c>
      <c r="AEW14" s="117" t="s">
        <v>1117</v>
      </c>
      <c r="AEX14" s="117" t="s">
        <v>1118</v>
      </c>
      <c r="AEY14" s="117" t="s">
        <v>1119</v>
      </c>
      <c r="AEZ14" s="117" t="s">
        <v>1120</v>
      </c>
      <c r="AFA14" s="117" t="s">
        <v>1121</v>
      </c>
      <c r="AFB14" s="117" t="s">
        <v>1122</v>
      </c>
      <c r="AFC14" s="117" t="s">
        <v>1123</v>
      </c>
      <c r="AFD14" s="117" t="s">
        <v>1124</v>
      </c>
      <c r="AFE14" s="117" t="s">
        <v>1125</v>
      </c>
      <c r="AFF14" s="117" t="s">
        <v>1126</v>
      </c>
      <c r="AFG14" s="117" t="s">
        <v>1127</v>
      </c>
      <c r="AFH14" s="117" t="s">
        <v>1128</v>
      </c>
      <c r="AFI14" s="117" t="s">
        <v>1129</v>
      </c>
      <c r="AFJ14" s="117" t="s">
        <v>1130</v>
      </c>
      <c r="AFK14" s="117" t="s">
        <v>1131</v>
      </c>
      <c r="AFL14" s="117" t="s">
        <v>1132</v>
      </c>
      <c r="AFM14" s="117" t="s">
        <v>1133</v>
      </c>
      <c r="AFN14" s="117" t="s">
        <v>1134</v>
      </c>
      <c r="AFO14" s="117" t="s">
        <v>1135</v>
      </c>
      <c r="AFP14" s="117" t="s">
        <v>1136</v>
      </c>
      <c r="AFQ14" s="117" t="s">
        <v>1137</v>
      </c>
      <c r="AFR14" s="117" t="s">
        <v>1138</v>
      </c>
      <c r="AFS14" s="117" t="s">
        <v>1139</v>
      </c>
      <c r="AFT14" s="117" t="s">
        <v>1140</v>
      </c>
      <c r="AFU14" s="117" t="s">
        <v>1141</v>
      </c>
      <c r="AFV14" s="117" t="s">
        <v>1142</v>
      </c>
      <c r="AFW14" s="117" t="s">
        <v>1143</v>
      </c>
      <c r="AFX14" s="117" t="s">
        <v>1144</v>
      </c>
      <c r="AFY14" s="117" t="s">
        <v>1145</v>
      </c>
      <c r="AFZ14" s="117" t="s">
        <v>1146</v>
      </c>
      <c r="AGA14" s="117" t="s">
        <v>1147</v>
      </c>
      <c r="AGB14" s="117" t="s">
        <v>1148</v>
      </c>
      <c r="AGC14" s="117" t="s">
        <v>1149</v>
      </c>
      <c r="AGD14" s="117" t="s">
        <v>1150</v>
      </c>
      <c r="AGE14" s="117" t="s">
        <v>1151</v>
      </c>
      <c r="AGF14" s="117" t="s">
        <v>1152</v>
      </c>
      <c r="AGG14" s="117" t="s">
        <v>1153</v>
      </c>
      <c r="AGH14" s="117" t="s">
        <v>1154</v>
      </c>
      <c r="AGI14" s="117" t="s">
        <v>1155</v>
      </c>
      <c r="AGJ14" s="117" t="s">
        <v>1156</v>
      </c>
      <c r="AGK14" s="117" t="s">
        <v>1157</v>
      </c>
      <c r="AGL14" s="117" t="s">
        <v>1158</v>
      </c>
      <c r="AGM14" s="117" t="s">
        <v>1159</v>
      </c>
      <c r="AGN14" s="117" t="s">
        <v>1160</v>
      </c>
      <c r="AGO14" s="117" t="s">
        <v>1161</v>
      </c>
      <c r="AGP14" s="117" t="s">
        <v>1162</v>
      </c>
      <c r="AGQ14" s="117" t="s">
        <v>1163</v>
      </c>
      <c r="AGR14" s="117" t="s">
        <v>1164</v>
      </c>
      <c r="AGS14" s="117" t="s">
        <v>1165</v>
      </c>
      <c r="AGT14" s="117" t="s">
        <v>1166</v>
      </c>
      <c r="AGU14" s="117" t="s">
        <v>1167</v>
      </c>
      <c r="AGV14" s="117" t="s">
        <v>1168</v>
      </c>
      <c r="AGW14" s="117" t="s">
        <v>1169</v>
      </c>
      <c r="AGX14" s="117" t="s">
        <v>1170</v>
      </c>
      <c r="AGY14" s="117" t="s">
        <v>1171</v>
      </c>
      <c r="AGZ14" s="117" t="s">
        <v>1172</v>
      </c>
      <c r="AHA14" s="117" t="s">
        <v>1173</v>
      </c>
      <c r="AHB14" s="117" t="s">
        <v>1174</v>
      </c>
      <c r="AHC14" s="117" t="s">
        <v>1175</v>
      </c>
      <c r="AHD14" s="117" t="s">
        <v>1176</v>
      </c>
      <c r="AHE14" s="117" t="s">
        <v>1177</v>
      </c>
      <c r="AHF14" s="117" t="s">
        <v>1178</v>
      </c>
      <c r="AHG14" s="117" t="s">
        <v>1179</v>
      </c>
      <c r="AHH14" s="117" t="s">
        <v>1180</v>
      </c>
      <c r="AHI14" s="117" t="s">
        <v>1181</v>
      </c>
      <c r="AHJ14" s="117" t="s">
        <v>1182</v>
      </c>
      <c r="AHK14" s="117" t="s">
        <v>1183</v>
      </c>
      <c r="AHL14" s="117" t="s">
        <v>1184</v>
      </c>
      <c r="AHM14" s="117" t="s">
        <v>1185</v>
      </c>
      <c r="AHN14" s="117" t="s">
        <v>1186</v>
      </c>
      <c r="AHO14" s="117" t="s">
        <v>1187</v>
      </c>
      <c r="AHP14" s="117" t="s">
        <v>1188</v>
      </c>
      <c r="AHQ14" s="117" t="s">
        <v>1189</v>
      </c>
      <c r="AHR14" s="117" t="s">
        <v>1190</v>
      </c>
      <c r="AHS14" s="117" t="s">
        <v>1191</v>
      </c>
      <c r="AHT14" s="117" t="s">
        <v>1192</v>
      </c>
      <c r="AHU14" s="117" t="s">
        <v>1193</v>
      </c>
      <c r="AHV14" s="117" t="s">
        <v>1194</v>
      </c>
      <c r="AHW14" s="117" t="s">
        <v>1195</v>
      </c>
      <c r="AHX14" s="117" t="s">
        <v>1196</v>
      </c>
      <c r="AHY14" s="117" t="s">
        <v>1197</v>
      </c>
      <c r="AHZ14" s="117" t="s">
        <v>1198</v>
      </c>
      <c r="AIA14" s="117" t="s">
        <v>1199</v>
      </c>
      <c r="AIB14" s="117" t="s">
        <v>1200</v>
      </c>
      <c r="AIC14" s="117" t="s">
        <v>1201</v>
      </c>
      <c r="AID14" s="117" t="s">
        <v>1202</v>
      </c>
      <c r="AIE14" s="117" t="s">
        <v>1203</v>
      </c>
      <c r="AIF14" s="117" t="s">
        <v>1204</v>
      </c>
      <c r="AIG14" s="117" t="s">
        <v>1205</v>
      </c>
      <c r="AIH14" s="117" t="s">
        <v>1206</v>
      </c>
      <c r="AII14" s="117" t="s">
        <v>1207</v>
      </c>
      <c r="AIJ14" s="117" t="s">
        <v>1208</v>
      </c>
      <c r="AIK14" s="117" t="s">
        <v>1209</v>
      </c>
      <c r="AIL14" s="117" t="s">
        <v>1210</v>
      </c>
      <c r="AIM14" s="117" t="s">
        <v>1211</v>
      </c>
      <c r="AIN14" s="117" t="s">
        <v>1212</v>
      </c>
      <c r="AIO14" s="117" t="s">
        <v>1213</v>
      </c>
      <c r="AIP14" s="117" t="s">
        <v>1214</v>
      </c>
      <c r="AIQ14" s="117" t="s">
        <v>1215</v>
      </c>
      <c r="AIR14" s="117" t="s">
        <v>1216</v>
      </c>
      <c r="AIS14" s="117" t="s">
        <v>1217</v>
      </c>
      <c r="AIT14" s="117" t="s">
        <v>1218</v>
      </c>
      <c r="AIU14" s="117" t="s">
        <v>1219</v>
      </c>
      <c r="AIV14" s="117" t="s">
        <v>1220</v>
      </c>
      <c r="AIW14" s="117" t="s">
        <v>1221</v>
      </c>
      <c r="AIX14" s="117" t="s">
        <v>1222</v>
      </c>
      <c r="AIY14" s="117" t="s">
        <v>1223</v>
      </c>
      <c r="AIZ14" s="117" t="s">
        <v>1224</v>
      </c>
      <c r="AJA14" s="117" t="s">
        <v>1225</v>
      </c>
      <c r="AJB14" s="117" t="s">
        <v>1226</v>
      </c>
      <c r="AJC14" s="117" t="s">
        <v>1227</v>
      </c>
      <c r="AJD14" s="117" t="s">
        <v>1228</v>
      </c>
      <c r="AJE14" s="117" t="s">
        <v>1229</v>
      </c>
      <c r="AJF14" s="117" t="s">
        <v>1230</v>
      </c>
      <c r="AJG14" s="117" t="s">
        <v>1231</v>
      </c>
      <c r="AJH14" s="117" t="s">
        <v>1232</v>
      </c>
      <c r="AJI14" s="117" t="s">
        <v>1233</v>
      </c>
      <c r="AJJ14" s="117" t="s">
        <v>1234</v>
      </c>
      <c r="AJK14" s="117" t="s">
        <v>1235</v>
      </c>
      <c r="AJL14" s="117" t="s">
        <v>1236</v>
      </c>
      <c r="AJM14" s="117" t="s">
        <v>1237</v>
      </c>
      <c r="AJN14" s="117" t="s">
        <v>1238</v>
      </c>
      <c r="AJO14" s="117" t="s">
        <v>1239</v>
      </c>
      <c r="AJP14" s="117" t="s">
        <v>1240</v>
      </c>
      <c r="AJQ14" s="117" t="s">
        <v>1241</v>
      </c>
      <c r="AJR14" s="117" t="s">
        <v>1242</v>
      </c>
      <c r="AJS14" s="117" t="s">
        <v>1243</v>
      </c>
      <c r="AJT14" s="117" t="s">
        <v>1244</v>
      </c>
      <c r="AJU14" s="117" t="s">
        <v>1245</v>
      </c>
      <c r="AJV14" s="117" t="s">
        <v>1246</v>
      </c>
      <c r="AJW14" s="117" t="s">
        <v>1247</v>
      </c>
      <c r="AJX14" s="117" t="s">
        <v>1248</v>
      </c>
      <c r="AJY14" s="117" t="s">
        <v>1249</v>
      </c>
      <c r="AJZ14" s="117" t="s">
        <v>1250</v>
      </c>
      <c r="AKA14" s="117" t="s">
        <v>1251</v>
      </c>
      <c r="AKB14" s="117" t="s">
        <v>1252</v>
      </c>
      <c r="AKC14" s="117" t="s">
        <v>1253</v>
      </c>
      <c r="AKD14" s="117" t="s">
        <v>1254</v>
      </c>
      <c r="AKE14" s="117" t="s">
        <v>1255</v>
      </c>
      <c r="AKF14" s="117" t="s">
        <v>1256</v>
      </c>
      <c r="AKG14" s="117" t="s">
        <v>1257</v>
      </c>
      <c r="AKH14" s="117" t="s">
        <v>1258</v>
      </c>
      <c r="AKI14" s="117" t="s">
        <v>1259</v>
      </c>
      <c r="AKJ14" s="117" t="s">
        <v>1260</v>
      </c>
      <c r="AKK14" s="117" t="s">
        <v>1261</v>
      </c>
      <c r="AKL14" s="117" t="s">
        <v>1262</v>
      </c>
      <c r="AKM14" s="117" t="s">
        <v>1263</v>
      </c>
      <c r="AKN14" s="117" t="s">
        <v>1264</v>
      </c>
      <c r="AKO14" s="117" t="s">
        <v>1265</v>
      </c>
      <c r="AKP14" s="117" t="s">
        <v>1266</v>
      </c>
      <c r="AKQ14" s="117" t="s">
        <v>1267</v>
      </c>
      <c r="AKR14" s="117" t="s">
        <v>1268</v>
      </c>
      <c r="AKS14" s="117" t="s">
        <v>1269</v>
      </c>
      <c r="AKT14" s="117" t="s">
        <v>1270</v>
      </c>
      <c r="AKU14" s="117" t="s">
        <v>1271</v>
      </c>
      <c r="AKV14" s="117" t="s">
        <v>1272</v>
      </c>
      <c r="AKW14" s="117" t="s">
        <v>1273</v>
      </c>
      <c r="AKX14" s="117" t="s">
        <v>1274</v>
      </c>
      <c r="AKY14" s="117" t="s">
        <v>1275</v>
      </c>
      <c r="AKZ14" s="117" t="s">
        <v>1276</v>
      </c>
      <c r="ALA14" s="117" t="s">
        <v>1277</v>
      </c>
      <c r="ALB14" s="117" t="s">
        <v>1278</v>
      </c>
      <c r="ALC14" s="117" t="s">
        <v>1279</v>
      </c>
      <c r="ALD14" s="117" t="s">
        <v>1280</v>
      </c>
      <c r="ALE14" s="117" t="s">
        <v>1281</v>
      </c>
      <c r="ALF14" s="117" t="s">
        <v>1282</v>
      </c>
      <c r="ALG14" s="117" t="s">
        <v>1283</v>
      </c>
      <c r="ALH14" s="117" t="s">
        <v>1284</v>
      </c>
      <c r="ALI14" s="117" t="s">
        <v>1285</v>
      </c>
      <c r="ALJ14" s="117" t="s">
        <v>1286</v>
      </c>
      <c r="ALK14" s="117" t="s">
        <v>1287</v>
      </c>
      <c r="ALL14" s="117" t="s">
        <v>1288</v>
      </c>
      <c r="ALM14" s="117" t="s">
        <v>1289</v>
      </c>
      <c r="ALN14" s="117" t="s">
        <v>1290</v>
      </c>
      <c r="ALO14" s="117" t="s">
        <v>1291</v>
      </c>
      <c r="ALP14" s="117" t="s">
        <v>1292</v>
      </c>
      <c r="ALQ14" s="117" t="s">
        <v>1293</v>
      </c>
      <c r="ALR14" s="117" t="s">
        <v>1294</v>
      </c>
      <c r="ALS14" s="117" t="s">
        <v>1295</v>
      </c>
      <c r="ALT14" s="117" t="s">
        <v>1296</v>
      </c>
      <c r="ALU14" s="117" t="s">
        <v>1297</v>
      </c>
      <c r="ALV14" s="117" t="s">
        <v>1298</v>
      </c>
      <c r="ALW14" s="117" t="s">
        <v>1299</v>
      </c>
      <c r="ALX14" s="117" t="s">
        <v>1300</v>
      </c>
      <c r="ALY14" s="117" t="s">
        <v>1301</v>
      </c>
      <c r="ALZ14" s="117" t="s">
        <v>1302</v>
      </c>
      <c r="AMA14" s="117" t="s">
        <v>1303</v>
      </c>
      <c r="AMB14" s="117" t="s">
        <v>1304</v>
      </c>
      <c r="AMC14" s="117" t="s">
        <v>1305</v>
      </c>
      <c r="AMD14" s="117" t="s">
        <v>1306</v>
      </c>
      <c r="AME14" s="117" t="s">
        <v>1307</v>
      </c>
      <c r="AMF14" s="117" t="s">
        <v>1308</v>
      </c>
      <c r="AMG14" s="117" t="s">
        <v>1309</v>
      </c>
      <c r="AMH14" s="117" t="s">
        <v>1310</v>
      </c>
      <c r="AMI14" s="117" t="s">
        <v>1311</v>
      </c>
      <c r="AMJ14" s="117" t="s">
        <v>1312</v>
      </c>
      <c r="AMK14" s="117" t="s">
        <v>1313</v>
      </c>
      <c r="AML14" s="117" t="s">
        <v>1314</v>
      </c>
      <c r="AMM14" s="117" t="s">
        <v>1315</v>
      </c>
      <c r="AMN14" s="117" t="s">
        <v>1316</v>
      </c>
      <c r="AMO14" s="117" t="s">
        <v>1317</v>
      </c>
      <c r="AMP14" s="117" t="s">
        <v>1318</v>
      </c>
      <c r="AMQ14" s="117" t="s">
        <v>1319</v>
      </c>
      <c r="AMR14" s="117" t="s">
        <v>1320</v>
      </c>
      <c r="AMS14" s="117" t="s">
        <v>1321</v>
      </c>
      <c r="AMT14" s="117" t="s">
        <v>1322</v>
      </c>
      <c r="AMU14" s="117" t="s">
        <v>1323</v>
      </c>
      <c r="AMV14" s="117" t="s">
        <v>1324</v>
      </c>
      <c r="AMW14" s="117" t="s">
        <v>1325</v>
      </c>
      <c r="AMX14" s="117" t="s">
        <v>1326</v>
      </c>
      <c r="AMY14" s="117" t="s">
        <v>1327</v>
      </c>
      <c r="AMZ14" s="117" t="s">
        <v>1328</v>
      </c>
      <c r="ANA14" s="117" t="s">
        <v>1329</v>
      </c>
      <c r="ANB14" s="117" t="s">
        <v>1330</v>
      </c>
      <c r="ANC14" s="117" t="s">
        <v>1331</v>
      </c>
      <c r="AND14" s="117" t="s">
        <v>1332</v>
      </c>
      <c r="ANE14" s="117" t="s">
        <v>1333</v>
      </c>
      <c r="ANF14" s="117" t="s">
        <v>1334</v>
      </c>
      <c r="ANG14" s="117" t="s">
        <v>1335</v>
      </c>
      <c r="ANH14" s="117" t="s">
        <v>1336</v>
      </c>
      <c r="ANI14" s="117" t="s">
        <v>1337</v>
      </c>
      <c r="ANJ14" s="117" t="s">
        <v>1338</v>
      </c>
      <c r="ANK14" s="117" t="s">
        <v>1339</v>
      </c>
      <c r="ANL14" s="117" t="s">
        <v>1340</v>
      </c>
      <c r="ANM14" s="117" t="s">
        <v>1341</v>
      </c>
      <c r="ANN14" s="117" t="s">
        <v>1342</v>
      </c>
      <c r="ANO14" s="117" t="s">
        <v>1343</v>
      </c>
      <c r="ANP14" s="117" t="s">
        <v>1344</v>
      </c>
      <c r="ANQ14" s="117" t="s">
        <v>1345</v>
      </c>
      <c r="ANR14" s="117" t="s">
        <v>1346</v>
      </c>
      <c r="ANS14" s="117" t="s">
        <v>1347</v>
      </c>
      <c r="ANT14" s="117" t="s">
        <v>1348</v>
      </c>
      <c r="ANU14" s="117" t="s">
        <v>1349</v>
      </c>
      <c r="ANV14" s="117" t="s">
        <v>1350</v>
      </c>
      <c r="ANW14" s="117" t="s">
        <v>1351</v>
      </c>
      <c r="ANX14" s="117" t="s">
        <v>1352</v>
      </c>
      <c r="ANY14" s="117" t="s">
        <v>1353</v>
      </c>
      <c r="ANZ14" s="117" t="s">
        <v>1354</v>
      </c>
      <c r="AOA14" s="117" t="s">
        <v>1355</v>
      </c>
      <c r="AOB14" s="117" t="s">
        <v>1356</v>
      </c>
      <c r="AOC14" s="117" t="s">
        <v>1357</v>
      </c>
      <c r="AOD14" s="117" t="s">
        <v>1358</v>
      </c>
      <c r="AOE14" s="117" t="s">
        <v>1359</v>
      </c>
      <c r="AOF14" s="117" t="s">
        <v>1360</v>
      </c>
      <c r="AOG14" s="117" t="s">
        <v>1361</v>
      </c>
      <c r="AOH14" s="117" t="s">
        <v>1362</v>
      </c>
      <c r="AOI14" s="117" t="s">
        <v>1363</v>
      </c>
      <c r="AOJ14" s="117" t="s">
        <v>1364</v>
      </c>
      <c r="AOK14" s="117" t="s">
        <v>1365</v>
      </c>
      <c r="AOL14" s="117" t="s">
        <v>1366</v>
      </c>
      <c r="AOM14" s="117" t="s">
        <v>1367</v>
      </c>
      <c r="AON14" s="117" t="s">
        <v>1368</v>
      </c>
      <c r="AOO14" s="117" t="s">
        <v>1369</v>
      </c>
      <c r="AOP14" s="117" t="s">
        <v>1370</v>
      </c>
      <c r="AOQ14" s="117" t="s">
        <v>1371</v>
      </c>
      <c r="AOR14" s="117" t="s">
        <v>1372</v>
      </c>
      <c r="AOS14" s="117" t="s">
        <v>1373</v>
      </c>
      <c r="AOT14" s="117" t="s">
        <v>1374</v>
      </c>
      <c r="AOU14" s="117" t="s">
        <v>1375</v>
      </c>
      <c r="AOV14" s="117" t="s">
        <v>1376</v>
      </c>
      <c r="AOW14" s="117" t="s">
        <v>1377</v>
      </c>
      <c r="AOX14" s="117" t="s">
        <v>1378</v>
      </c>
      <c r="AOY14" s="117" t="s">
        <v>1379</v>
      </c>
      <c r="AOZ14" s="117" t="s">
        <v>1380</v>
      </c>
      <c r="APA14" s="117" t="s">
        <v>1381</v>
      </c>
      <c r="APB14" s="117" t="s">
        <v>1382</v>
      </c>
      <c r="APC14" s="117" t="s">
        <v>1383</v>
      </c>
      <c r="APD14" s="117" t="s">
        <v>1384</v>
      </c>
      <c r="APE14" s="117" t="s">
        <v>1385</v>
      </c>
      <c r="APF14" s="117" t="s">
        <v>1386</v>
      </c>
      <c r="APG14" s="117" t="s">
        <v>1387</v>
      </c>
      <c r="APH14" s="117" t="s">
        <v>1388</v>
      </c>
      <c r="API14" s="117" t="s">
        <v>1389</v>
      </c>
      <c r="APJ14" s="117" t="s">
        <v>1390</v>
      </c>
      <c r="APK14" s="117" t="s">
        <v>1391</v>
      </c>
      <c r="APL14" s="117" t="s">
        <v>1392</v>
      </c>
      <c r="APM14" s="117" t="s">
        <v>1393</v>
      </c>
      <c r="APN14" s="117" t="s">
        <v>1394</v>
      </c>
      <c r="APO14" s="117" t="s">
        <v>1395</v>
      </c>
      <c r="APP14" s="117" t="s">
        <v>1396</v>
      </c>
      <c r="APQ14" s="117" t="s">
        <v>1397</v>
      </c>
      <c r="APR14" s="117" t="s">
        <v>1398</v>
      </c>
      <c r="APS14" s="117" t="s">
        <v>1399</v>
      </c>
      <c r="APT14" s="117" t="s">
        <v>1400</v>
      </c>
      <c r="APU14" s="117" t="s">
        <v>1401</v>
      </c>
      <c r="APV14" s="117" t="s">
        <v>1402</v>
      </c>
      <c r="APW14" s="117" t="s">
        <v>1403</v>
      </c>
      <c r="APX14" s="117" t="s">
        <v>1404</v>
      </c>
      <c r="APY14" s="117" t="s">
        <v>1405</v>
      </c>
      <c r="APZ14" s="117" t="s">
        <v>1406</v>
      </c>
      <c r="AQA14" s="117" t="s">
        <v>1407</v>
      </c>
      <c r="AQB14" s="117" t="s">
        <v>1408</v>
      </c>
      <c r="AQC14" s="117" t="s">
        <v>1409</v>
      </c>
      <c r="AQD14" s="117" t="s">
        <v>1410</v>
      </c>
      <c r="AQE14" s="117" t="s">
        <v>1411</v>
      </c>
      <c r="AQF14" s="117" t="s">
        <v>1412</v>
      </c>
      <c r="AQG14" s="117" t="s">
        <v>1413</v>
      </c>
      <c r="AQH14" s="117" t="s">
        <v>1414</v>
      </c>
      <c r="AQI14" s="117" t="s">
        <v>1415</v>
      </c>
      <c r="AQJ14" s="117" t="s">
        <v>1416</v>
      </c>
      <c r="AQK14" s="117" t="s">
        <v>1417</v>
      </c>
      <c r="AQL14" s="117" t="s">
        <v>1418</v>
      </c>
      <c r="AQM14" s="117" t="s">
        <v>1419</v>
      </c>
      <c r="AQN14" s="117" t="s">
        <v>1420</v>
      </c>
      <c r="AQO14" s="117" t="s">
        <v>1421</v>
      </c>
      <c r="AQP14" s="117" t="s">
        <v>1422</v>
      </c>
      <c r="AQQ14" s="117" t="s">
        <v>1423</v>
      </c>
      <c r="AQR14" s="117" t="s">
        <v>1424</v>
      </c>
      <c r="AQS14" s="117" t="s">
        <v>1425</v>
      </c>
      <c r="AQT14" s="117" t="s">
        <v>1426</v>
      </c>
      <c r="AQU14" s="117" t="s">
        <v>1427</v>
      </c>
      <c r="AQV14" s="117" t="s">
        <v>1428</v>
      </c>
      <c r="AQW14" s="117" t="s">
        <v>1429</v>
      </c>
      <c r="AQX14" s="117" t="s">
        <v>1430</v>
      </c>
      <c r="AQY14" s="117" t="s">
        <v>1431</v>
      </c>
      <c r="AQZ14" s="117" t="s">
        <v>1432</v>
      </c>
      <c r="ARA14" s="117" t="s">
        <v>1433</v>
      </c>
      <c r="ARB14" s="117" t="s">
        <v>1434</v>
      </c>
      <c r="ARC14" s="117" t="s">
        <v>1435</v>
      </c>
      <c r="ARD14" s="117" t="s">
        <v>1436</v>
      </c>
      <c r="ARE14" s="117" t="s">
        <v>1437</v>
      </c>
      <c r="ARF14" s="117" t="s">
        <v>1438</v>
      </c>
      <c r="ARG14" s="117" t="s">
        <v>1439</v>
      </c>
      <c r="ARH14" s="117" t="s">
        <v>1440</v>
      </c>
      <c r="ARI14" s="117" t="s">
        <v>1441</v>
      </c>
      <c r="ARJ14" s="117" t="s">
        <v>1442</v>
      </c>
      <c r="ARK14" s="117" t="s">
        <v>1443</v>
      </c>
      <c r="ARL14" s="117" t="s">
        <v>1444</v>
      </c>
      <c r="ARM14" s="117" t="s">
        <v>1445</v>
      </c>
      <c r="ARN14" s="117" t="s">
        <v>1446</v>
      </c>
      <c r="ARO14" s="117" t="s">
        <v>1447</v>
      </c>
      <c r="ARP14" s="117" t="s">
        <v>1448</v>
      </c>
      <c r="ARQ14" s="117" t="s">
        <v>1449</v>
      </c>
      <c r="ARR14" s="117" t="s">
        <v>1450</v>
      </c>
      <c r="ARS14" s="117" t="s">
        <v>1451</v>
      </c>
      <c r="ART14" s="117" t="s">
        <v>1452</v>
      </c>
      <c r="ARU14" s="117" t="s">
        <v>1453</v>
      </c>
      <c r="ARV14" s="117" t="s">
        <v>1454</v>
      </c>
      <c r="ARW14" s="117" t="s">
        <v>1455</v>
      </c>
      <c r="ARX14" s="117" t="s">
        <v>1456</v>
      </c>
      <c r="ARY14" s="117" t="s">
        <v>1457</v>
      </c>
      <c r="ARZ14" s="117" t="s">
        <v>1458</v>
      </c>
      <c r="ASA14" s="117" t="s">
        <v>1459</v>
      </c>
      <c r="ASB14" s="117" t="s">
        <v>1460</v>
      </c>
      <c r="ASC14" s="117" t="s">
        <v>1461</v>
      </c>
      <c r="ASD14" s="117" t="s">
        <v>1462</v>
      </c>
      <c r="ASE14" s="117" t="s">
        <v>1463</v>
      </c>
      <c r="ASF14" s="117" t="s">
        <v>1464</v>
      </c>
      <c r="ASG14" s="117" t="s">
        <v>1465</v>
      </c>
      <c r="ASH14" s="117" t="s">
        <v>1466</v>
      </c>
      <c r="ASI14" s="117" t="s">
        <v>1467</v>
      </c>
      <c r="ASJ14" s="117" t="s">
        <v>1468</v>
      </c>
      <c r="ASK14" s="117" t="s">
        <v>1469</v>
      </c>
      <c r="ASL14" s="117" t="s">
        <v>1470</v>
      </c>
      <c r="ASM14" s="117" t="s">
        <v>1471</v>
      </c>
      <c r="ASN14" s="117" t="s">
        <v>1472</v>
      </c>
      <c r="ASO14" s="117" t="s">
        <v>1473</v>
      </c>
      <c r="ASP14" s="117" t="s">
        <v>1474</v>
      </c>
      <c r="ASQ14" s="117" t="s">
        <v>1475</v>
      </c>
      <c r="ASR14" s="117" t="s">
        <v>1476</v>
      </c>
      <c r="ASS14" s="117" t="s">
        <v>1477</v>
      </c>
      <c r="AST14" s="117" t="s">
        <v>1478</v>
      </c>
      <c r="ASU14" s="117" t="s">
        <v>1479</v>
      </c>
      <c r="ASV14" s="117" t="s">
        <v>1480</v>
      </c>
      <c r="ASW14" s="117" t="s">
        <v>1481</v>
      </c>
      <c r="ASX14" s="117" t="s">
        <v>1482</v>
      </c>
      <c r="ASY14" s="117" t="s">
        <v>1483</v>
      </c>
      <c r="ASZ14" s="117" t="s">
        <v>1484</v>
      </c>
      <c r="ATA14" s="117" t="s">
        <v>1485</v>
      </c>
      <c r="ATB14" s="117" t="s">
        <v>1486</v>
      </c>
      <c r="ATC14" s="117" t="s">
        <v>1487</v>
      </c>
      <c r="ATD14" s="117" t="s">
        <v>1488</v>
      </c>
      <c r="ATE14" s="117" t="s">
        <v>1489</v>
      </c>
      <c r="ATF14" s="117" t="s">
        <v>1490</v>
      </c>
      <c r="ATG14" s="117" t="s">
        <v>1491</v>
      </c>
      <c r="ATH14" s="117" t="s">
        <v>1492</v>
      </c>
      <c r="ATI14" s="117" t="s">
        <v>1493</v>
      </c>
      <c r="ATJ14" s="117" t="s">
        <v>1494</v>
      </c>
      <c r="ATK14" s="117" t="s">
        <v>1495</v>
      </c>
      <c r="ATL14" s="117" t="s">
        <v>1496</v>
      </c>
      <c r="ATM14" s="117" t="s">
        <v>1497</v>
      </c>
      <c r="ATN14" s="117" t="s">
        <v>1498</v>
      </c>
      <c r="ATO14" s="117" t="s">
        <v>1499</v>
      </c>
      <c r="ATP14" s="117" t="s">
        <v>1500</v>
      </c>
      <c r="ATQ14" s="117" t="s">
        <v>1501</v>
      </c>
      <c r="ATR14" s="117" t="s">
        <v>1502</v>
      </c>
      <c r="ATS14" s="117" t="s">
        <v>1503</v>
      </c>
      <c r="ATT14" s="117" t="s">
        <v>1504</v>
      </c>
      <c r="ATU14" s="117" t="s">
        <v>1505</v>
      </c>
      <c r="ATV14" s="117" t="s">
        <v>1506</v>
      </c>
      <c r="ATW14" s="117" t="s">
        <v>1507</v>
      </c>
      <c r="ATX14" s="117" t="s">
        <v>1508</v>
      </c>
      <c r="ATY14" s="117" t="s">
        <v>1509</v>
      </c>
      <c r="ATZ14" s="117" t="s">
        <v>1510</v>
      </c>
      <c r="AUA14" s="117" t="s">
        <v>1511</v>
      </c>
      <c r="AUB14" s="117" t="s">
        <v>1512</v>
      </c>
      <c r="AUC14" s="117" t="s">
        <v>1513</v>
      </c>
      <c r="AUD14" s="117" t="s">
        <v>1514</v>
      </c>
      <c r="AUE14" s="117" t="s">
        <v>1515</v>
      </c>
      <c r="AUF14" s="117" t="s">
        <v>1516</v>
      </c>
      <c r="AUG14" s="117" t="s">
        <v>1517</v>
      </c>
      <c r="AUH14" s="117" t="s">
        <v>1518</v>
      </c>
      <c r="AUI14" s="117" t="s">
        <v>1519</v>
      </c>
      <c r="AUJ14" s="117" t="s">
        <v>1520</v>
      </c>
      <c r="AUK14" s="117" t="s">
        <v>1521</v>
      </c>
      <c r="AUL14" s="117" t="s">
        <v>1522</v>
      </c>
      <c r="AUM14" s="117" t="s">
        <v>1523</v>
      </c>
      <c r="AUN14" s="117" t="s">
        <v>1524</v>
      </c>
      <c r="AUO14" s="117" t="s">
        <v>1525</v>
      </c>
      <c r="AUP14" s="117" t="s">
        <v>1526</v>
      </c>
      <c r="AUQ14" s="117" t="s">
        <v>1527</v>
      </c>
      <c r="AUR14" s="117" t="s">
        <v>1528</v>
      </c>
      <c r="AUS14" s="117" t="s">
        <v>1529</v>
      </c>
      <c r="AUT14" s="117" t="s">
        <v>1530</v>
      </c>
      <c r="AUU14" s="117" t="s">
        <v>1531</v>
      </c>
      <c r="AUV14" s="117" t="s">
        <v>1532</v>
      </c>
      <c r="AUW14" s="117" t="s">
        <v>1533</v>
      </c>
      <c r="AUX14" s="117" t="s">
        <v>1534</v>
      </c>
      <c r="AUY14" s="117" t="s">
        <v>1535</v>
      </c>
      <c r="AUZ14" s="117" t="s">
        <v>1536</v>
      </c>
      <c r="AVA14" s="117" t="s">
        <v>1537</v>
      </c>
      <c r="AVB14" s="117" t="s">
        <v>1538</v>
      </c>
      <c r="AVC14" s="117" t="s">
        <v>1539</v>
      </c>
      <c r="AVD14" s="117" t="s">
        <v>1540</v>
      </c>
      <c r="AVE14" s="117" t="s">
        <v>1541</v>
      </c>
      <c r="AVF14" s="117" t="s">
        <v>1542</v>
      </c>
      <c r="AVG14" s="117" t="s">
        <v>1543</v>
      </c>
      <c r="AVH14" s="117" t="s">
        <v>1544</v>
      </c>
      <c r="AVI14" s="117" t="s">
        <v>1545</v>
      </c>
      <c r="AVJ14" s="117" t="s">
        <v>1546</v>
      </c>
      <c r="AVK14" s="117" t="s">
        <v>1547</v>
      </c>
      <c r="AVL14" s="117" t="s">
        <v>1548</v>
      </c>
      <c r="AVM14" s="117" t="s">
        <v>1549</v>
      </c>
      <c r="AVN14" s="117" t="s">
        <v>1550</v>
      </c>
      <c r="AVO14" s="117" t="s">
        <v>1551</v>
      </c>
      <c r="AVP14" s="117" t="s">
        <v>1552</v>
      </c>
      <c r="AVQ14" s="117" t="s">
        <v>1553</v>
      </c>
      <c r="AVR14" s="117" t="s">
        <v>1554</v>
      </c>
      <c r="AVS14" s="117" t="s">
        <v>1555</v>
      </c>
      <c r="AVT14" s="117" t="s">
        <v>1556</v>
      </c>
      <c r="AVU14" s="117" t="s">
        <v>1557</v>
      </c>
      <c r="AVV14" s="117" t="s">
        <v>1558</v>
      </c>
      <c r="AVW14" s="117" t="s">
        <v>1559</v>
      </c>
      <c r="AVX14" s="117" t="s">
        <v>1560</v>
      </c>
      <c r="AVY14" s="117" t="s">
        <v>1561</v>
      </c>
      <c r="AVZ14" s="117" t="s">
        <v>1562</v>
      </c>
      <c r="AWA14" s="117" t="s">
        <v>1563</v>
      </c>
      <c r="AWB14" s="117" t="s">
        <v>1564</v>
      </c>
      <c r="AWC14" s="117" t="s">
        <v>1565</v>
      </c>
      <c r="AWD14" s="117" t="s">
        <v>1566</v>
      </c>
      <c r="AWE14" s="117" t="s">
        <v>1567</v>
      </c>
      <c r="AWF14" s="117" t="s">
        <v>1568</v>
      </c>
      <c r="AWG14" s="117" t="s">
        <v>1569</v>
      </c>
      <c r="AWH14" s="117" t="s">
        <v>1570</v>
      </c>
      <c r="AWI14" s="117" t="s">
        <v>1571</v>
      </c>
      <c r="AWJ14" s="117" t="s">
        <v>1572</v>
      </c>
      <c r="AWK14" s="117" t="s">
        <v>1573</v>
      </c>
      <c r="AWL14" s="117" t="s">
        <v>1574</v>
      </c>
      <c r="AWM14" s="117" t="s">
        <v>1575</v>
      </c>
      <c r="AWN14" s="117" t="s">
        <v>1576</v>
      </c>
      <c r="AWO14" s="117" t="s">
        <v>1577</v>
      </c>
      <c r="AWP14" s="117" t="s">
        <v>1578</v>
      </c>
      <c r="AWQ14" s="117" t="s">
        <v>1579</v>
      </c>
      <c r="AWR14" s="117" t="s">
        <v>1580</v>
      </c>
      <c r="AWS14" s="117" t="s">
        <v>1581</v>
      </c>
      <c r="AWT14" s="117" t="s">
        <v>1582</v>
      </c>
      <c r="AWU14" s="117" t="s">
        <v>1583</v>
      </c>
      <c r="AWV14" s="117" t="s">
        <v>1584</v>
      </c>
      <c r="AWW14" s="117" t="s">
        <v>1585</v>
      </c>
      <c r="AWX14" s="117" t="s">
        <v>1586</v>
      </c>
      <c r="AWY14" s="117" t="s">
        <v>1587</v>
      </c>
      <c r="AWZ14" s="117" t="s">
        <v>1588</v>
      </c>
      <c r="AXA14" s="117" t="s">
        <v>1589</v>
      </c>
      <c r="AXB14" s="117" t="s">
        <v>1590</v>
      </c>
      <c r="AXC14" s="117" t="s">
        <v>1591</v>
      </c>
      <c r="AXD14" s="117" t="s">
        <v>1592</v>
      </c>
      <c r="AXE14" s="117" t="s">
        <v>1593</v>
      </c>
      <c r="AXF14" s="117" t="s">
        <v>1594</v>
      </c>
      <c r="AXG14" s="117" t="s">
        <v>1595</v>
      </c>
      <c r="AXH14" s="117" t="s">
        <v>1596</v>
      </c>
      <c r="AXI14" s="117" t="s">
        <v>1597</v>
      </c>
      <c r="AXJ14" s="117" t="s">
        <v>1598</v>
      </c>
      <c r="AXK14" s="117" t="s">
        <v>1599</v>
      </c>
      <c r="AXL14" s="117" t="s">
        <v>1600</v>
      </c>
      <c r="AXM14" s="117" t="s">
        <v>1601</v>
      </c>
      <c r="AXN14" s="117" t="s">
        <v>1602</v>
      </c>
      <c r="AXO14" s="117" t="s">
        <v>1603</v>
      </c>
      <c r="AXP14" s="117" t="s">
        <v>1604</v>
      </c>
      <c r="AXQ14" s="117" t="s">
        <v>1605</v>
      </c>
      <c r="AXR14" s="117" t="s">
        <v>1606</v>
      </c>
      <c r="AXS14" s="117" t="s">
        <v>1607</v>
      </c>
      <c r="AXT14" s="117" t="s">
        <v>1608</v>
      </c>
      <c r="AXU14" s="117" t="s">
        <v>1609</v>
      </c>
      <c r="AXV14" s="117" t="s">
        <v>1610</v>
      </c>
      <c r="AXW14" s="117" t="s">
        <v>1611</v>
      </c>
      <c r="AXX14" s="117" t="s">
        <v>1612</v>
      </c>
      <c r="AXY14" s="117" t="s">
        <v>1613</v>
      </c>
      <c r="AXZ14" s="117" t="s">
        <v>1614</v>
      </c>
      <c r="AYA14" s="117" t="s">
        <v>1615</v>
      </c>
      <c r="AYB14" s="117" t="s">
        <v>1616</v>
      </c>
      <c r="AYC14" s="117" t="s">
        <v>1617</v>
      </c>
      <c r="AYD14" s="117" t="s">
        <v>1618</v>
      </c>
      <c r="AYE14" s="117" t="s">
        <v>1619</v>
      </c>
      <c r="AYF14" s="117" t="s">
        <v>1620</v>
      </c>
      <c r="AYG14" s="117" t="s">
        <v>1621</v>
      </c>
      <c r="AYH14" s="117" t="s">
        <v>1622</v>
      </c>
      <c r="AYI14" s="117" t="s">
        <v>1623</v>
      </c>
      <c r="AYJ14" s="117" t="s">
        <v>1624</v>
      </c>
      <c r="AYK14" s="117" t="s">
        <v>1625</v>
      </c>
      <c r="AYL14" s="117" t="s">
        <v>1626</v>
      </c>
      <c r="AYM14" s="117" t="s">
        <v>1627</v>
      </c>
      <c r="AYN14" s="117" t="s">
        <v>1628</v>
      </c>
      <c r="AYO14" s="117" t="s">
        <v>1629</v>
      </c>
      <c r="AYP14" s="117" t="s">
        <v>1630</v>
      </c>
      <c r="AYQ14" s="117" t="s">
        <v>1631</v>
      </c>
      <c r="AYR14" s="117" t="s">
        <v>1632</v>
      </c>
      <c r="AYS14" s="117" t="s">
        <v>1633</v>
      </c>
      <c r="AYT14" s="117" t="s">
        <v>1634</v>
      </c>
      <c r="AYU14" s="117" t="s">
        <v>1635</v>
      </c>
      <c r="AYV14" s="117" t="s">
        <v>1636</v>
      </c>
      <c r="AYW14" s="117" t="s">
        <v>1637</v>
      </c>
      <c r="AYX14" s="117" t="s">
        <v>1638</v>
      </c>
      <c r="AYY14" s="117" t="s">
        <v>1639</v>
      </c>
      <c r="AYZ14" s="117" t="s">
        <v>1640</v>
      </c>
      <c r="AZA14" s="117" t="s">
        <v>1641</v>
      </c>
      <c r="AZB14" s="117" t="s">
        <v>1642</v>
      </c>
      <c r="AZC14" s="117" t="s">
        <v>1643</v>
      </c>
      <c r="AZD14" s="117" t="s">
        <v>1644</v>
      </c>
      <c r="AZE14" s="117" t="s">
        <v>1645</v>
      </c>
      <c r="AZF14" s="117" t="s">
        <v>1646</v>
      </c>
      <c r="AZG14" s="117" t="s">
        <v>1647</v>
      </c>
      <c r="AZH14" s="117" t="s">
        <v>1648</v>
      </c>
      <c r="AZI14" s="117" t="s">
        <v>1649</v>
      </c>
      <c r="AZJ14" s="117" t="s">
        <v>1650</v>
      </c>
      <c r="AZK14" s="117" t="s">
        <v>1651</v>
      </c>
      <c r="AZL14" s="117" t="s">
        <v>1652</v>
      </c>
      <c r="AZM14" s="117" t="s">
        <v>1653</v>
      </c>
      <c r="AZN14" s="117" t="s">
        <v>1654</v>
      </c>
      <c r="AZO14" s="117" t="s">
        <v>1655</v>
      </c>
      <c r="AZP14" s="117" t="s">
        <v>1656</v>
      </c>
      <c r="AZQ14" s="117" t="s">
        <v>1657</v>
      </c>
      <c r="AZR14" s="117" t="s">
        <v>1658</v>
      </c>
      <c r="AZS14" s="117" t="s">
        <v>1659</v>
      </c>
      <c r="AZT14" s="117" t="s">
        <v>1660</v>
      </c>
      <c r="AZU14" s="117" t="s">
        <v>1661</v>
      </c>
      <c r="AZV14" s="117" t="s">
        <v>1662</v>
      </c>
      <c r="AZW14" s="117" t="s">
        <v>1663</v>
      </c>
      <c r="AZX14" s="117" t="s">
        <v>1664</v>
      </c>
      <c r="AZY14" s="117" t="s">
        <v>1665</v>
      </c>
      <c r="AZZ14" s="117" t="s">
        <v>1666</v>
      </c>
      <c r="BAA14" s="117" t="s">
        <v>1667</v>
      </c>
      <c r="BAB14" s="117" t="s">
        <v>1668</v>
      </c>
      <c r="BAC14" s="117" t="s">
        <v>1669</v>
      </c>
      <c r="BAD14" s="117" t="s">
        <v>1670</v>
      </c>
      <c r="BAE14" s="117" t="s">
        <v>1671</v>
      </c>
      <c r="BAF14" s="117" t="s">
        <v>1672</v>
      </c>
      <c r="BAG14" s="117" t="s">
        <v>1673</v>
      </c>
      <c r="BAH14" s="117" t="s">
        <v>1674</v>
      </c>
      <c r="BAI14" s="117" t="s">
        <v>1675</v>
      </c>
      <c r="BAJ14" s="117" t="s">
        <v>1676</v>
      </c>
      <c r="BAK14" s="117" t="s">
        <v>1677</v>
      </c>
      <c r="BAL14" s="117" t="s">
        <v>1678</v>
      </c>
      <c r="BAM14" s="117" t="s">
        <v>1679</v>
      </c>
      <c r="BAN14" s="117" t="s">
        <v>1680</v>
      </c>
      <c r="BAO14" s="117" t="s">
        <v>1681</v>
      </c>
      <c r="BAP14" s="117" t="s">
        <v>1682</v>
      </c>
      <c r="BAQ14" s="117" t="s">
        <v>1683</v>
      </c>
      <c r="BAR14" s="117" t="s">
        <v>1684</v>
      </c>
      <c r="BAS14" s="117" t="s">
        <v>1685</v>
      </c>
      <c r="BAT14" s="117" t="s">
        <v>1686</v>
      </c>
      <c r="BAU14" s="117" t="s">
        <v>1687</v>
      </c>
      <c r="BAV14" s="117" t="s">
        <v>1688</v>
      </c>
      <c r="BAW14" s="117" t="s">
        <v>1689</v>
      </c>
      <c r="BAX14" s="117" t="s">
        <v>1690</v>
      </c>
      <c r="BAY14" s="117" t="s">
        <v>1691</v>
      </c>
      <c r="BAZ14" s="117" t="s">
        <v>1692</v>
      </c>
      <c r="BBA14" s="117" t="s">
        <v>1693</v>
      </c>
      <c r="BBB14" s="117" t="s">
        <v>1694</v>
      </c>
      <c r="BBC14" s="117" t="s">
        <v>1695</v>
      </c>
      <c r="BBD14" s="117" t="s">
        <v>1696</v>
      </c>
      <c r="BBE14" s="117" t="s">
        <v>1697</v>
      </c>
      <c r="BBF14" s="117" t="s">
        <v>1698</v>
      </c>
      <c r="BBG14" s="117" t="s">
        <v>1699</v>
      </c>
      <c r="BBH14" s="117" t="s">
        <v>1700</v>
      </c>
      <c r="BBI14" s="117" t="s">
        <v>1701</v>
      </c>
      <c r="BBJ14" s="117" t="s">
        <v>1702</v>
      </c>
      <c r="BBK14" s="117" t="s">
        <v>1703</v>
      </c>
      <c r="BBL14" s="117" t="s">
        <v>1704</v>
      </c>
      <c r="BBM14" s="117" t="s">
        <v>1705</v>
      </c>
      <c r="BBN14" s="117" t="s">
        <v>1706</v>
      </c>
      <c r="BBO14" s="117" t="s">
        <v>1707</v>
      </c>
      <c r="BBP14" s="117" t="s">
        <v>1708</v>
      </c>
      <c r="BBQ14" s="117" t="s">
        <v>1709</v>
      </c>
      <c r="BBR14" s="117" t="s">
        <v>1710</v>
      </c>
      <c r="BBS14" s="117" t="s">
        <v>1711</v>
      </c>
      <c r="BBT14" s="117" t="s">
        <v>1712</v>
      </c>
      <c r="BBU14" s="117" t="s">
        <v>1713</v>
      </c>
      <c r="BBV14" s="117" t="s">
        <v>1714</v>
      </c>
      <c r="BBW14" s="117" t="s">
        <v>1715</v>
      </c>
      <c r="BBX14" s="117" t="s">
        <v>1716</v>
      </c>
      <c r="BBY14" s="117" t="s">
        <v>1717</v>
      </c>
      <c r="BBZ14" s="117" t="s">
        <v>1718</v>
      </c>
      <c r="BCA14" s="117" t="s">
        <v>1719</v>
      </c>
      <c r="BCB14" s="117" t="s">
        <v>1720</v>
      </c>
      <c r="BCC14" s="117" t="s">
        <v>1721</v>
      </c>
      <c r="BCD14" s="117" t="s">
        <v>1722</v>
      </c>
      <c r="BCE14" s="117" t="s">
        <v>1723</v>
      </c>
      <c r="BCF14" s="117" t="s">
        <v>1724</v>
      </c>
      <c r="BCG14" s="117" t="s">
        <v>1725</v>
      </c>
      <c r="BCH14" s="117" t="s">
        <v>1726</v>
      </c>
      <c r="BCI14" s="117" t="s">
        <v>1727</v>
      </c>
      <c r="BCJ14" s="117" t="s">
        <v>1728</v>
      </c>
      <c r="BCK14" s="117" t="s">
        <v>1729</v>
      </c>
      <c r="BCL14" s="117" t="s">
        <v>1730</v>
      </c>
      <c r="BCM14" s="117" t="s">
        <v>1731</v>
      </c>
      <c r="BCN14" s="117" t="s">
        <v>1732</v>
      </c>
      <c r="BCO14" s="117" t="s">
        <v>1733</v>
      </c>
      <c r="BCP14" s="117" t="s">
        <v>1734</v>
      </c>
      <c r="BCQ14" s="117" t="s">
        <v>1735</v>
      </c>
      <c r="BCR14" s="117" t="s">
        <v>1736</v>
      </c>
      <c r="BCS14" s="117" t="s">
        <v>1737</v>
      </c>
      <c r="BCT14" s="117" t="s">
        <v>1738</v>
      </c>
      <c r="BCU14" s="117" t="s">
        <v>1739</v>
      </c>
      <c r="BCV14" s="117" t="s">
        <v>1740</v>
      </c>
      <c r="BCW14" s="117" t="s">
        <v>1741</v>
      </c>
      <c r="BCX14" s="117" t="s">
        <v>1742</v>
      </c>
      <c r="BCY14" s="117" t="s">
        <v>1743</v>
      </c>
      <c r="BCZ14" s="117" t="s">
        <v>1744</v>
      </c>
      <c r="BDA14" s="117" t="s">
        <v>1745</v>
      </c>
      <c r="BDB14" s="117" t="s">
        <v>1746</v>
      </c>
      <c r="BDC14" s="117" t="s">
        <v>1747</v>
      </c>
      <c r="BDD14" s="117" t="s">
        <v>1748</v>
      </c>
      <c r="BDE14" s="117" t="s">
        <v>1749</v>
      </c>
      <c r="BDF14" s="117" t="s">
        <v>1750</v>
      </c>
      <c r="BDG14" s="117" t="s">
        <v>1751</v>
      </c>
      <c r="BDH14" s="117" t="s">
        <v>1752</v>
      </c>
      <c r="BDI14" s="117" t="s">
        <v>1753</v>
      </c>
      <c r="BDJ14" s="117" t="s">
        <v>1754</v>
      </c>
      <c r="BDK14" s="117" t="s">
        <v>1755</v>
      </c>
      <c r="BDL14" s="117" t="s">
        <v>1756</v>
      </c>
      <c r="BDM14" s="117" t="s">
        <v>1757</v>
      </c>
      <c r="BDN14" s="117" t="s">
        <v>1758</v>
      </c>
      <c r="BDO14" s="117" t="s">
        <v>1759</v>
      </c>
      <c r="BDP14" s="117" t="s">
        <v>1760</v>
      </c>
      <c r="BDQ14" s="117" t="s">
        <v>1761</v>
      </c>
      <c r="BDR14" s="117" t="s">
        <v>1762</v>
      </c>
      <c r="BDS14" s="117" t="s">
        <v>1763</v>
      </c>
      <c r="BDT14" s="117" t="s">
        <v>1764</v>
      </c>
      <c r="BDU14" s="117" t="s">
        <v>1765</v>
      </c>
      <c r="BDV14" s="117" t="s">
        <v>1766</v>
      </c>
      <c r="BDW14" s="117" t="s">
        <v>1767</v>
      </c>
      <c r="BDX14" s="117" t="s">
        <v>1768</v>
      </c>
      <c r="BDY14" s="117" t="s">
        <v>1769</v>
      </c>
      <c r="BDZ14" s="117" t="s">
        <v>1770</v>
      </c>
      <c r="BEA14" s="117" t="s">
        <v>1771</v>
      </c>
      <c r="BEB14" s="117" t="s">
        <v>1772</v>
      </c>
      <c r="BEC14" s="117" t="s">
        <v>1773</v>
      </c>
      <c r="BED14" s="117" t="s">
        <v>1774</v>
      </c>
      <c r="BEE14" s="117" t="s">
        <v>1775</v>
      </c>
      <c r="BEF14" s="117" t="s">
        <v>1776</v>
      </c>
      <c r="BEG14" s="117" t="s">
        <v>1777</v>
      </c>
      <c r="BEH14" s="117" t="s">
        <v>1778</v>
      </c>
      <c r="BEI14" s="117" t="s">
        <v>1779</v>
      </c>
      <c r="BEJ14" s="117" t="s">
        <v>1780</v>
      </c>
      <c r="BEK14" s="117" t="s">
        <v>1781</v>
      </c>
      <c r="BEL14" s="117" t="s">
        <v>1782</v>
      </c>
      <c r="BEM14" s="117" t="s">
        <v>1783</v>
      </c>
      <c r="BEN14" s="117" t="s">
        <v>1784</v>
      </c>
      <c r="BEO14" s="117" t="s">
        <v>1785</v>
      </c>
      <c r="BEP14" s="117" t="s">
        <v>1786</v>
      </c>
      <c r="BEQ14" s="117" t="s">
        <v>1787</v>
      </c>
      <c r="BER14" s="117" t="s">
        <v>1788</v>
      </c>
      <c r="BES14" s="117" t="s">
        <v>1789</v>
      </c>
      <c r="BET14" s="117" t="s">
        <v>1790</v>
      </c>
      <c r="BEU14" s="117" t="s">
        <v>1791</v>
      </c>
      <c r="BEV14" s="117" t="s">
        <v>1792</v>
      </c>
      <c r="BEW14" s="117" t="s">
        <v>1793</v>
      </c>
      <c r="BEX14" s="117" t="s">
        <v>1794</v>
      </c>
      <c r="BEY14" s="117" t="s">
        <v>1795</v>
      </c>
      <c r="BEZ14" s="117" t="s">
        <v>1796</v>
      </c>
      <c r="BFA14" s="117" t="s">
        <v>1797</v>
      </c>
      <c r="BFB14" s="117" t="s">
        <v>1798</v>
      </c>
      <c r="BFC14" s="117" t="s">
        <v>1799</v>
      </c>
      <c r="BFD14" s="117" t="s">
        <v>1800</v>
      </c>
      <c r="BFE14" s="117" t="s">
        <v>1801</v>
      </c>
      <c r="BFF14" s="117" t="s">
        <v>1802</v>
      </c>
      <c r="BFG14" s="117" t="s">
        <v>1803</v>
      </c>
      <c r="BFH14" s="117" t="s">
        <v>1804</v>
      </c>
      <c r="BFI14" s="117" t="s">
        <v>1805</v>
      </c>
      <c r="BFJ14" s="117" t="s">
        <v>1806</v>
      </c>
      <c r="BFK14" s="117" t="s">
        <v>1807</v>
      </c>
      <c r="BFL14" s="117" t="s">
        <v>1808</v>
      </c>
      <c r="BFM14" s="117" t="s">
        <v>1809</v>
      </c>
      <c r="BFN14" s="117" t="s">
        <v>1810</v>
      </c>
      <c r="BFO14" s="117" t="s">
        <v>1811</v>
      </c>
      <c r="BFP14" s="117" t="s">
        <v>1812</v>
      </c>
      <c r="BFQ14" s="117" t="s">
        <v>1813</v>
      </c>
      <c r="BFR14" s="117" t="s">
        <v>1814</v>
      </c>
      <c r="BFS14" s="117" t="s">
        <v>1815</v>
      </c>
      <c r="BFT14" s="117" t="s">
        <v>1816</v>
      </c>
      <c r="BFU14" s="117" t="s">
        <v>1817</v>
      </c>
      <c r="BFV14" s="117" t="s">
        <v>1818</v>
      </c>
      <c r="BFW14" s="117" t="s">
        <v>1819</v>
      </c>
      <c r="BFX14" s="117" t="s">
        <v>1820</v>
      </c>
      <c r="BFY14" s="117" t="s">
        <v>1821</v>
      </c>
      <c r="BFZ14" s="117" t="s">
        <v>1822</v>
      </c>
      <c r="BGA14" s="117" t="s">
        <v>1823</v>
      </c>
      <c r="BGB14" s="117" t="s">
        <v>1824</v>
      </c>
      <c r="BGC14" s="117" t="s">
        <v>1825</v>
      </c>
      <c r="BGD14" s="117" t="s">
        <v>1826</v>
      </c>
      <c r="BGE14" s="117" t="s">
        <v>1827</v>
      </c>
      <c r="BGF14" s="117" t="s">
        <v>1828</v>
      </c>
      <c r="BGG14" s="117" t="s">
        <v>1829</v>
      </c>
      <c r="BGH14" s="117" t="s">
        <v>1830</v>
      </c>
      <c r="BGI14" s="117" t="s">
        <v>1831</v>
      </c>
      <c r="BGJ14" s="117" t="s">
        <v>1832</v>
      </c>
      <c r="BGK14" s="117" t="s">
        <v>1833</v>
      </c>
      <c r="BGL14" s="117" t="s">
        <v>1834</v>
      </c>
      <c r="BGM14" s="117" t="s">
        <v>1835</v>
      </c>
      <c r="BGN14" s="117" t="s">
        <v>1836</v>
      </c>
      <c r="BGO14" s="117" t="s">
        <v>1837</v>
      </c>
      <c r="BGP14" s="117" t="s">
        <v>1838</v>
      </c>
      <c r="BGQ14" s="117" t="s">
        <v>1839</v>
      </c>
      <c r="BGR14" s="117" t="s">
        <v>1840</v>
      </c>
      <c r="BGS14" s="117" t="s">
        <v>1841</v>
      </c>
      <c r="BGT14" s="117" t="s">
        <v>1842</v>
      </c>
      <c r="BGU14" s="117" t="s">
        <v>1843</v>
      </c>
      <c r="BGV14" s="117" t="s">
        <v>1844</v>
      </c>
      <c r="BGW14" s="117" t="s">
        <v>1845</v>
      </c>
      <c r="BGX14" s="117" t="s">
        <v>1846</v>
      </c>
      <c r="BGY14" s="117" t="s">
        <v>1847</v>
      </c>
      <c r="BGZ14" s="117" t="s">
        <v>1848</v>
      </c>
      <c r="BHA14" s="117" t="s">
        <v>1849</v>
      </c>
      <c r="BHB14" s="117" t="s">
        <v>1850</v>
      </c>
      <c r="BHC14" s="117" t="s">
        <v>1851</v>
      </c>
      <c r="BHD14" s="117" t="s">
        <v>1852</v>
      </c>
      <c r="BHE14" s="117" t="s">
        <v>1853</v>
      </c>
      <c r="BHF14" s="117" t="s">
        <v>1854</v>
      </c>
      <c r="BHG14" s="117" t="s">
        <v>1855</v>
      </c>
      <c r="BHH14" s="117" t="s">
        <v>1856</v>
      </c>
      <c r="BHI14" s="117" t="s">
        <v>1857</v>
      </c>
      <c r="BHJ14" s="117" t="s">
        <v>1858</v>
      </c>
      <c r="BHK14" s="117" t="s">
        <v>1859</v>
      </c>
      <c r="BHL14" s="117" t="s">
        <v>1860</v>
      </c>
      <c r="BHM14" s="117" t="s">
        <v>1861</v>
      </c>
      <c r="BHN14" s="117" t="s">
        <v>1862</v>
      </c>
      <c r="BHO14" s="117" t="s">
        <v>1863</v>
      </c>
      <c r="BHP14" s="117" t="s">
        <v>1864</v>
      </c>
      <c r="BHQ14" s="117" t="s">
        <v>1865</v>
      </c>
      <c r="BHR14" s="117" t="s">
        <v>1866</v>
      </c>
      <c r="BHS14" s="117" t="s">
        <v>1867</v>
      </c>
      <c r="BHT14" s="117" t="s">
        <v>1868</v>
      </c>
      <c r="BHU14" s="117" t="s">
        <v>1869</v>
      </c>
      <c r="BHV14" s="117" t="s">
        <v>1870</v>
      </c>
      <c r="BHW14" s="117" t="s">
        <v>1871</v>
      </c>
      <c r="BHX14" s="117" t="s">
        <v>1872</v>
      </c>
      <c r="BHY14" s="117" t="s">
        <v>1873</v>
      </c>
      <c r="BHZ14" s="117" t="s">
        <v>1874</v>
      </c>
      <c r="BIA14" s="117" t="s">
        <v>1875</v>
      </c>
      <c r="BIB14" s="117" t="s">
        <v>1876</v>
      </c>
      <c r="BIC14" s="117" t="s">
        <v>1877</v>
      </c>
      <c r="BID14" s="117" t="s">
        <v>1878</v>
      </c>
      <c r="BIE14" s="117" t="s">
        <v>1879</v>
      </c>
      <c r="BIF14" s="117" t="s">
        <v>1880</v>
      </c>
      <c r="BIG14" s="117" t="s">
        <v>1881</v>
      </c>
      <c r="BIH14" s="117" t="s">
        <v>1882</v>
      </c>
      <c r="BII14" s="117" t="s">
        <v>1883</v>
      </c>
      <c r="BIJ14" s="117" t="s">
        <v>1884</v>
      </c>
      <c r="BIK14" s="117" t="s">
        <v>1885</v>
      </c>
      <c r="BIL14" s="117" t="s">
        <v>1886</v>
      </c>
      <c r="BIM14" s="117" t="s">
        <v>1887</v>
      </c>
      <c r="BIN14" s="117" t="s">
        <v>1888</v>
      </c>
      <c r="BIO14" s="117" t="s">
        <v>1889</v>
      </c>
      <c r="BIP14" s="117" t="s">
        <v>1890</v>
      </c>
      <c r="BIQ14" s="117" t="s">
        <v>1891</v>
      </c>
      <c r="BIR14" s="117" t="s">
        <v>1892</v>
      </c>
      <c r="BIS14" s="117" t="s">
        <v>1893</v>
      </c>
      <c r="BIT14" s="117" t="s">
        <v>1894</v>
      </c>
      <c r="BIU14" s="117" t="s">
        <v>1895</v>
      </c>
      <c r="BIV14" s="117" t="s">
        <v>1896</v>
      </c>
      <c r="BIW14" s="117" t="s">
        <v>1897</v>
      </c>
      <c r="BIX14" s="117" t="s">
        <v>1898</v>
      </c>
      <c r="BIY14" s="117" t="s">
        <v>1899</v>
      </c>
      <c r="BIZ14" s="117" t="s">
        <v>1900</v>
      </c>
      <c r="BJA14" s="117" t="s">
        <v>1901</v>
      </c>
      <c r="BJB14" s="117" t="s">
        <v>1902</v>
      </c>
      <c r="BJC14" s="117" t="s">
        <v>1903</v>
      </c>
      <c r="BJD14" s="117" t="s">
        <v>1904</v>
      </c>
      <c r="BJE14" s="117" t="s">
        <v>1905</v>
      </c>
      <c r="BJF14" s="117" t="s">
        <v>1906</v>
      </c>
      <c r="BJG14" s="117" t="s">
        <v>1907</v>
      </c>
      <c r="BJH14" s="117" t="s">
        <v>1908</v>
      </c>
      <c r="BJI14" s="117" t="s">
        <v>1909</v>
      </c>
      <c r="BJJ14" s="117" t="s">
        <v>1910</v>
      </c>
      <c r="BJK14" s="117" t="s">
        <v>1911</v>
      </c>
      <c r="BJL14" s="117" t="s">
        <v>1912</v>
      </c>
      <c r="BJM14" s="117" t="s">
        <v>1913</v>
      </c>
      <c r="BJN14" s="117" t="s">
        <v>1914</v>
      </c>
      <c r="BJO14" s="117" t="s">
        <v>1915</v>
      </c>
      <c r="BJP14" s="117" t="s">
        <v>1916</v>
      </c>
      <c r="BJQ14" s="117" t="s">
        <v>1917</v>
      </c>
      <c r="BJR14" s="117" t="s">
        <v>1918</v>
      </c>
      <c r="BJS14" s="117" t="s">
        <v>1919</v>
      </c>
      <c r="BJT14" s="117" t="s">
        <v>1920</v>
      </c>
      <c r="BJU14" s="117" t="s">
        <v>1921</v>
      </c>
      <c r="BJV14" s="117" t="s">
        <v>1922</v>
      </c>
      <c r="BJW14" s="117" t="s">
        <v>1923</v>
      </c>
      <c r="BJX14" s="117" t="s">
        <v>1924</v>
      </c>
      <c r="BJY14" s="117" t="s">
        <v>1925</v>
      </c>
      <c r="BJZ14" s="117" t="s">
        <v>1926</v>
      </c>
      <c r="BKA14" s="117" t="s">
        <v>1927</v>
      </c>
      <c r="BKB14" s="117" t="s">
        <v>1928</v>
      </c>
      <c r="BKC14" s="117" t="s">
        <v>1929</v>
      </c>
      <c r="BKD14" s="117" t="s">
        <v>1930</v>
      </c>
      <c r="BKE14" s="117" t="s">
        <v>1931</v>
      </c>
      <c r="BKF14" s="117" t="s">
        <v>1932</v>
      </c>
      <c r="BKG14" s="117" t="s">
        <v>1933</v>
      </c>
      <c r="BKH14" s="117" t="s">
        <v>1934</v>
      </c>
      <c r="BKI14" s="117" t="s">
        <v>1935</v>
      </c>
      <c r="BKJ14" s="117" t="s">
        <v>1936</v>
      </c>
      <c r="BKK14" s="117" t="s">
        <v>1937</v>
      </c>
      <c r="BKL14" s="117" t="s">
        <v>1938</v>
      </c>
      <c r="BKM14" s="117" t="s">
        <v>1939</v>
      </c>
      <c r="BKN14" s="117" t="s">
        <v>1940</v>
      </c>
      <c r="BKO14" s="117" t="s">
        <v>1941</v>
      </c>
      <c r="BKP14" s="117" t="s">
        <v>1942</v>
      </c>
      <c r="BKQ14" s="117" t="s">
        <v>1943</v>
      </c>
      <c r="BKR14" s="117" t="s">
        <v>1944</v>
      </c>
      <c r="BKS14" s="117" t="s">
        <v>1945</v>
      </c>
      <c r="BKT14" s="117" t="s">
        <v>1946</v>
      </c>
      <c r="BKU14" s="117" t="s">
        <v>1947</v>
      </c>
      <c r="BKV14" s="117" t="s">
        <v>1948</v>
      </c>
      <c r="BKW14" s="117" t="s">
        <v>1949</v>
      </c>
      <c r="BKX14" s="117" t="s">
        <v>1950</v>
      </c>
      <c r="BKY14" s="117" t="s">
        <v>1951</v>
      </c>
      <c r="BKZ14" s="117" t="s">
        <v>1952</v>
      </c>
      <c r="BLA14" s="117" t="s">
        <v>1953</v>
      </c>
      <c r="BLB14" s="117" t="s">
        <v>1954</v>
      </c>
      <c r="BLC14" s="117" t="s">
        <v>1955</v>
      </c>
      <c r="BLD14" s="117" t="s">
        <v>1956</v>
      </c>
      <c r="BLE14" s="117" t="s">
        <v>1957</v>
      </c>
      <c r="BLF14" s="117" t="s">
        <v>1958</v>
      </c>
      <c r="BLG14" s="117" t="s">
        <v>1959</v>
      </c>
      <c r="BLH14" s="117" t="s">
        <v>1960</v>
      </c>
      <c r="BLI14" s="117" t="s">
        <v>1961</v>
      </c>
      <c r="BLJ14" s="117" t="s">
        <v>1962</v>
      </c>
      <c r="BLK14" s="117" t="s">
        <v>1963</v>
      </c>
      <c r="BLL14" s="117" t="s">
        <v>1964</v>
      </c>
      <c r="BLM14" s="117" t="s">
        <v>1965</v>
      </c>
      <c r="BLN14" s="117" t="s">
        <v>1966</v>
      </c>
      <c r="BLO14" s="117" t="s">
        <v>1967</v>
      </c>
      <c r="BLP14" s="117" t="s">
        <v>1968</v>
      </c>
      <c r="BLQ14" s="117" t="s">
        <v>1969</v>
      </c>
      <c r="BLR14" s="117" t="s">
        <v>1970</v>
      </c>
      <c r="BLS14" s="117" t="s">
        <v>1971</v>
      </c>
      <c r="BLT14" s="117" t="s">
        <v>1972</v>
      </c>
      <c r="BLU14" s="117" t="s">
        <v>1973</v>
      </c>
      <c r="BLV14" s="117" t="s">
        <v>1974</v>
      </c>
      <c r="BLW14" s="117" t="s">
        <v>1975</v>
      </c>
      <c r="BLX14" s="117" t="s">
        <v>1976</v>
      </c>
      <c r="BLY14" s="117" t="s">
        <v>1977</v>
      </c>
      <c r="BLZ14" s="117" t="s">
        <v>1978</v>
      </c>
      <c r="BMA14" s="117" t="s">
        <v>1979</v>
      </c>
      <c r="BMB14" s="117" t="s">
        <v>1980</v>
      </c>
      <c r="BMC14" s="117" t="s">
        <v>1981</v>
      </c>
      <c r="BMD14" s="117" t="s">
        <v>1982</v>
      </c>
      <c r="BME14" s="117" t="s">
        <v>1983</v>
      </c>
      <c r="BMF14" s="117" t="s">
        <v>1984</v>
      </c>
      <c r="BMG14" s="117" t="s">
        <v>1985</v>
      </c>
      <c r="BMH14" s="117" t="s">
        <v>1986</v>
      </c>
      <c r="BMI14" s="117" t="s">
        <v>1987</v>
      </c>
      <c r="BMJ14" s="117" t="s">
        <v>1988</v>
      </c>
      <c r="BMK14" s="117" t="s">
        <v>1989</v>
      </c>
      <c r="BML14" s="117" t="s">
        <v>1990</v>
      </c>
      <c r="BMM14" s="117" t="s">
        <v>1991</v>
      </c>
      <c r="BMN14" s="117" t="s">
        <v>1992</v>
      </c>
      <c r="BMO14" s="117" t="s">
        <v>1993</v>
      </c>
      <c r="BMP14" s="117" t="s">
        <v>1994</v>
      </c>
      <c r="BMQ14" s="117" t="s">
        <v>1995</v>
      </c>
      <c r="BMR14" s="117" t="s">
        <v>1996</v>
      </c>
      <c r="BMS14" s="117" t="s">
        <v>1997</v>
      </c>
      <c r="BMT14" s="117" t="s">
        <v>1998</v>
      </c>
      <c r="BMU14" s="117" t="s">
        <v>1999</v>
      </c>
      <c r="BMV14" s="117" t="s">
        <v>2000</v>
      </c>
      <c r="BMW14" s="117" t="s">
        <v>2001</v>
      </c>
      <c r="BMX14" s="117" t="s">
        <v>2002</v>
      </c>
      <c r="BMY14" s="117" t="s">
        <v>2003</v>
      </c>
      <c r="BMZ14" s="117" t="s">
        <v>2004</v>
      </c>
      <c r="BNA14" s="117" t="s">
        <v>2005</v>
      </c>
      <c r="BNB14" s="117" t="s">
        <v>2006</v>
      </c>
      <c r="BNC14" s="117" t="s">
        <v>2007</v>
      </c>
      <c r="BND14" s="117" t="s">
        <v>2008</v>
      </c>
      <c r="BNE14" s="117" t="s">
        <v>2009</v>
      </c>
      <c r="BNF14" s="117" t="s">
        <v>2010</v>
      </c>
      <c r="BNG14" s="117" t="s">
        <v>2011</v>
      </c>
      <c r="BNH14" s="117" t="s">
        <v>2012</v>
      </c>
      <c r="BNI14" s="117" t="s">
        <v>2013</v>
      </c>
      <c r="BNJ14" s="117" t="s">
        <v>2014</v>
      </c>
      <c r="BNK14" s="117" t="s">
        <v>2015</v>
      </c>
      <c r="BNL14" s="117" t="s">
        <v>2016</v>
      </c>
      <c r="BNM14" s="117" t="s">
        <v>2017</v>
      </c>
      <c r="BNN14" s="117" t="s">
        <v>2018</v>
      </c>
      <c r="BNO14" s="117" t="s">
        <v>2019</v>
      </c>
      <c r="BNP14" s="117" t="s">
        <v>2020</v>
      </c>
      <c r="BNQ14" s="117" t="s">
        <v>2021</v>
      </c>
      <c r="BNR14" s="117" t="s">
        <v>2022</v>
      </c>
      <c r="BNS14" s="117" t="s">
        <v>2023</v>
      </c>
      <c r="BNT14" s="117" t="s">
        <v>2024</v>
      </c>
      <c r="BNU14" s="117" t="s">
        <v>2025</v>
      </c>
      <c r="BNV14" s="117" t="s">
        <v>2026</v>
      </c>
      <c r="BNW14" s="117" t="s">
        <v>2027</v>
      </c>
      <c r="BNX14" s="117" t="s">
        <v>2028</v>
      </c>
      <c r="BNY14" s="117" t="s">
        <v>2029</v>
      </c>
      <c r="BNZ14" s="117" t="s">
        <v>2030</v>
      </c>
      <c r="BOA14" s="117" t="s">
        <v>2031</v>
      </c>
      <c r="BOB14" s="117" t="s">
        <v>2032</v>
      </c>
      <c r="BOC14" s="117" t="s">
        <v>2033</v>
      </c>
      <c r="BOD14" s="117" t="s">
        <v>2034</v>
      </c>
      <c r="BOE14" s="117" t="s">
        <v>2035</v>
      </c>
      <c r="BOF14" s="117" t="s">
        <v>2036</v>
      </c>
      <c r="BOG14" s="117" t="s">
        <v>2037</v>
      </c>
      <c r="BOH14" s="117" t="s">
        <v>2038</v>
      </c>
      <c r="BOI14" s="117" t="s">
        <v>2039</v>
      </c>
      <c r="BOJ14" s="117" t="s">
        <v>2040</v>
      </c>
      <c r="BOK14" s="117" t="s">
        <v>2041</v>
      </c>
      <c r="BOL14" s="117" t="s">
        <v>2042</v>
      </c>
      <c r="BOM14" s="117" t="s">
        <v>2043</v>
      </c>
      <c r="BON14" s="117" t="s">
        <v>2044</v>
      </c>
      <c r="BOO14" s="117" t="s">
        <v>2045</v>
      </c>
      <c r="BOP14" s="117" t="s">
        <v>2046</v>
      </c>
      <c r="BOQ14" s="117" t="s">
        <v>2047</v>
      </c>
      <c r="BOR14" s="117" t="s">
        <v>2048</v>
      </c>
      <c r="BOS14" s="117" t="s">
        <v>2049</v>
      </c>
      <c r="BOT14" s="117" t="s">
        <v>2050</v>
      </c>
      <c r="BOU14" s="117" t="s">
        <v>2051</v>
      </c>
      <c r="BOV14" s="117" t="s">
        <v>2052</v>
      </c>
      <c r="BOW14" s="117" t="s">
        <v>2053</v>
      </c>
      <c r="BOX14" s="117" t="s">
        <v>2054</v>
      </c>
      <c r="BOY14" s="117" t="s">
        <v>2055</v>
      </c>
      <c r="BOZ14" s="117" t="s">
        <v>2056</v>
      </c>
      <c r="BPA14" s="117" t="s">
        <v>2057</v>
      </c>
      <c r="BPB14" s="117" t="s">
        <v>2058</v>
      </c>
      <c r="BPC14" s="117" t="s">
        <v>2059</v>
      </c>
      <c r="BPD14" s="117" t="s">
        <v>2060</v>
      </c>
      <c r="BPE14" s="117" t="s">
        <v>2061</v>
      </c>
      <c r="BPF14" s="117" t="s">
        <v>2062</v>
      </c>
      <c r="BPG14" s="117" t="s">
        <v>2063</v>
      </c>
      <c r="BPH14" s="117" t="s">
        <v>2064</v>
      </c>
      <c r="BPI14" s="117" t="s">
        <v>2065</v>
      </c>
      <c r="BPJ14" s="117" t="s">
        <v>2066</v>
      </c>
      <c r="BPK14" s="117" t="s">
        <v>2067</v>
      </c>
      <c r="BPL14" s="117" t="s">
        <v>2068</v>
      </c>
      <c r="BPM14" s="117" t="s">
        <v>2069</v>
      </c>
      <c r="BPN14" s="117" t="s">
        <v>2070</v>
      </c>
      <c r="BPO14" s="117" t="s">
        <v>2071</v>
      </c>
      <c r="BPP14" s="117" t="s">
        <v>2072</v>
      </c>
      <c r="BPQ14" s="117" t="s">
        <v>2073</v>
      </c>
      <c r="BPR14" s="117" t="s">
        <v>2074</v>
      </c>
      <c r="BPS14" s="117" t="s">
        <v>2075</v>
      </c>
      <c r="BPT14" s="117" t="s">
        <v>2076</v>
      </c>
      <c r="BPU14" s="117" t="s">
        <v>2077</v>
      </c>
      <c r="BPV14" s="117" t="s">
        <v>2078</v>
      </c>
      <c r="BPW14" s="117" t="s">
        <v>2079</v>
      </c>
      <c r="BPX14" s="117" t="s">
        <v>2080</v>
      </c>
      <c r="BPY14" s="117" t="s">
        <v>2081</v>
      </c>
      <c r="BPZ14" s="117" t="s">
        <v>2082</v>
      </c>
      <c r="BQA14" s="117" t="s">
        <v>2083</v>
      </c>
      <c r="BQB14" s="117" t="s">
        <v>2084</v>
      </c>
      <c r="BQC14" s="117" t="s">
        <v>2085</v>
      </c>
      <c r="BQD14" s="117" t="s">
        <v>2086</v>
      </c>
      <c r="BQE14" s="117" t="s">
        <v>2087</v>
      </c>
      <c r="BQF14" s="117" t="s">
        <v>2088</v>
      </c>
      <c r="BQG14" s="117" t="s">
        <v>2089</v>
      </c>
      <c r="BQH14" s="117" t="s">
        <v>2090</v>
      </c>
      <c r="BQI14" s="117" t="s">
        <v>2091</v>
      </c>
      <c r="BQJ14" s="117" t="s">
        <v>2092</v>
      </c>
      <c r="BQK14" s="117" t="s">
        <v>2093</v>
      </c>
      <c r="BQL14" s="117" t="s">
        <v>2094</v>
      </c>
      <c r="BQM14" s="117" t="s">
        <v>2095</v>
      </c>
      <c r="BQN14" s="117" t="s">
        <v>2096</v>
      </c>
      <c r="BQO14" s="117" t="s">
        <v>2097</v>
      </c>
      <c r="BQP14" s="117" t="s">
        <v>2098</v>
      </c>
      <c r="BQQ14" s="117" t="s">
        <v>2099</v>
      </c>
      <c r="BQR14" s="117" t="s">
        <v>2100</v>
      </c>
      <c r="BQS14" s="117" t="s">
        <v>2101</v>
      </c>
      <c r="BQT14" s="117" t="s">
        <v>2102</v>
      </c>
      <c r="BQU14" s="117" t="s">
        <v>2103</v>
      </c>
      <c r="BQV14" s="117" t="s">
        <v>2104</v>
      </c>
      <c r="BQW14" s="117" t="s">
        <v>2105</v>
      </c>
      <c r="BQX14" s="117" t="s">
        <v>2106</v>
      </c>
      <c r="BQY14" s="117" t="s">
        <v>2107</v>
      </c>
      <c r="BQZ14" s="117" t="s">
        <v>2108</v>
      </c>
      <c r="BRA14" s="117" t="s">
        <v>2109</v>
      </c>
      <c r="BRB14" s="117" t="s">
        <v>2110</v>
      </c>
      <c r="BRC14" s="117" t="s">
        <v>2111</v>
      </c>
      <c r="BRD14" s="117" t="s">
        <v>2112</v>
      </c>
      <c r="BRE14" s="117" t="s">
        <v>2113</v>
      </c>
      <c r="BRF14" s="117" t="s">
        <v>2114</v>
      </c>
      <c r="BRG14" s="117" t="s">
        <v>2115</v>
      </c>
      <c r="BRH14" s="117" t="s">
        <v>2116</v>
      </c>
      <c r="BRI14" s="117" t="s">
        <v>2117</v>
      </c>
      <c r="BRJ14" s="117" t="s">
        <v>2118</v>
      </c>
      <c r="BRK14" s="117" t="s">
        <v>2119</v>
      </c>
      <c r="BRL14" s="117" t="s">
        <v>2120</v>
      </c>
      <c r="BRM14" s="117" t="s">
        <v>2121</v>
      </c>
      <c r="BRN14" s="117" t="s">
        <v>2122</v>
      </c>
      <c r="BRO14" s="117" t="s">
        <v>2123</v>
      </c>
      <c r="BRP14" s="117" t="s">
        <v>2124</v>
      </c>
      <c r="BRQ14" s="117" t="s">
        <v>2125</v>
      </c>
      <c r="BRR14" s="117" t="s">
        <v>2126</v>
      </c>
      <c r="BRS14" s="117" t="s">
        <v>2127</v>
      </c>
      <c r="BRT14" s="117" t="s">
        <v>2128</v>
      </c>
      <c r="BRU14" s="117" t="s">
        <v>2129</v>
      </c>
      <c r="BRV14" s="117" t="s">
        <v>2130</v>
      </c>
      <c r="BRW14" s="117" t="s">
        <v>2131</v>
      </c>
      <c r="BRX14" s="117" t="s">
        <v>2132</v>
      </c>
      <c r="BRY14" s="117" t="s">
        <v>2133</v>
      </c>
      <c r="BRZ14" s="117" t="s">
        <v>2134</v>
      </c>
      <c r="BSA14" s="117" t="s">
        <v>2135</v>
      </c>
      <c r="BSB14" s="117" t="s">
        <v>2136</v>
      </c>
      <c r="BSC14" s="117" t="s">
        <v>2137</v>
      </c>
      <c r="BSD14" s="117" t="s">
        <v>2138</v>
      </c>
      <c r="BSE14" s="117" t="s">
        <v>2139</v>
      </c>
      <c r="BSF14" s="117" t="s">
        <v>2140</v>
      </c>
      <c r="BSG14" s="117" t="s">
        <v>2141</v>
      </c>
      <c r="BSH14" s="117" t="s">
        <v>2142</v>
      </c>
      <c r="BSI14" s="117" t="s">
        <v>2143</v>
      </c>
      <c r="BSJ14" s="117" t="s">
        <v>2144</v>
      </c>
      <c r="BSK14" s="117" t="s">
        <v>2145</v>
      </c>
      <c r="BSL14" s="117" t="s">
        <v>2146</v>
      </c>
      <c r="BSM14" s="117" t="s">
        <v>2147</v>
      </c>
      <c r="BSN14" s="117" t="s">
        <v>2148</v>
      </c>
      <c r="BSO14" s="117" t="s">
        <v>2149</v>
      </c>
      <c r="BSP14" s="117" t="s">
        <v>2150</v>
      </c>
      <c r="BSQ14" s="117" t="s">
        <v>2151</v>
      </c>
      <c r="BSR14" s="117" t="s">
        <v>2152</v>
      </c>
      <c r="BSS14" s="117" t="s">
        <v>2153</v>
      </c>
      <c r="BST14" s="117" t="s">
        <v>2154</v>
      </c>
      <c r="BSU14" s="117" t="s">
        <v>2155</v>
      </c>
      <c r="BSV14" s="117" t="s">
        <v>2156</v>
      </c>
      <c r="BSW14" s="117" t="s">
        <v>2157</v>
      </c>
      <c r="BSX14" s="117" t="s">
        <v>2158</v>
      </c>
      <c r="BSY14" s="117" t="s">
        <v>2159</v>
      </c>
      <c r="BSZ14" s="117" t="s">
        <v>2160</v>
      </c>
      <c r="BTA14" s="117" t="s">
        <v>2161</v>
      </c>
      <c r="BTB14" s="117" t="s">
        <v>2162</v>
      </c>
      <c r="BTC14" s="117" t="s">
        <v>2163</v>
      </c>
      <c r="BTD14" s="117" t="s">
        <v>2164</v>
      </c>
      <c r="BTE14" s="117" t="s">
        <v>2165</v>
      </c>
      <c r="BTF14" s="117" t="s">
        <v>2166</v>
      </c>
      <c r="BTG14" s="117" t="s">
        <v>2167</v>
      </c>
      <c r="BTH14" s="117" t="s">
        <v>2168</v>
      </c>
      <c r="BTI14" s="117" t="s">
        <v>2169</v>
      </c>
      <c r="BTJ14" s="117" t="s">
        <v>2170</v>
      </c>
      <c r="BTK14" s="117" t="s">
        <v>2171</v>
      </c>
      <c r="BTL14" s="117" t="s">
        <v>2172</v>
      </c>
      <c r="BTM14" s="117" t="s">
        <v>2173</v>
      </c>
      <c r="BTN14" s="117" t="s">
        <v>2174</v>
      </c>
      <c r="BTO14" s="117" t="s">
        <v>2175</v>
      </c>
      <c r="BTP14" s="117" t="s">
        <v>2176</v>
      </c>
      <c r="BTQ14" s="117" t="s">
        <v>2177</v>
      </c>
      <c r="BTR14" s="117" t="s">
        <v>2178</v>
      </c>
      <c r="BTS14" s="117" t="s">
        <v>2179</v>
      </c>
      <c r="BTT14" s="117" t="s">
        <v>2180</v>
      </c>
      <c r="BTU14" s="117" t="s">
        <v>2181</v>
      </c>
      <c r="BTV14" s="117" t="s">
        <v>2182</v>
      </c>
      <c r="BTW14" s="117" t="s">
        <v>2183</v>
      </c>
      <c r="BTX14" s="117" t="s">
        <v>2184</v>
      </c>
      <c r="BTY14" s="117" t="s">
        <v>2185</v>
      </c>
      <c r="BTZ14" s="117" t="s">
        <v>2186</v>
      </c>
      <c r="BUA14" s="117" t="s">
        <v>2187</v>
      </c>
      <c r="BUB14" s="117" t="s">
        <v>2188</v>
      </c>
      <c r="BUC14" s="117" t="s">
        <v>2189</v>
      </c>
      <c r="BUD14" s="117" t="s">
        <v>2190</v>
      </c>
      <c r="BUE14" s="117" t="s">
        <v>2191</v>
      </c>
      <c r="BUF14" s="117" t="s">
        <v>2192</v>
      </c>
      <c r="BUG14" s="117" t="s">
        <v>2193</v>
      </c>
      <c r="BUH14" s="117" t="s">
        <v>2194</v>
      </c>
      <c r="BUI14" s="117" t="s">
        <v>2195</v>
      </c>
      <c r="BUJ14" s="117" t="s">
        <v>2196</v>
      </c>
      <c r="BUK14" s="117" t="s">
        <v>2197</v>
      </c>
      <c r="BUL14" s="117" t="s">
        <v>2198</v>
      </c>
      <c r="BUM14" s="117" t="s">
        <v>2199</v>
      </c>
      <c r="BUN14" s="117" t="s">
        <v>2200</v>
      </c>
      <c r="BUO14" s="117" t="s">
        <v>2201</v>
      </c>
      <c r="BUP14" s="117" t="s">
        <v>2202</v>
      </c>
      <c r="BUQ14" s="117" t="s">
        <v>2203</v>
      </c>
      <c r="BUR14" s="117" t="s">
        <v>2204</v>
      </c>
      <c r="BUS14" s="117" t="s">
        <v>2205</v>
      </c>
      <c r="BUT14" s="117" t="s">
        <v>2206</v>
      </c>
      <c r="BUU14" s="117" t="s">
        <v>2207</v>
      </c>
      <c r="BUV14" s="117" t="s">
        <v>2208</v>
      </c>
      <c r="BUW14" s="117" t="s">
        <v>2209</v>
      </c>
      <c r="BUX14" s="117" t="s">
        <v>2210</v>
      </c>
      <c r="BUY14" s="117" t="s">
        <v>2211</v>
      </c>
      <c r="BUZ14" s="117" t="s">
        <v>2212</v>
      </c>
      <c r="BVA14" s="117" t="s">
        <v>2213</v>
      </c>
      <c r="BVB14" s="117" t="s">
        <v>2214</v>
      </c>
      <c r="BVC14" s="117" t="s">
        <v>2215</v>
      </c>
      <c r="BVD14" s="117" t="s">
        <v>2216</v>
      </c>
      <c r="BVE14" s="117" t="s">
        <v>2217</v>
      </c>
      <c r="BVF14" s="117" t="s">
        <v>2218</v>
      </c>
      <c r="BVG14" s="117" t="s">
        <v>2219</v>
      </c>
      <c r="BVH14" s="117" t="s">
        <v>2220</v>
      </c>
      <c r="BVI14" s="117" t="s">
        <v>2221</v>
      </c>
      <c r="BVJ14" s="117" t="s">
        <v>2222</v>
      </c>
      <c r="BVK14" s="117" t="s">
        <v>2223</v>
      </c>
      <c r="BVL14" s="117" t="s">
        <v>2224</v>
      </c>
      <c r="BVM14" s="117" t="s">
        <v>2225</v>
      </c>
      <c r="BVN14" s="117" t="s">
        <v>2226</v>
      </c>
      <c r="BVO14" s="117" t="s">
        <v>2227</v>
      </c>
      <c r="BVP14" s="117" t="s">
        <v>2228</v>
      </c>
      <c r="BVQ14" s="117" t="s">
        <v>2229</v>
      </c>
      <c r="BVR14" s="117" t="s">
        <v>2230</v>
      </c>
      <c r="BVS14" s="117" t="s">
        <v>2231</v>
      </c>
      <c r="BVT14" s="117" t="s">
        <v>2232</v>
      </c>
      <c r="BVU14" s="117" t="s">
        <v>2233</v>
      </c>
      <c r="BVV14" s="117" t="s">
        <v>2234</v>
      </c>
      <c r="BVW14" s="117" t="s">
        <v>2235</v>
      </c>
      <c r="BVX14" s="117" t="s">
        <v>2236</v>
      </c>
      <c r="BVY14" s="117" t="s">
        <v>2237</v>
      </c>
      <c r="BVZ14" s="117" t="s">
        <v>2238</v>
      </c>
      <c r="BWA14" s="117" t="s">
        <v>2239</v>
      </c>
      <c r="BWB14" s="117" t="s">
        <v>2240</v>
      </c>
      <c r="BWC14" s="117" t="s">
        <v>2241</v>
      </c>
      <c r="BWD14" s="117" t="s">
        <v>2242</v>
      </c>
      <c r="BWE14" s="117" t="s">
        <v>2243</v>
      </c>
      <c r="BWF14" s="117" t="s">
        <v>2244</v>
      </c>
      <c r="BWG14" s="117" t="s">
        <v>2245</v>
      </c>
      <c r="BWH14" s="117" t="s">
        <v>2246</v>
      </c>
      <c r="BWI14" s="117" t="s">
        <v>2247</v>
      </c>
      <c r="BWJ14" s="117" t="s">
        <v>2248</v>
      </c>
      <c r="BWK14" s="117" t="s">
        <v>2249</v>
      </c>
      <c r="BWL14" s="117" t="s">
        <v>2250</v>
      </c>
      <c r="BWM14" s="117" t="s">
        <v>2251</v>
      </c>
      <c r="BWN14" s="117" t="s">
        <v>2252</v>
      </c>
      <c r="BWO14" s="117" t="s">
        <v>2253</v>
      </c>
      <c r="BWP14" s="117" t="s">
        <v>2254</v>
      </c>
      <c r="BWQ14" s="117" t="s">
        <v>2255</v>
      </c>
      <c r="BWR14" s="117" t="s">
        <v>2256</v>
      </c>
      <c r="BWS14" s="117" t="s">
        <v>2257</v>
      </c>
      <c r="BWT14" s="117" t="s">
        <v>2258</v>
      </c>
      <c r="BWU14" s="117" t="s">
        <v>2259</v>
      </c>
      <c r="BWV14" s="117" t="s">
        <v>2260</v>
      </c>
      <c r="BWW14" s="117" t="s">
        <v>2261</v>
      </c>
      <c r="BWX14" s="117" t="s">
        <v>2262</v>
      </c>
      <c r="BWY14" s="117" t="s">
        <v>2263</v>
      </c>
      <c r="BWZ14" s="117" t="s">
        <v>2264</v>
      </c>
      <c r="BXA14" s="117" t="s">
        <v>2265</v>
      </c>
      <c r="BXB14" s="117" t="s">
        <v>2266</v>
      </c>
      <c r="BXC14" s="117" t="s">
        <v>2267</v>
      </c>
      <c r="BXD14" s="117" t="s">
        <v>2268</v>
      </c>
      <c r="BXE14" s="117" t="s">
        <v>2269</v>
      </c>
      <c r="BXF14" s="117" t="s">
        <v>2270</v>
      </c>
      <c r="BXG14" s="117" t="s">
        <v>2271</v>
      </c>
      <c r="BXH14" s="117" t="s">
        <v>2272</v>
      </c>
      <c r="BXI14" s="117" t="s">
        <v>2273</v>
      </c>
      <c r="BXJ14" s="117" t="s">
        <v>2274</v>
      </c>
      <c r="BXK14" s="117" t="s">
        <v>2275</v>
      </c>
      <c r="BXL14" s="117" t="s">
        <v>2276</v>
      </c>
      <c r="BXM14" s="117" t="s">
        <v>2277</v>
      </c>
      <c r="BXN14" s="117" t="s">
        <v>2278</v>
      </c>
      <c r="BXO14" s="117" t="s">
        <v>2279</v>
      </c>
      <c r="BXP14" s="117" t="s">
        <v>2280</v>
      </c>
      <c r="BXQ14" s="117" t="s">
        <v>2281</v>
      </c>
      <c r="BXR14" s="117" t="s">
        <v>2282</v>
      </c>
      <c r="BXS14" s="117" t="s">
        <v>2283</v>
      </c>
      <c r="BXT14" s="117" t="s">
        <v>2284</v>
      </c>
      <c r="BXU14" s="117" t="s">
        <v>2285</v>
      </c>
      <c r="BXV14" s="117" t="s">
        <v>2286</v>
      </c>
      <c r="BXW14" s="117" t="s">
        <v>2287</v>
      </c>
      <c r="BXX14" s="117" t="s">
        <v>2288</v>
      </c>
      <c r="BXY14" s="117" t="s">
        <v>2289</v>
      </c>
      <c r="BXZ14" s="117" t="s">
        <v>2290</v>
      </c>
      <c r="BYA14" s="117" t="s">
        <v>2291</v>
      </c>
      <c r="BYB14" s="117" t="s">
        <v>2292</v>
      </c>
      <c r="BYC14" s="117" t="s">
        <v>2293</v>
      </c>
      <c r="BYD14" s="117" t="s">
        <v>2294</v>
      </c>
      <c r="BYE14" s="117" t="s">
        <v>2295</v>
      </c>
      <c r="BYF14" s="117" t="s">
        <v>2296</v>
      </c>
      <c r="BYG14" s="117" t="s">
        <v>2297</v>
      </c>
      <c r="BYH14" s="117" t="s">
        <v>2298</v>
      </c>
      <c r="BYI14" s="117" t="s">
        <v>2299</v>
      </c>
      <c r="BYJ14" s="117" t="s">
        <v>2300</v>
      </c>
      <c r="BYK14" s="117" t="s">
        <v>2301</v>
      </c>
      <c r="BYL14" s="117" t="s">
        <v>2302</v>
      </c>
      <c r="BYM14" s="117" t="s">
        <v>2303</v>
      </c>
      <c r="BYN14" s="117" t="s">
        <v>2304</v>
      </c>
      <c r="BYO14" s="117" t="s">
        <v>2305</v>
      </c>
      <c r="BYP14" s="117" t="s">
        <v>2306</v>
      </c>
      <c r="BYQ14" s="117" t="s">
        <v>2307</v>
      </c>
      <c r="BYR14" s="117" t="s">
        <v>2308</v>
      </c>
      <c r="BYS14" s="117" t="s">
        <v>2309</v>
      </c>
      <c r="BYT14" s="117" t="s">
        <v>2310</v>
      </c>
      <c r="BYU14" s="117" t="s">
        <v>2311</v>
      </c>
      <c r="BYV14" s="117" t="s">
        <v>2312</v>
      </c>
      <c r="BYW14" s="117" t="s">
        <v>2313</v>
      </c>
      <c r="BYX14" s="117" t="s">
        <v>2314</v>
      </c>
      <c r="BYY14" s="117" t="s">
        <v>2315</v>
      </c>
      <c r="BYZ14" s="117" t="s">
        <v>2316</v>
      </c>
      <c r="BZA14" s="117" t="s">
        <v>2317</v>
      </c>
      <c r="BZB14" s="117" t="s">
        <v>2318</v>
      </c>
      <c r="BZC14" s="117" t="s">
        <v>2319</v>
      </c>
      <c r="BZD14" s="117" t="s">
        <v>2320</v>
      </c>
      <c r="BZE14" s="117" t="s">
        <v>2321</v>
      </c>
      <c r="BZF14" s="117" t="s">
        <v>2322</v>
      </c>
      <c r="BZG14" s="117" t="s">
        <v>2323</v>
      </c>
      <c r="BZH14" s="117" t="s">
        <v>2324</v>
      </c>
      <c r="BZI14" s="117" t="s">
        <v>2325</v>
      </c>
      <c r="BZJ14" s="117" t="s">
        <v>2326</v>
      </c>
      <c r="BZK14" s="117" t="s">
        <v>2327</v>
      </c>
      <c r="BZL14" s="117" t="s">
        <v>2328</v>
      </c>
      <c r="BZM14" s="117" t="s">
        <v>2329</v>
      </c>
      <c r="BZN14" s="117" t="s">
        <v>2330</v>
      </c>
      <c r="BZO14" s="117" t="s">
        <v>2331</v>
      </c>
      <c r="BZP14" s="117" t="s">
        <v>2332</v>
      </c>
      <c r="BZQ14" s="117" t="s">
        <v>2333</v>
      </c>
      <c r="BZR14" s="117" t="s">
        <v>2334</v>
      </c>
      <c r="BZS14" s="117" t="s">
        <v>2335</v>
      </c>
      <c r="BZT14" s="117" t="s">
        <v>2336</v>
      </c>
      <c r="BZU14" s="117" t="s">
        <v>2337</v>
      </c>
      <c r="BZV14" s="117" t="s">
        <v>2338</v>
      </c>
      <c r="BZW14" s="117" t="s">
        <v>2339</v>
      </c>
      <c r="BZX14" s="117" t="s">
        <v>2340</v>
      </c>
      <c r="BZY14" s="117" t="s">
        <v>2341</v>
      </c>
      <c r="BZZ14" s="117" t="s">
        <v>2342</v>
      </c>
      <c r="CAA14" s="117" t="s">
        <v>2343</v>
      </c>
      <c r="CAB14" s="117" t="s">
        <v>2344</v>
      </c>
      <c r="CAC14" s="117" t="s">
        <v>2345</v>
      </c>
      <c r="CAD14" s="117" t="s">
        <v>2346</v>
      </c>
      <c r="CAE14" s="117" t="s">
        <v>2347</v>
      </c>
      <c r="CAF14" s="117" t="s">
        <v>2348</v>
      </c>
      <c r="CAG14" s="117" t="s">
        <v>2349</v>
      </c>
      <c r="CAH14" s="117" t="s">
        <v>2350</v>
      </c>
      <c r="CAI14" s="117" t="s">
        <v>2351</v>
      </c>
      <c r="CAJ14" s="117" t="s">
        <v>2352</v>
      </c>
      <c r="CAK14" s="117" t="s">
        <v>2353</v>
      </c>
      <c r="CAL14" s="117" t="s">
        <v>2354</v>
      </c>
      <c r="CAM14" s="117" t="s">
        <v>2355</v>
      </c>
      <c r="CAN14" s="117" t="s">
        <v>2356</v>
      </c>
      <c r="CAO14" s="117" t="s">
        <v>2357</v>
      </c>
      <c r="CAP14" s="117" t="s">
        <v>2358</v>
      </c>
      <c r="CAQ14" s="117" t="s">
        <v>2359</v>
      </c>
      <c r="CAR14" s="117" t="s">
        <v>2360</v>
      </c>
      <c r="CAS14" s="117" t="s">
        <v>2361</v>
      </c>
      <c r="CAT14" s="117" t="s">
        <v>2362</v>
      </c>
      <c r="CAU14" s="117" t="s">
        <v>2363</v>
      </c>
      <c r="CAV14" s="117" t="s">
        <v>2364</v>
      </c>
      <c r="CAW14" s="117" t="s">
        <v>2365</v>
      </c>
      <c r="CAX14" s="117" t="s">
        <v>2366</v>
      </c>
      <c r="CAY14" s="117" t="s">
        <v>2367</v>
      </c>
      <c r="CAZ14" s="117" t="s">
        <v>2368</v>
      </c>
      <c r="CBA14" s="117" t="s">
        <v>2369</v>
      </c>
      <c r="CBB14" s="117" t="s">
        <v>2370</v>
      </c>
      <c r="CBC14" s="117" t="s">
        <v>2371</v>
      </c>
      <c r="CBD14" s="117" t="s">
        <v>2372</v>
      </c>
      <c r="CBE14" s="117" t="s">
        <v>2373</v>
      </c>
      <c r="CBF14" s="117" t="s">
        <v>2374</v>
      </c>
      <c r="CBG14" s="117" t="s">
        <v>2375</v>
      </c>
      <c r="CBH14" s="117" t="s">
        <v>2376</v>
      </c>
      <c r="CBI14" s="117" t="s">
        <v>2377</v>
      </c>
      <c r="CBJ14" s="117" t="s">
        <v>2378</v>
      </c>
      <c r="CBK14" s="117" t="s">
        <v>2379</v>
      </c>
      <c r="CBL14" s="117" t="s">
        <v>2380</v>
      </c>
      <c r="CBM14" s="117" t="s">
        <v>2381</v>
      </c>
      <c r="CBN14" s="117" t="s">
        <v>2382</v>
      </c>
      <c r="CBO14" s="117" t="s">
        <v>2383</v>
      </c>
      <c r="CBP14" s="117" t="s">
        <v>2384</v>
      </c>
      <c r="CBQ14" s="117" t="s">
        <v>2385</v>
      </c>
      <c r="CBR14" s="117" t="s">
        <v>2386</v>
      </c>
      <c r="CBS14" s="117" t="s">
        <v>2387</v>
      </c>
      <c r="CBT14" s="117" t="s">
        <v>2388</v>
      </c>
      <c r="CBU14" s="117" t="s">
        <v>2389</v>
      </c>
      <c r="CBV14" s="117" t="s">
        <v>2390</v>
      </c>
      <c r="CBW14" s="117" t="s">
        <v>2391</v>
      </c>
      <c r="CBX14" s="117" t="s">
        <v>2392</v>
      </c>
      <c r="CBY14" s="117" t="s">
        <v>2393</v>
      </c>
      <c r="CBZ14" s="117" t="s">
        <v>2394</v>
      </c>
      <c r="CCA14" s="117" t="s">
        <v>2395</v>
      </c>
      <c r="CCB14" s="117" t="s">
        <v>2396</v>
      </c>
      <c r="CCC14" s="117" t="s">
        <v>2397</v>
      </c>
      <c r="CCD14" s="117" t="s">
        <v>2398</v>
      </c>
      <c r="CCE14" s="117" t="s">
        <v>2399</v>
      </c>
      <c r="CCF14" s="117" t="s">
        <v>2400</v>
      </c>
      <c r="CCG14" s="117" t="s">
        <v>2401</v>
      </c>
      <c r="CCH14" s="117" t="s">
        <v>2402</v>
      </c>
      <c r="CCI14" s="117" t="s">
        <v>2403</v>
      </c>
      <c r="CCJ14" s="117" t="s">
        <v>2404</v>
      </c>
      <c r="CCK14" s="117" t="s">
        <v>2405</v>
      </c>
      <c r="CCL14" s="117" t="s">
        <v>2406</v>
      </c>
      <c r="CCM14" s="117" t="s">
        <v>2407</v>
      </c>
      <c r="CCN14" s="117" t="s">
        <v>2408</v>
      </c>
      <c r="CCO14" s="117" t="s">
        <v>2409</v>
      </c>
      <c r="CCP14" s="117" t="s">
        <v>2410</v>
      </c>
      <c r="CCQ14" s="117" t="s">
        <v>2411</v>
      </c>
      <c r="CCR14" s="117" t="s">
        <v>2412</v>
      </c>
      <c r="CCS14" s="117" t="s">
        <v>2413</v>
      </c>
      <c r="CCT14" s="117" t="s">
        <v>2414</v>
      </c>
      <c r="CCU14" s="117" t="s">
        <v>2415</v>
      </c>
      <c r="CCV14" s="117" t="s">
        <v>2416</v>
      </c>
      <c r="CCW14" s="117" t="s">
        <v>2417</v>
      </c>
      <c r="CCX14" s="117" t="s">
        <v>2418</v>
      </c>
      <c r="CCY14" s="117" t="s">
        <v>2419</v>
      </c>
      <c r="CCZ14" s="117" t="s">
        <v>2420</v>
      </c>
      <c r="CDA14" s="117" t="s">
        <v>2421</v>
      </c>
      <c r="CDB14" s="117" t="s">
        <v>2422</v>
      </c>
      <c r="CDC14" s="117" t="s">
        <v>2423</v>
      </c>
      <c r="CDD14" s="117" t="s">
        <v>2424</v>
      </c>
      <c r="CDE14" s="117" t="s">
        <v>2425</v>
      </c>
      <c r="CDF14" s="117" t="s">
        <v>2426</v>
      </c>
      <c r="CDG14" s="117" t="s">
        <v>2427</v>
      </c>
      <c r="CDH14" s="117" t="s">
        <v>2428</v>
      </c>
      <c r="CDI14" s="117" t="s">
        <v>2429</v>
      </c>
      <c r="CDJ14" s="117" t="s">
        <v>2430</v>
      </c>
      <c r="CDK14" s="117" t="s">
        <v>2431</v>
      </c>
      <c r="CDL14" s="117" t="s">
        <v>2432</v>
      </c>
      <c r="CDM14" s="117" t="s">
        <v>2433</v>
      </c>
      <c r="CDN14" s="117" t="s">
        <v>2434</v>
      </c>
      <c r="CDO14" s="117" t="s">
        <v>2435</v>
      </c>
      <c r="CDP14" s="117" t="s">
        <v>2436</v>
      </c>
      <c r="CDQ14" s="117" t="s">
        <v>2437</v>
      </c>
      <c r="CDR14" s="117" t="s">
        <v>2438</v>
      </c>
      <c r="CDS14" s="117" t="s">
        <v>2439</v>
      </c>
      <c r="CDT14" s="117" t="s">
        <v>2440</v>
      </c>
      <c r="CDU14" s="117" t="s">
        <v>2441</v>
      </c>
      <c r="CDV14" s="117" t="s">
        <v>2442</v>
      </c>
      <c r="CDW14" s="117" t="s">
        <v>2443</v>
      </c>
      <c r="CDX14" s="117" t="s">
        <v>2444</v>
      </c>
      <c r="CDY14" s="117" t="s">
        <v>2445</v>
      </c>
      <c r="CDZ14" s="117" t="s">
        <v>2446</v>
      </c>
      <c r="CEA14" s="117" t="s">
        <v>2447</v>
      </c>
      <c r="CEB14" s="117" t="s">
        <v>2448</v>
      </c>
      <c r="CEC14" s="117" t="s">
        <v>2449</v>
      </c>
      <c r="CED14" s="117" t="s">
        <v>2450</v>
      </c>
      <c r="CEE14" s="117" t="s">
        <v>2451</v>
      </c>
      <c r="CEF14" s="117" t="s">
        <v>2452</v>
      </c>
      <c r="CEG14" s="117" t="s">
        <v>2453</v>
      </c>
      <c r="CEH14" s="117" t="s">
        <v>2454</v>
      </c>
      <c r="CEI14" s="117" t="s">
        <v>2455</v>
      </c>
      <c r="CEJ14" s="117" t="s">
        <v>2456</v>
      </c>
      <c r="CEK14" s="117" t="s">
        <v>2457</v>
      </c>
      <c r="CEL14" s="117" t="s">
        <v>2458</v>
      </c>
      <c r="CEM14" s="117" t="s">
        <v>2459</v>
      </c>
      <c r="CEN14" s="117" t="s">
        <v>2460</v>
      </c>
      <c r="CEO14" s="117" t="s">
        <v>2461</v>
      </c>
      <c r="CEP14" s="117" t="s">
        <v>2462</v>
      </c>
      <c r="CEQ14" s="117" t="s">
        <v>2463</v>
      </c>
      <c r="CER14" s="117" t="s">
        <v>2464</v>
      </c>
      <c r="CES14" s="117" t="s">
        <v>2465</v>
      </c>
      <c r="CET14" s="117" t="s">
        <v>2466</v>
      </c>
      <c r="CEU14" s="117" t="s">
        <v>2467</v>
      </c>
      <c r="CEV14" s="117" t="s">
        <v>2468</v>
      </c>
      <c r="CEW14" s="117" t="s">
        <v>2469</v>
      </c>
      <c r="CEX14" s="117" t="s">
        <v>2470</v>
      </c>
      <c r="CEY14" s="117" t="s">
        <v>2471</v>
      </c>
      <c r="CEZ14" s="117" t="s">
        <v>2472</v>
      </c>
      <c r="CFA14" s="117" t="s">
        <v>2473</v>
      </c>
      <c r="CFB14" s="117" t="s">
        <v>2474</v>
      </c>
      <c r="CFC14" s="117" t="s">
        <v>2475</v>
      </c>
      <c r="CFD14" s="117" t="s">
        <v>2476</v>
      </c>
      <c r="CFE14" s="117" t="s">
        <v>2477</v>
      </c>
      <c r="CFF14" s="117" t="s">
        <v>2478</v>
      </c>
      <c r="CFG14" s="117" t="s">
        <v>2479</v>
      </c>
      <c r="CFH14" s="117" t="s">
        <v>2480</v>
      </c>
      <c r="CFI14" s="117" t="s">
        <v>2481</v>
      </c>
      <c r="CFJ14" s="117" t="s">
        <v>2482</v>
      </c>
      <c r="CFK14" s="117" t="s">
        <v>2483</v>
      </c>
      <c r="CFL14" s="117" t="s">
        <v>2484</v>
      </c>
      <c r="CFM14" s="117" t="s">
        <v>2485</v>
      </c>
      <c r="CFN14" s="117" t="s">
        <v>2486</v>
      </c>
      <c r="CFO14" s="117" t="s">
        <v>2487</v>
      </c>
      <c r="CFP14" s="117" t="s">
        <v>2488</v>
      </c>
      <c r="CFQ14" s="117" t="s">
        <v>2489</v>
      </c>
      <c r="CFR14" s="117" t="s">
        <v>2490</v>
      </c>
      <c r="CFS14" s="117" t="s">
        <v>2491</v>
      </c>
      <c r="CFT14" s="117" t="s">
        <v>2492</v>
      </c>
      <c r="CFU14" s="117" t="s">
        <v>2493</v>
      </c>
      <c r="CFV14" s="117" t="s">
        <v>2494</v>
      </c>
      <c r="CFW14" s="117" t="s">
        <v>2495</v>
      </c>
      <c r="CFX14" s="117" t="s">
        <v>2496</v>
      </c>
      <c r="CFY14" s="117" t="s">
        <v>2497</v>
      </c>
      <c r="CFZ14" s="117" t="s">
        <v>2498</v>
      </c>
      <c r="CGA14" s="117" t="s">
        <v>2499</v>
      </c>
      <c r="CGB14" s="117" t="s">
        <v>2500</v>
      </c>
      <c r="CGC14" s="117" t="s">
        <v>2501</v>
      </c>
      <c r="CGD14" s="117" t="s">
        <v>2502</v>
      </c>
      <c r="CGE14" s="117" t="s">
        <v>2503</v>
      </c>
      <c r="CGF14" s="117" t="s">
        <v>2504</v>
      </c>
      <c r="CGG14" s="117" t="s">
        <v>2505</v>
      </c>
      <c r="CGH14" s="117" t="s">
        <v>2506</v>
      </c>
      <c r="CGI14" s="117" t="s">
        <v>2507</v>
      </c>
      <c r="CGJ14" s="117" t="s">
        <v>2508</v>
      </c>
      <c r="CGK14" s="117" t="s">
        <v>2509</v>
      </c>
      <c r="CGL14" s="117" t="s">
        <v>2510</v>
      </c>
      <c r="CGM14" s="117" t="s">
        <v>2511</v>
      </c>
      <c r="CGN14" s="117" t="s">
        <v>2512</v>
      </c>
      <c r="CGO14" s="117" t="s">
        <v>2513</v>
      </c>
      <c r="CGP14" s="117" t="s">
        <v>2514</v>
      </c>
      <c r="CGQ14" s="117" t="s">
        <v>2515</v>
      </c>
      <c r="CGR14" s="117" t="s">
        <v>2516</v>
      </c>
      <c r="CGS14" s="117" t="s">
        <v>2517</v>
      </c>
      <c r="CGT14" s="117" t="s">
        <v>2518</v>
      </c>
      <c r="CGU14" s="117" t="s">
        <v>2519</v>
      </c>
      <c r="CGV14" s="117" t="s">
        <v>2520</v>
      </c>
      <c r="CGW14" s="117" t="s">
        <v>2521</v>
      </c>
      <c r="CGX14" s="117" t="s">
        <v>2522</v>
      </c>
      <c r="CGY14" s="117" t="s">
        <v>2523</v>
      </c>
      <c r="CGZ14" s="117" t="s">
        <v>2524</v>
      </c>
      <c r="CHA14" s="117" t="s">
        <v>2525</v>
      </c>
      <c r="CHB14" s="117" t="s">
        <v>2526</v>
      </c>
      <c r="CHC14" s="117" t="s">
        <v>2527</v>
      </c>
      <c r="CHD14" s="117" t="s">
        <v>2528</v>
      </c>
      <c r="CHE14" s="117" t="s">
        <v>2529</v>
      </c>
      <c r="CHF14" s="117" t="s">
        <v>2530</v>
      </c>
      <c r="CHG14" s="117" t="s">
        <v>2531</v>
      </c>
      <c r="CHH14" s="117" t="s">
        <v>2532</v>
      </c>
      <c r="CHI14" s="117" t="s">
        <v>2533</v>
      </c>
      <c r="CHJ14" s="117" t="s">
        <v>2534</v>
      </c>
      <c r="CHK14" s="117" t="s">
        <v>2535</v>
      </c>
      <c r="CHL14" s="117" t="s">
        <v>2536</v>
      </c>
      <c r="CHM14" s="117" t="s">
        <v>2537</v>
      </c>
      <c r="CHN14" s="117" t="s">
        <v>2538</v>
      </c>
      <c r="CHO14" s="117" t="s">
        <v>2539</v>
      </c>
      <c r="CHP14" s="117" t="s">
        <v>2540</v>
      </c>
      <c r="CHQ14" s="117" t="s">
        <v>2541</v>
      </c>
      <c r="CHR14" s="117" t="s">
        <v>2542</v>
      </c>
      <c r="CHS14" s="117" t="s">
        <v>2543</v>
      </c>
      <c r="CHT14" s="117" t="s">
        <v>2544</v>
      </c>
      <c r="CHU14" s="117" t="s">
        <v>2545</v>
      </c>
      <c r="CHV14" s="117" t="s">
        <v>2546</v>
      </c>
      <c r="CHW14" s="117" t="s">
        <v>2547</v>
      </c>
      <c r="CHX14" s="117" t="s">
        <v>2548</v>
      </c>
      <c r="CHY14" s="117" t="s">
        <v>2549</v>
      </c>
      <c r="CHZ14" s="117" t="s">
        <v>2550</v>
      </c>
      <c r="CIA14" s="117" t="s">
        <v>2551</v>
      </c>
      <c r="CIB14" s="117" t="s">
        <v>2552</v>
      </c>
      <c r="CIC14" s="117" t="s">
        <v>2553</v>
      </c>
      <c r="CID14" s="117" t="s">
        <v>2554</v>
      </c>
      <c r="CIE14" s="117" t="s">
        <v>2555</v>
      </c>
      <c r="CIF14" s="117" t="s">
        <v>2556</v>
      </c>
      <c r="CIG14" s="117" t="s">
        <v>2557</v>
      </c>
      <c r="CIH14" s="117" t="s">
        <v>2558</v>
      </c>
      <c r="CII14" s="117" t="s">
        <v>2559</v>
      </c>
      <c r="CIJ14" s="117" t="s">
        <v>2560</v>
      </c>
      <c r="CIK14" s="117" t="s">
        <v>2561</v>
      </c>
      <c r="CIL14" s="117" t="s">
        <v>2562</v>
      </c>
      <c r="CIM14" s="117" t="s">
        <v>2563</v>
      </c>
      <c r="CIN14" s="117" t="s">
        <v>2564</v>
      </c>
      <c r="CIO14" s="117" t="s">
        <v>2565</v>
      </c>
      <c r="CIP14" s="117" t="s">
        <v>2566</v>
      </c>
      <c r="CIQ14" s="117" t="s">
        <v>2567</v>
      </c>
      <c r="CIR14" s="117" t="s">
        <v>2568</v>
      </c>
      <c r="CIS14" s="117" t="s">
        <v>2569</v>
      </c>
      <c r="CIT14" s="117" t="s">
        <v>2570</v>
      </c>
      <c r="CIU14" s="117" t="s">
        <v>2571</v>
      </c>
      <c r="CIV14" s="117" t="s">
        <v>2572</v>
      </c>
      <c r="CIW14" s="117" t="s">
        <v>2573</v>
      </c>
      <c r="CIX14" s="117" t="s">
        <v>2574</v>
      </c>
      <c r="CIY14" s="117" t="s">
        <v>2575</v>
      </c>
      <c r="CIZ14" s="117" t="s">
        <v>2576</v>
      </c>
      <c r="CJA14" s="117" t="s">
        <v>2577</v>
      </c>
      <c r="CJB14" s="117" t="s">
        <v>2578</v>
      </c>
      <c r="CJC14" s="117" t="s">
        <v>2579</v>
      </c>
      <c r="CJD14" s="117" t="s">
        <v>2580</v>
      </c>
      <c r="CJE14" s="117" t="s">
        <v>2581</v>
      </c>
      <c r="CJF14" s="117" t="s">
        <v>2582</v>
      </c>
      <c r="CJG14" s="117" t="s">
        <v>2583</v>
      </c>
      <c r="CJH14" s="117" t="s">
        <v>2584</v>
      </c>
      <c r="CJI14" s="117" t="s">
        <v>2585</v>
      </c>
      <c r="CJJ14" s="117" t="s">
        <v>2586</v>
      </c>
      <c r="CJK14" s="117" t="s">
        <v>2587</v>
      </c>
      <c r="CJL14" s="117" t="s">
        <v>2588</v>
      </c>
      <c r="CJM14" s="117" t="s">
        <v>2589</v>
      </c>
      <c r="CJN14" s="117" t="s">
        <v>2590</v>
      </c>
      <c r="CJO14" s="117" t="s">
        <v>2591</v>
      </c>
      <c r="CJP14" s="117" t="s">
        <v>2592</v>
      </c>
      <c r="CJQ14" s="117" t="s">
        <v>2593</v>
      </c>
      <c r="CJR14" s="117" t="s">
        <v>2594</v>
      </c>
      <c r="CJS14" s="117" t="s">
        <v>2595</v>
      </c>
      <c r="CJT14" s="117" t="s">
        <v>2596</v>
      </c>
      <c r="CJU14" s="117" t="s">
        <v>2597</v>
      </c>
      <c r="CJV14" s="117" t="s">
        <v>2598</v>
      </c>
      <c r="CJW14" s="117" t="s">
        <v>2599</v>
      </c>
      <c r="CJX14" s="117" t="s">
        <v>2600</v>
      </c>
      <c r="CJY14" s="117" t="s">
        <v>2601</v>
      </c>
      <c r="CJZ14" s="117" t="s">
        <v>2602</v>
      </c>
      <c r="CKA14" s="117" t="s">
        <v>2603</v>
      </c>
      <c r="CKB14" s="117" t="s">
        <v>2604</v>
      </c>
      <c r="CKC14" s="117" t="s">
        <v>2605</v>
      </c>
      <c r="CKD14" s="117" t="s">
        <v>2606</v>
      </c>
      <c r="CKE14" s="117" t="s">
        <v>2607</v>
      </c>
      <c r="CKF14" s="117" t="s">
        <v>2608</v>
      </c>
      <c r="CKG14" s="117" t="s">
        <v>2609</v>
      </c>
      <c r="CKH14" s="117" t="s">
        <v>2610</v>
      </c>
      <c r="CKI14" s="117" t="s">
        <v>2611</v>
      </c>
      <c r="CKJ14" s="117" t="s">
        <v>2612</v>
      </c>
      <c r="CKK14" s="117" t="s">
        <v>2613</v>
      </c>
      <c r="CKL14" s="117" t="s">
        <v>2614</v>
      </c>
      <c r="CKM14" s="117" t="s">
        <v>2615</v>
      </c>
      <c r="CKN14" s="117" t="s">
        <v>2616</v>
      </c>
      <c r="CKO14" s="117" t="s">
        <v>2617</v>
      </c>
      <c r="CKP14" s="117" t="s">
        <v>2618</v>
      </c>
      <c r="CKQ14" s="117" t="s">
        <v>2619</v>
      </c>
      <c r="CKR14" s="117" t="s">
        <v>2620</v>
      </c>
      <c r="CKS14" s="117" t="s">
        <v>2621</v>
      </c>
      <c r="CKT14" s="117" t="s">
        <v>2622</v>
      </c>
      <c r="CKU14" s="117" t="s">
        <v>2623</v>
      </c>
      <c r="CKV14" s="117" t="s">
        <v>2624</v>
      </c>
      <c r="CKW14" s="117" t="s">
        <v>2625</v>
      </c>
      <c r="CKX14" s="117" t="s">
        <v>2626</v>
      </c>
      <c r="CKY14" s="117" t="s">
        <v>2627</v>
      </c>
      <c r="CKZ14" s="117" t="s">
        <v>2628</v>
      </c>
      <c r="CLA14" s="117" t="s">
        <v>2629</v>
      </c>
      <c r="CLB14" s="117" t="s">
        <v>2630</v>
      </c>
      <c r="CLC14" s="117" t="s">
        <v>2631</v>
      </c>
      <c r="CLD14" s="117" t="s">
        <v>2632</v>
      </c>
      <c r="CLE14" s="117" t="s">
        <v>2633</v>
      </c>
      <c r="CLF14" s="117" t="s">
        <v>2634</v>
      </c>
      <c r="CLG14" s="117" t="s">
        <v>2635</v>
      </c>
      <c r="CLH14" s="117" t="s">
        <v>2636</v>
      </c>
      <c r="CLI14" s="117" t="s">
        <v>2637</v>
      </c>
      <c r="CLJ14" s="117" t="s">
        <v>2638</v>
      </c>
      <c r="CLK14" s="117" t="s">
        <v>2639</v>
      </c>
      <c r="CLL14" s="117" t="s">
        <v>2640</v>
      </c>
      <c r="CLM14" s="117" t="s">
        <v>2641</v>
      </c>
      <c r="CLN14" s="117" t="s">
        <v>2642</v>
      </c>
      <c r="CLO14" s="117" t="s">
        <v>2643</v>
      </c>
      <c r="CLP14" s="117" t="s">
        <v>2644</v>
      </c>
      <c r="CLQ14" s="117" t="s">
        <v>2645</v>
      </c>
      <c r="CLR14" s="117" t="s">
        <v>2646</v>
      </c>
      <c r="CLS14" s="117" t="s">
        <v>2647</v>
      </c>
      <c r="CLT14" s="117" t="s">
        <v>2648</v>
      </c>
      <c r="CLU14" s="117" t="s">
        <v>2649</v>
      </c>
      <c r="CLV14" s="117" t="s">
        <v>2650</v>
      </c>
      <c r="CLW14" s="117" t="s">
        <v>2651</v>
      </c>
      <c r="CLX14" s="117" t="s">
        <v>2652</v>
      </c>
      <c r="CLY14" s="117" t="s">
        <v>2653</v>
      </c>
      <c r="CLZ14" s="117" t="s">
        <v>2654</v>
      </c>
      <c r="CMA14" s="117" t="s">
        <v>2655</v>
      </c>
      <c r="CMB14" s="117" t="s">
        <v>2656</v>
      </c>
      <c r="CMC14" s="117" t="s">
        <v>2657</v>
      </c>
      <c r="CMD14" s="117" t="s">
        <v>2658</v>
      </c>
      <c r="CME14" s="117" t="s">
        <v>2659</v>
      </c>
      <c r="CMF14" s="117" t="s">
        <v>2660</v>
      </c>
      <c r="CMG14" s="117" t="s">
        <v>2661</v>
      </c>
      <c r="CMH14" s="117" t="s">
        <v>2662</v>
      </c>
      <c r="CMI14" s="117" t="s">
        <v>2663</v>
      </c>
      <c r="CMJ14" s="117" t="s">
        <v>2664</v>
      </c>
      <c r="CMK14" s="117" t="s">
        <v>2665</v>
      </c>
      <c r="CML14" s="117" t="s">
        <v>2666</v>
      </c>
      <c r="CMM14" s="117" t="s">
        <v>2667</v>
      </c>
      <c r="CMN14" s="117" t="s">
        <v>2668</v>
      </c>
      <c r="CMO14" s="117" t="s">
        <v>2669</v>
      </c>
      <c r="CMP14" s="117" t="s">
        <v>2670</v>
      </c>
      <c r="CMQ14" s="117" t="s">
        <v>2671</v>
      </c>
      <c r="CMR14" s="117" t="s">
        <v>2672</v>
      </c>
      <c r="CMS14" s="117" t="s">
        <v>2673</v>
      </c>
      <c r="CMT14" s="117" t="s">
        <v>2674</v>
      </c>
      <c r="CMU14" s="117" t="s">
        <v>2675</v>
      </c>
      <c r="CMV14" s="117" t="s">
        <v>2676</v>
      </c>
      <c r="CMW14" s="117" t="s">
        <v>2677</v>
      </c>
      <c r="CMX14" s="117" t="s">
        <v>2678</v>
      </c>
      <c r="CMY14" s="117" t="s">
        <v>2679</v>
      </c>
      <c r="CMZ14" s="117" t="s">
        <v>2680</v>
      </c>
      <c r="CNA14" s="117" t="s">
        <v>2681</v>
      </c>
      <c r="CNB14" s="117" t="s">
        <v>2682</v>
      </c>
      <c r="CNC14" s="117" t="s">
        <v>2683</v>
      </c>
      <c r="CND14" s="117" t="s">
        <v>2684</v>
      </c>
      <c r="CNE14" s="117" t="s">
        <v>2685</v>
      </c>
      <c r="CNF14" s="117" t="s">
        <v>2686</v>
      </c>
      <c r="CNG14" s="117" t="s">
        <v>2687</v>
      </c>
      <c r="CNH14" s="117" t="s">
        <v>2688</v>
      </c>
      <c r="CNI14" s="117" t="s">
        <v>2689</v>
      </c>
      <c r="CNJ14" s="117" t="s">
        <v>2690</v>
      </c>
      <c r="CNK14" s="117" t="s">
        <v>2691</v>
      </c>
      <c r="CNL14" s="117" t="s">
        <v>2692</v>
      </c>
      <c r="CNM14" s="117" t="s">
        <v>2693</v>
      </c>
      <c r="CNN14" s="117" t="s">
        <v>2694</v>
      </c>
      <c r="CNO14" s="117" t="s">
        <v>2695</v>
      </c>
      <c r="CNP14" s="117" t="s">
        <v>2696</v>
      </c>
      <c r="CNQ14" s="117" t="s">
        <v>2697</v>
      </c>
      <c r="CNR14" s="117" t="s">
        <v>2698</v>
      </c>
      <c r="CNS14" s="117" t="s">
        <v>2699</v>
      </c>
      <c r="CNT14" s="117" t="s">
        <v>2700</v>
      </c>
      <c r="CNU14" s="117" t="s">
        <v>2701</v>
      </c>
      <c r="CNV14" s="117" t="s">
        <v>2702</v>
      </c>
      <c r="CNW14" s="117" t="s">
        <v>2703</v>
      </c>
      <c r="CNX14" s="117" t="s">
        <v>2704</v>
      </c>
      <c r="CNY14" s="117" t="s">
        <v>2705</v>
      </c>
      <c r="CNZ14" s="117" t="s">
        <v>2706</v>
      </c>
      <c r="COA14" s="117" t="s">
        <v>2707</v>
      </c>
      <c r="COB14" s="117" t="s">
        <v>2708</v>
      </c>
      <c r="COC14" s="117" t="s">
        <v>2709</v>
      </c>
      <c r="COD14" s="117" t="s">
        <v>2710</v>
      </c>
      <c r="COE14" s="117" t="s">
        <v>2711</v>
      </c>
      <c r="COF14" s="117" t="s">
        <v>2712</v>
      </c>
      <c r="COG14" s="117" t="s">
        <v>2713</v>
      </c>
      <c r="COH14" s="117" t="s">
        <v>2714</v>
      </c>
      <c r="COI14" s="117" t="s">
        <v>2715</v>
      </c>
      <c r="COJ14" s="117" t="s">
        <v>2716</v>
      </c>
      <c r="COK14" s="117" t="s">
        <v>2717</v>
      </c>
      <c r="COL14" s="117" t="s">
        <v>2718</v>
      </c>
      <c r="COM14" s="117" t="s">
        <v>2719</v>
      </c>
      <c r="CON14" s="117" t="s">
        <v>2720</v>
      </c>
      <c r="COO14" s="117" t="s">
        <v>2721</v>
      </c>
      <c r="COP14" s="117" t="s">
        <v>2722</v>
      </c>
      <c r="COQ14" s="117" t="s">
        <v>2723</v>
      </c>
      <c r="COR14" s="117" t="s">
        <v>2724</v>
      </c>
      <c r="COS14" s="117" t="s">
        <v>2725</v>
      </c>
      <c r="COT14" s="117" t="s">
        <v>2726</v>
      </c>
      <c r="COU14" s="117" t="s">
        <v>2727</v>
      </c>
      <c r="COV14" s="117" t="s">
        <v>2728</v>
      </c>
      <c r="COW14" s="117" t="s">
        <v>2729</v>
      </c>
      <c r="COX14" s="117" t="s">
        <v>2730</v>
      </c>
      <c r="COY14" s="117" t="s">
        <v>2731</v>
      </c>
      <c r="COZ14" s="117" t="s">
        <v>2732</v>
      </c>
      <c r="CPA14" s="117" t="s">
        <v>2733</v>
      </c>
      <c r="CPB14" s="117" t="s">
        <v>2734</v>
      </c>
      <c r="CPC14" s="117" t="s">
        <v>2735</v>
      </c>
      <c r="CPD14" s="117" t="s">
        <v>2736</v>
      </c>
      <c r="CPE14" s="117" t="s">
        <v>2737</v>
      </c>
      <c r="CPF14" s="117" t="s">
        <v>2738</v>
      </c>
      <c r="CPG14" s="117" t="s">
        <v>2739</v>
      </c>
      <c r="CPH14" s="117" t="s">
        <v>2740</v>
      </c>
      <c r="CPI14" s="117" t="s">
        <v>2741</v>
      </c>
      <c r="CPJ14" s="117" t="s">
        <v>2742</v>
      </c>
      <c r="CPK14" s="117" t="s">
        <v>2743</v>
      </c>
      <c r="CPL14" s="117" t="s">
        <v>2744</v>
      </c>
      <c r="CPM14" s="117" t="s">
        <v>2745</v>
      </c>
      <c r="CPN14" s="117" t="s">
        <v>2746</v>
      </c>
      <c r="CPO14" s="117" t="s">
        <v>2747</v>
      </c>
      <c r="CPP14" s="117" t="s">
        <v>2748</v>
      </c>
      <c r="CPQ14" s="117" t="s">
        <v>2749</v>
      </c>
      <c r="CPR14" s="117" t="s">
        <v>2750</v>
      </c>
      <c r="CPS14" s="117" t="s">
        <v>2751</v>
      </c>
      <c r="CPT14" s="117" t="s">
        <v>2752</v>
      </c>
      <c r="CPU14" s="117" t="s">
        <v>2753</v>
      </c>
      <c r="CPV14" s="117" t="s">
        <v>2754</v>
      </c>
      <c r="CPW14" s="117" t="s">
        <v>2755</v>
      </c>
      <c r="CPX14" s="117" t="s">
        <v>2756</v>
      </c>
      <c r="CPY14" s="117" t="s">
        <v>2757</v>
      </c>
      <c r="CPZ14" s="117" t="s">
        <v>2758</v>
      </c>
      <c r="CQA14" s="117" t="s">
        <v>2759</v>
      </c>
      <c r="CQB14" s="117" t="s">
        <v>2760</v>
      </c>
      <c r="CQC14" s="117" t="s">
        <v>2761</v>
      </c>
      <c r="CQD14" s="117" t="s">
        <v>2762</v>
      </c>
      <c r="CQE14" s="117" t="s">
        <v>2763</v>
      </c>
      <c r="CQF14" s="117" t="s">
        <v>2764</v>
      </c>
      <c r="CQG14" s="117" t="s">
        <v>2765</v>
      </c>
      <c r="CQH14" s="117" t="s">
        <v>2766</v>
      </c>
      <c r="CQI14" s="117" t="s">
        <v>2767</v>
      </c>
      <c r="CQJ14" s="117" t="s">
        <v>2768</v>
      </c>
      <c r="CQK14" s="117" t="s">
        <v>2769</v>
      </c>
      <c r="CQL14" s="117" t="s">
        <v>2770</v>
      </c>
      <c r="CQM14" s="117" t="s">
        <v>2771</v>
      </c>
      <c r="CQN14" s="117" t="s">
        <v>2772</v>
      </c>
      <c r="CQO14" s="117" t="s">
        <v>2773</v>
      </c>
      <c r="CQP14" s="117" t="s">
        <v>2774</v>
      </c>
      <c r="CQQ14" s="117" t="s">
        <v>2775</v>
      </c>
      <c r="CQR14" s="117" t="s">
        <v>2776</v>
      </c>
      <c r="CQS14" s="117" t="s">
        <v>2777</v>
      </c>
      <c r="CQT14" s="117" t="s">
        <v>2778</v>
      </c>
      <c r="CQU14" s="117" t="s">
        <v>2779</v>
      </c>
      <c r="CQV14" s="117" t="s">
        <v>2780</v>
      </c>
      <c r="CQW14" s="117" t="s">
        <v>2781</v>
      </c>
      <c r="CQX14" s="117" t="s">
        <v>2782</v>
      </c>
      <c r="CQY14" s="117" t="s">
        <v>2783</v>
      </c>
      <c r="CQZ14" s="117" t="s">
        <v>2784</v>
      </c>
      <c r="CRA14" s="117" t="s">
        <v>2785</v>
      </c>
      <c r="CRB14" s="117" t="s">
        <v>2786</v>
      </c>
      <c r="CRC14" s="117" t="s">
        <v>2787</v>
      </c>
      <c r="CRD14" s="117" t="s">
        <v>2788</v>
      </c>
      <c r="CRE14" s="117" t="s">
        <v>2789</v>
      </c>
      <c r="CRF14" s="117" t="s">
        <v>2790</v>
      </c>
      <c r="CRG14" s="117" t="s">
        <v>2791</v>
      </c>
      <c r="CRH14" s="117" t="s">
        <v>2792</v>
      </c>
      <c r="CRI14" s="117" t="s">
        <v>2793</v>
      </c>
      <c r="CRJ14" s="117" t="s">
        <v>2794</v>
      </c>
      <c r="CRK14" s="117" t="s">
        <v>2795</v>
      </c>
      <c r="CRL14" s="117" t="s">
        <v>2796</v>
      </c>
      <c r="CRM14" s="117" t="s">
        <v>2797</v>
      </c>
      <c r="CRN14" s="117" t="s">
        <v>2798</v>
      </c>
      <c r="CRO14" s="117" t="s">
        <v>2799</v>
      </c>
      <c r="CRP14" s="117" t="s">
        <v>2800</v>
      </c>
      <c r="CRQ14" s="117" t="s">
        <v>2801</v>
      </c>
      <c r="CRR14" s="117" t="s">
        <v>2802</v>
      </c>
      <c r="CRS14" s="117" t="s">
        <v>2803</v>
      </c>
      <c r="CRT14" s="117" t="s">
        <v>2804</v>
      </c>
      <c r="CRU14" s="117" t="s">
        <v>2805</v>
      </c>
      <c r="CRV14" s="117" t="s">
        <v>2806</v>
      </c>
      <c r="CRW14" s="117" t="s">
        <v>2807</v>
      </c>
      <c r="CRX14" s="117" t="s">
        <v>2808</v>
      </c>
      <c r="CRY14" s="117" t="s">
        <v>2809</v>
      </c>
      <c r="CRZ14" s="117" t="s">
        <v>2810</v>
      </c>
      <c r="CSA14" s="117" t="s">
        <v>2811</v>
      </c>
      <c r="CSB14" s="117" t="s">
        <v>2812</v>
      </c>
      <c r="CSC14" s="117" t="s">
        <v>2813</v>
      </c>
      <c r="CSD14" s="117" t="s">
        <v>2814</v>
      </c>
      <c r="CSE14" s="117" t="s">
        <v>2815</v>
      </c>
      <c r="CSF14" s="117" t="s">
        <v>2816</v>
      </c>
      <c r="CSG14" s="117" t="s">
        <v>2817</v>
      </c>
      <c r="CSH14" s="117" t="s">
        <v>2818</v>
      </c>
      <c r="CSI14" s="117" t="s">
        <v>2819</v>
      </c>
      <c r="CSJ14" s="117" t="s">
        <v>2820</v>
      </c>
      <c r="CSK14" s="117" t="s">
        <v>2821</v>
      </c>
      <c r="CSL14" s="117" t="s">
        <v>2822</v>
      </c>
      <c r="CSM14" s="117" t="s">
        <v>2823</v>
      </c>
      <c r="CSN14" s="117" t="s">
        <v>2824</v>
      </c>
      <c r="CSO14" s="117" t="s">
        <v>2825</v>
      </c>
      <c r="CSP14" s="117" t="s">
        <v>2826</v>
      </c>
      <c r="CSQ14" s="117" t="s">
        <v>2827</v>
      </c>
      <c r="CSR14" s="117" t="s">
        <v>2828</v>
      </c>
      <c r="CSS14" s="117" t="s">
        <v>2829</v>
      </c>
      <c r="CST14" s="117" t="s">
        <v>2830</v>
      </c>
      <c r="CSU14" s="117" t="s">
        <v>2831</v>
      </c>
      <c r="CSV14" s="117" t="s">
        <v>2832</v>
      </c>
      <c r="CSW14" s="117" t="s">
        <v>2833</v>
      </c>
      <c r="CSX14" s="117" t="s">
        <v>2834</v>
      </c>
      <c r="CSY14" s="117" t="s">
        <v>2835</v>
      </c>
      <c r="CSZ14" s="117" t="s">
        <v>2836</v>
      </c>
      <c r="CTA14" s="117" t="s">
        <v>2837</v>
      </c>
      <c r="CTB14" s="117" t="s">
        <v>2838</v>
      </c>
      <c r="CTC14" s="117" t="s">
        <v>2839</v>
      </c>
      <c r="CTD14" s="117" t="s">
        <v>2840</v>
      </c>
      <c r="CTE14" s="117" t="s">
        <v>2841</v>
      </c>
      <c r="CTF14" s="117" t="s">
        <v>2842</v>
      </c>
      <c r="CTG14" s="117" t="s">
        <v>2843</v>
      </c>
      <c r="CTH14" s="117" t="s">
        <v>2844</v>
      </c>
      <c r="CTI14" s="117" t="s">
        <v>2845</v>
      </c>
      <c r="CTJ14" s="117" t="s">
        <v>2846</v>
      </c>
      <c r="CTK14" s="117" t="s">
        <v>2847</v>
      </c>
      <c r="CTL14" s="117" t="s">
        <v>2848</v>
      </c>
      <c r="CTM14" s="117" t="s">
        <v>2849</v>
      </c>
      <c r="CTN14" s="117" t="s">
        <v>2850</v>
      </c>
      <c r="CTO14" s="117" t="s">
        <v>2851</v>
      </c>
      <c r="CTP14" s="117" t="s">
        <v>2852</v>
      </c>
      <c r="CTQ14" s="117" t="s">
        <v>2853</v>
      </c>
      <c r="CTR14" s="117" t="s">
        <v>2854</v>
      </c>
      <c r="CTS14" s="117" t="s">
        <v>2855</v>
      </c>
      <c r="CTT14" s="117" t="s">
        <v>2856</v>
      </c>
      <c r="CTU14" s="117" t="s">
        <v>2857</v>
      </c>
      <c r="CTV14" s="117" t="s">
        <v>2858</v>
      </c>
      <c r="CTW14" s="117" t="s">
        <v>2859</v>
      </c>
      <c r="CTX14" s="117" t="s">
        <v>2860</v>
      </c>
      <c r="CTY14" s="117" t="s">
        <v>2861</v>
      </c>
      <c r="CTZ14" s="117" t="s">
        <v>2862</v>
      </c>
      <c r="CUA14" s="117" t="s">
        <v>2863</v>
      </c>
      <c r="CUB14" s="117" t="s">
        <v>2864</v>
      </c>
      <c r="CUC14" s="117" t="s">
        <v>2865</v>
      </c>
      <c r="CUD14" s="117" t="s">
        <v>2866</v>
      </c>
      <c r="CUE14" s="117" t="s">
        <v>2867</v>
      </c>
      <c r="CUF14" s="117" t="s">
        <v>2868</v>
      </c>
      <c r="CUG14" s="117" t="s">
        <v>2869</v>
      </c>
      <c r="CUH14" s="117" t="s">
        <v>2870</v>
      </c>
      <c r="CUI14" s="117" t="s">
        <v>2871</v>
      </c>
      <c r="CUJ14" s="117" t="s">
        <v>2872</v>
      </c>
      <c r="CUK14" s="117" t="s">
        <v>2873</v>
      </c>
      <c r="CUL14" s="117" t="s">
        <v>2874</v>
      </c>
      <c r="CUM14" s="117" t="s">
        <v>2875</v>
      </c>
      <c r="CUN14" s="117" t="s">
        <v>2876</v>
      </c>
      <c r="CUO14" s="117" t="s">
        <v>2877</v>
      </c>
      <c r="CUP14" s="117" t="s">
        <v>2878</v>
      </c>
      <c r="CUQ14" s="117" t="s">
        <v>2879</v>
      </c>
      <c r="CUR14" s="117" t="s">
        <v>2880</v>
      </c>
      <c r="CUS14" s="117" t="s">
        <v>2881</v>
      </c>
      <c r="CUT14" s="117" t="s">
        <v>2882</v>
      </c>
      <c r="CUU14" s="117" t="s">
        <v>2883</v>
      </c>
      <c r="CUV14" s="117" t="s">
        <v>2884</v>
      </c>
      <c r="CUW14" s="117" t="s">
        <v>2885</v>
      </c>
      <c r="CUX14" s="117" t="s">
        <v>2886</v>
      </c>
      <c r="CUY14" s="117" t="s">
        <v>2887</v>
      </c>
      <c r="CUZ14" s="117" t="s">
        <v>2888</v>
      </c>
      <c r="CVA14" s="117" t="s">
        <v>2889</v>
      </c>
      <c r="CVB14" s="117" t="s">
        <v>2890</v>
      </c>
      <c r="CVC14" s="117" t="s">
        <v>2891</v>
      </c>
      <c r="CVD14" s="117" t="s">
        <v>2892</v>
      </c>
      <c r="CVE14" s="117" t="s">
        <v>2893</v>
      </c>
      <c r="CVF14" s="117" t="s">
        <v>2894</v>
      </c>
      <c r="CVG14" s="117" t="s">
        <v>2895</v>
      </c>
      <c r="CVH14" s="117" t="s">
        <v>2896</v>
      </c>
      <c r="CVI14" s="117" t="s">
        <v>2897</v>
      </c>
      <c r="CVJ14" s="117" t="s">
        <v>2898</v>
      </c>
      <c r="CVK14" s="117" t="s">
        <v>2899</v>
      </c>
      <c r="CVL14" s="117" t="s">
        <v>2900</v>
      </c>
      <c r="CVM14" s="117" t="s">
        <v>2901</v>
      </c>
      <c r="CVN14" s="117" t="s">
        <v>2902</v>
      </c>
      <c r="CVO14" s="117" t="s">
        <v>2903</v>
      </c>
      <c r="CVP14" s="117" t="s">
        <v>2904</v>
      </c>
      <c r="CVQ14" s="117" t="s">
        <v>2905</v>
      </c>
      <c r="CVR14" s="117" t="s">
        <v>2906</v>
      </c>
      <c r="CVS14" s="117" t="s">
        <v>2907</v>
      </c>
      <c r="CVT14" s="117" t="s">
        <v>2908</v>
      </c>
      <c r="CVU14" s="117" t="s">
        <v>2909</v>
      </c>
      <c r="CVV14" s="117" t="s">
        <v>2910</v>
      </c>
      <c r="CVW14" s="117" t="s">
        <v>2911</v>
      </c>
      <c r="CVX14" s="117" t="s">
        <v>2912</v>
      </c>
      <c r="CVY14" s="117" t="s">
        <v>2913</v>
      </c>
      <c r="CVZ14" s="117" t="s">
        <v>2914</v>
      </c>
      <c r="CWA14" s="117" t="s">
        <v>2915</v>
      </c>
      <c r="CWB14" s="117" t="s">
        <v>2916</v>
      </c>
      <c r="CWC14" s="117" t="s">
        <v>2917</v>
      </c>
      <c r="CWD14" s="117" t="s">
        <v>2918</v>
      </c>
      <c r="CWE14" s="117" t="s">
        <v>2919</v>
      </c>
      <c r="CWF14" s="117" t="s">
        <v>2920</v>
      </c>
      <c r="CWG14" s="117" t="s">
        <v>2921</v>
      </c>
      <c r="CWH14" s="117" t="s">
        <v>2922</v>
      </c>
      <c r="CWI14" s="117" t="s">
        <v>2923</v>
      </c>
      <c r="CWJ14" s="117" t="s">
        <v>2924</v>
      </c>
      <c r="CWK14" s="117" t="s">
        <v>2925</v>
      </c>
      <c r="CWL14" s="117" t="s">
        <v>2926</v>
      </c>
      <c r="CWM14" s="117" t="s">
        <v>2927</v>
      </c>
      <c r="CWN14" s="117" t="s">
        <v>2928</v>
      </c>
      <c r="CWO14" s="117" t="s">
        <v>2929</v>
      </c>
      <c r="CWP14" s="117" t="s">
        <v>2930</v>
      </c>
      <c r="CWQ14" s="117" t="s">
        <v>2931</v>
      </c>
      <c r="CWR14" s="117" t="s">
        <v>2932</v>
      </c>
      <c r="CWS14" s="117" t="s">
        <v>2933</v>
      </c>
      <c r="CWT14" s="117" t="s">
        <v>2934</v>
      </c>
      <c r="CWU14" s="117" t="s">
        <v>2935</v>
      </c>
      <c r="CWV14" s="117" t="s">
        <v>2936</v>
      </c>
      <c r="CWW14" s="117" t="s">
        <v>2937</v>
      </c>
      <c r="CWX14" s="117" t="s">
        <v>2938</v>
      </c>
      <c r="CWY14" s="117" t="s">
        <v>2939</v>
      </c>
      <c r="CWZ14" s="117" t="s">
        <v>2940</v>
      </c>
      <c r="CXA14" s="117" t="s">
        <v>2941</v>
      </c>
      <c r="CXB14" s="117" t="s">
        <v>2942</v>
      </c>
      <c r="CXC14" s="117" t="s">
        <v>2943</v>
      </c>
      <c r="CXD14" s="117" t="s">
        <v>2944</v>
      </c>
      <c r="CXE14" s="117" t="s">
        <v>2945</v>
      </c>
      <c r="CXF14" s="117" t="s">
        <v>2946</v>
      </c>
      <c r="CXG14" s="117" t="s">
        <v>2947</v>
      </c>
      <c r="CXH14" s="117" t="s">
        <v>2948</v>
      </c>
      <c r="CXI14" s="117" t="s">
        <v>2949</v>
      </c>
      <c r="CXJ14" s="117" t="s">
        <v>2950</v>
      </c>
      <c r="CXK14" s="117" t="s">
        <v>2951</v>
      </c>
      <c r="CXL14" s="117" t="s">
        <v>2952</v>
      </c>
      <c r="CXM14" s="117" t="s">
        <v>2953</v>
      </c>
      <c r="CXN14" s="117" t="s">
        <v>2954</v>
      </c>
      <c r="CXO14" s="117" t="s">
        <v>2955</v>
      </c>
      <c r="CXP14" s="117" t="s">
        <v>2956</v>
      </c>
      <c r="CXQ14" s="117" t="s">
        <v>2957</v>
      </c>
      <c r="CXR14" s="117" t="s">
        <v>2958</v>
      </c>
      <c r="CXS14" s="117" t="s">
        <v>2959</v>
      </c>
      <c r="CXT14" s="117" t="s">
        <v>2960</v>
      </c>
      <c r="CXU14" s="117" t="s">
        <v>2961</v>
      </c>
      <c r="CXV14" s="117" t="s">
        <v>2962</v>
      </c>
      <c r="CXW14" s="117" t="s">
        <v>2963</v>
      </c>
      <c r="CXX14" s="117" t="s">
        <v>2964</v>
      </c>
      <c r="CXY14" s="117" t="s">
        <v>2965</v>
      </c>
      <c r="CXZ14" s="117" t="s">
        <v>2966</v>
      </c>
      <c r="CYA14" s="117" t="s">
        <v>2967</v>
      </c>
      <c r="CYB14" s="117" t="s">
        <v>2968</v>
      </c>
      <c r="CYC14" s="117" t="s">
        <v>2969</v>
      </c>
      <c r="CYD14" s="117" t="s">
        <v>2970</v>
      </c>
      <c r="CYE14" s="117" t="s">
        <v>2971</v>
      </c>
      <c r="CYF14" s="117" t="s">
        <v>2972</v>
      </c>
      <c r="CYG14" s="117" t="s">
        <v>2973</v>
      </c>
      <c r="CYH14" s="117" t="s">
        <v>2974</v>
      </c>
      <c r="CYI14" s="117" t="s">
        <v>2975</v>
      </c>
      <c r="CYJ14" s="117" t="s">
        <v>2976</v>
      </c>
      <c r="CYK14" s="117" t="s">
        <v>2977</v>
      </c>
      <c r="CYL14" s="117" t="s">
        <v>2978</v>
      </c>
      <c r="CYM14" s="117" t="s">
        <v>2979</v>
      </c>
      <c r="CYN14" s="117" t="s">
        <v>2980</v>
      </c>
      <c r="CYO14" s="117" t="s">
        <v>2981</v>
      </c>
      <c r="CYP14" s="117" t="s">
        <v>2982</v>
      </c>
      <c r="CYQ14" s="117" t="s">
        <v>2983</v>
      </c>
      <c r="CYR14" s="117" t="s">
        <v>2984</v>
      </c>
      <c r="CYS14" s="117" t="s">
        <v>2985</v>
      </c>
      <c r="CYT14" s="117" t="s">
        <v>2986</v>
      </c>
      <c r="CYU14" s="117" t="s">
        <v>2987</v>
      </c>
      <c r="CYV14" s="117" t="s">
        <v>2988</v>
      </c>
      <c r="CYW14" s="117" t="s">
        <v>2989</v>
      </c>
      <c r="CYX14" s="117" t="s">
        <v>2990</v>
      </c>
      <c r="CYY14" s="117" t="s">
        <v>2991</v>
      </c>
      <c r="CYZ14" s="117" t="s">
        <v>2992</v>
      </c>
      <c r="CZA14" s="117" t="s">
        <v>2993</v>
      </c>
      <c r="CZB14" s="117" t="s">
        <v>2994</v>
      </c>
      <c r="CZC14" s="117" t="s">
        <v>2995</v>
      </c>
      <c r="CZD14" s="117" t="s">
        <v>2996</v>
      </c>
      <c r="CZE14" s="117" t="s">
        <v>2997</v>
      </c>
      <c r="CZF14" s="117" t="s">
        <v>2998</v>
      </c>
      <c r="CZG14" s="117" t="s">
        <v>2999</v>
      </c>
      <c r="CZH14" s="117" t="s">
        <v>3000</v>
      </c>
      <c r="CZI14" s="117" t="s">
        <v>3001</v>
      </c>
      <c r="CZJ14" s="117" t="s">
        <v>3002</v>
      </c>
      <c r="CZK14" s="117" t="s">
        <v>3003</v>
      </c>
      <c r="CZL14" s="117" t="s">
        <v>3004</v>
      </c>
      <c r="CZM14" s="117" t="s">
        <v>3005</v>
      </c>
      <c r="CZN14" s="117" t="s">
        <v>3006</v>
      </c>
      <c r="CZO14" s="117" t="s">
        <v>3007</v>
      </c>
      <c r="CZP14" s="117" t="s">
        <v>3008</v>
      </c>
      <c r="CZQ14" s="117" t="s">
        <v>3009</v>
      </c>
      <c r="CZR14" s="117" t="s">
        <v>3010</v>
      </c>
      <c r="CZS14" s="117" t="s">
        <v>3011</v>
      </c>
      <c r="CZT14" s="117" t="s">
        <v>3012</v>
      </c>
      <c r="CZU14" s="117" t="s">
        <v>3013</v>
      </c>
      <c r="CZV14" s="117" t="s">
        <v>3014</v>
      </c>
      <c r="CZW14" s="117" t="s">
        <v>3015</v>
      </c>
      <c r="CZX14" s="117" t="s">
        <v>3016</v>
      </c>
      <c r="CZY14" s="117" t="s">
        <v>3017</v>
      </c>
      <c r="CZZ14" s="117" t="s">
        <v>3018</v>
      </c>
      <c r="DAA14" s="117" t="s">
        <v>3019</v>
      </c>
      <c r="DAB14" s="117" t="s">
        <v>3020</v>
      </c>
      <c r="DAC14" s="117" t="s">
        <v>3021</v>
      </c>
      <c r="DAD14" s="117" t="s">
        <v>3022</v>
      </c>
      <c r="DAE14" s="117" t="s">
        <v>3023</v>
      </c>
      <c r="DAF14" s="117" t="s">
        <v>3024</v>
      </c>
      <c r="DAG14" s="117" t="s">
        <v>3025</v>
      </c>
      <c r="DAH14" s="117" t="s">
        <v>3026</v>
      </c>
      <c r="DAI14" s="117" t="s">
        <v>3027</v>
      </c>
      <c r="DAJ14" s="117" t="s">
        <v>3028</v>
      </c>
      <c r="DAK14" s="117" t="s">
        <v>3029</v>
      </c>
      <c r="DAL14" s="117" t="s">
        <v>3030</v>
      </c>
      <c r="DAM14" s="117" t="s">
        <v>3031</v>
      </c>
      <c r="DAN14" s="117" t="s">
        <v>3032</v>
      </c>
      <c r="DAO14" s="117" t="s">
        <v>3033</v>
      </c>
      <c r="DAP14" s="117" t="s">
        <v>3034</v>
      </c>
      <c r="DAQ14" s="117" t="s">
        <v>3035</v>
      </c>
      <c r="DAR14" s="117" t="s">
        <v>3036</v>
      </c>
      <c r="DAS14" s="117" t="s">
        <v>3037</v>
      </c>
      <c r="DAT14" s="117" t="s">
        <v>3038</v>
      </c>
      <c r="DAU14" s="117" t="s">
        <v>3039</v>
      </c>
      <c r="DAV14" s="117" t="s">
        <v>3040</v>
      </c>
      <c r="DAW14" s="117" t="s">
        <v>3041</v>
      </c>
      <c r="DAX14" s="117" t="s">
        <v>3042</v>
      </c>
      <c r="DAY14" s="117" t="s">
        <v>3043</v>
      </c>
      <c r="DAZ14" s="117" t="s">
        <v>3044</v>
      </c>
      <c r="DBA14" s="117" t="s">
        <v>3045</v>
      </c>
      <c r="DBB14" s="117" t="s">
        <v>3046</v>
      </c>
      <c r="DBC14" s="117" t="s">
        <v>3047</v>
      </c>
      <c r="DBD14" s="117" t="s">
        <v>3048</v>
      </c>
      <c r="DBE14" s="117" t="s">
        <v>3049</v>
      </c>
      <c r="DBF14" s="117" t="s">
        <v>3050</v>
      </c>
      <c r="DBG14" s="117" t="s">
        <v>3051</v>
      </c>
      <c r="DBH14" s="117" t="s">
        <v>3052</v>
      </c>
      <c r="DBI14" s="117" t="s">
        <v>3053</v>
      </c>
      <c r="DBJ14" s="117" t="s">
        <v>3054</v>
      </c>
      <c r="DBK14" s="117" t="s">
        <v>3055</v>
      </c>
      <c r="DBL14" s="117" t="s">
        <v>3056</v>
      </c>
      <c r="DBM14" s="117" t="s">
        <v>3057</v>
      </c>
      <c r="DBN14" s="117" t="s">
        <v>3058</v>
      </c>
      <c r="DBO14" s="117" t="s">
        <v>3059</v>
      </c>
      <c r="DBP14" s="117" t="s">
        <v>3060</v>
      </c>
      <c r="DBQ14" s="117" t="s">
        <v>3061</v>
      </c>
      <c r="DBR14" s="117" t="s">
        <v>3062</v>
      </c>
      <c r="DBS14" s="117" t="s">
        <v>3063</v>
      </c>
      <c r="DBT14" s="117" t="s">
        <v>3064</v>
      </c>
      <c r="DBU14" s="117" t="s">
        <v>3065</v>
      </c>
      <c r="DBV14" s="117" t="s">
        <v>3066</v>
      </c>
      <c r="DBW14" s="117" t="s">
        <v>3067</v>
      </c>
      <c r="DBX14" s="117" t="s">
        <v>3068</v>
      </c>
      <c r="DBY14" s="117" t="s">
        <v>3069</v>
      </c>
      <c r="DBZ14" s="117" t="s">
        <v>3070</v>
      </c>
      <c r="DCA14" s="117" t="s">
        <v>3071</v>
      </c>
      <c r="DCB14" s="117" t="s">
        <v>3072</v>
      </c>
      <c r="DCC14" s="117" t="s">
        <v>3073</v>
      </c>
      <c r="DCD14" s="117" t="s">
        <v>3074</v>
      </c>
      <c r="DCE14" s="117" t="s">
        <v>3075</v>
      </c>
      <c r="DCF14" s="117" t="s">
        <v>3076</v>
      </c>
      <c r="DCG14" s="117" t="s">
        <v>3077</v>
      </c>
      <c r="DCH14" s="117" t="s">
        <v>3078</v>
      </c>
      <c r="DCI14" s="117" t="s">
        <v>3079</v>
      </c>
      <c r="DCJ14" s="117" t="s">
        <v>3080</v>
      </c>
      <c r="DCK14" s="117" t="s">
        <v>3081</v>
      </c>
      <c r="DCL14" s="117" t="s">
        <v>3082</v>
      </c>
      <c r="DCM14" s="117" t="s">
        <v>3083</v>
      </c>
      <c r="DCN14" s="117" t="s">
        <v>3084</v>
      </c>
      <c r="DCO14" s="117" t="s">
        <v>3085</v>
      </c>
      <c r="DCP14" s="117" t="s">
        <v>3086</v>
      </c>
      <c r="DCQ14" s="117" t="s">
        <v>3087</v>
      </c>
      <c r="DCR14" s="117" t="s">
        <v>3088</v>
      </c>
      <c r="DCS14" s="117" t="s">
        <v>3089</v>
      </c>
      <c r="DCT14" s="117" t="s">
        <v>3090</v>
      </c>
      <c r="DCU14" s="117" t="s">
        <v>3091</v>
      </c>
      <c r="DCV14" s="117" t="s">
        <v>3092</v>
      </c>
      <c r="DCW14" s="117" t="s">
        <v>3093</v>
      </c>
      <c r="DCX14" s="117" t="s">
        <v>3094</v>
      </c>
      <c r="DCY14" s="117" t="s">
        <v>3095</v>
      </c>
      <c r="DCZ14" s="117" t="s">
        <v>3096</v>
      </c>
      <c r="DDA14" s="117" t="s">
        <v>3097</v>
      </c>
      <c r="DDB14" s="117" t="s">
        <v>3098</v>
      </c>
      <c r="DDC14" s="117" t="s">
        <v>3099</v>
      </c>
      <c r="DDD14" s="117" t="s">
        <v>3100</v>
      </c>
      <c r="DDE14" s="117" t="s">
        <v>3101</v>
      </c>
      <c r="DDF14" s="117" t="s">
        <v>3102</v>
      </c>
      <c r="DDG14" s="117" t="s">
        <v>3103</v>
      </c>
      <c r="DDH14" s="117" t="s">
        <v>3104</v>
      </c>
      <c r="DDI14" s="117" t="s">
        <v>3105</v>
      </c>
      <c r="DDJ14" s="117" t="s">
        <v>3106</v>
      </c>
      <c r="DDK14" s="117" t="s">
        <v>3107</v>
      </c>
      <c r="DDL14" s="117" t="s">
        <v>3108</v>
      </c>
      <c r="DDM14" s="117" t="s">
        <v>3109</v>
      </c>
      <c r="DDN14" s="117" t="s">
        <v>3110</v>
      </c>
      <c r="DDO14" s="117" t="s">
        <v>3111</v>
      </c>
      <c r="DDP14" s="117" t="s">
        <v>3112</v>
      </c>
      <c r="DDQ14" s="117" t="s">
        <v>3113</v>
      </c>
      <c r="DDR14" s="117" t="s">
        <v>3114</v>
      </c>
      <c r="DDS14" s="117" t="s">
        <v>3115</v>
      </c>
      <c r="DDT14" s="117" t="s">
        <v>3116</v>
      </c>
      <c r="DDU14" s="117" t="s">
        <v>3117</v>
      </c>
      <c r="DDV14" s="117" t="s">
        <v>3118</v>
      </c>
      <c r="DDW14" s="117" t="s">
        <v>3119</v>
      </c>
      <c r="DDX14" s="117" t="s">
        <v>3120</v>
      </c>
      <c r="DDY14" s="117" t="s">
        <v>3121</v>
      </c>
      <c r="DDZ14" s="117" t="s">
        <v>3122</v>
      </c>
      <c r="DEA14" s="117" t="s">
        <v>3123</v>
      </c>
      <c r="DEB14" s="117" t="s">
        <v>3124</v>
      </c>
      <c r="DEC14" s="117" t="s">
        <v>3125</v>
      </c>
      <c r="DED14" s="117" t="s">
        <v>3126</v>
      </c>
      <c r="DEE14" s="117" t="s">
        <v>3127</v>
      </c>
      <c r="DEF14" s="117" t="s">
        <v>3128</v>
      </c>
      <c r="DEG14" s="117" t="s">
        <v>3129</v>
      </c>
      <c r="DEH14" s="117" t="s">
        <v>3130</v>
      </c>
      <c r="DEI14" s="117" t="s">
        <v>3131</v>
      </c>
      <c r="DEJ14" s="117" t="s">
        <v>3132</v>
      </c>
      <c r="DEK14" s="117" t="s">
        <v>3133</v>
      </c>
      <c r="DEL14" s="117" t="s">
        <v>3134</v>
      </c>
      <c r="DEM14" s="117" t="s">
        <v>3135</v>
      </c>
      <c r="DEN14" s="117" t="s">
        <v>3136</v>
      </c>
      <c r="DEO14" s="117" t="s">
        <v>3137</v>
      </c>
      <c r="DEP14" s="117" t="s">
        <v>3138</v>
      </c>
      <c r="DEQ14" s="117" t="s">
        <v>3139</v>
      </c>
      <c r="DER14" s="117" t="s">
        <v>3140</v>
      </c>
      <c r="DES14" s="117" t="s">
        <v>3141</v>
      </c>
      <c r="DET14" s="117" t="s">
        <v>3142</v>
      </c>
      <c r="DEU14" s="117" t="s">
        <v>3143</v>
      </c>
      <c r="DEV14" s="117" t="s">
        <v>3144</v>
      </c>
      <c r="DEW14" s="117" t="s">
        <v>3145</v>
      </c>
      <c r="DEX14" s="117" t="s">
        <v>3146</v>
      </c>
      <c r="DEY14" s="117" t="s">
        <v>3147</v>
      </c>
      <c r="DEZ14" s="117" t="s">
        <v>3148</v>
      </c>
      <c r="DFA14" s="117" t="s">
        <v>3149</v>
      </c>
      <c r="DFB14" s="117" t="s">
        <v>3150</v>
      </c>
      <c r="DFC14" s="117" t="s">
        <v>3151</v>
      </c>
      <c r="DFD14" s="117" t="s">
        <v>3152</v>
      </c>
      <c r="DFE14" s="117" t="s">
        <v>3153</v>
      </c>
      <c r="DFF14" s="117" t="s">
        <v>3154</v>
      </c>
      <c r="DFG14" s="117" t="s">
        <v>3155</v>
      </c>
      <c r="DFH14" s="117" t="s">
        <v>3156</v>
      </c>
      <c r="DFI14" s="117" t="s">
        <v>3157</v>
      </c>
      <c r="DFJ14" s="117" t="s">
        <v>3158</v>
      </c>
      <c r="DFK14" s="117" t="s">
        <v>3159</v>
      </c>
      <c r="DFL14" s="117" t="s">
        <v>3160</v>
      </c>
      <c r="DFM14" s="117" t="s">
        <v>3161</v>
      </c>
      <c r="DFN14" s="117" t="s">
        <v>3162</v>
      </c>
      <c r="DFO14" s="117" t="s">
        <v>3163</v>
      </c>
      <c r="DFP14" s="117" t="s">
        <v>3164</v>
      </c>
      <c r="DFQ14" s="117" t="s">
        <v>3165</v>
      </c>
      <c r="DFR14" s="117" t="s">
        <v>3166</v>
      </c>
      <c r="DFS14" s="117" t="s">
        <v>3167</v>
      </c>
      <c r="DFT14" s="117" t="s">
        <v>3168</v>
      </c>
      <c r="DFU14" s="117" t="s">
        <v>3169</v>
      </c>
      <c r="DFV14" s="117" t="s">
        <v>3170</v>
      </c>
      <c r="DFW14" s="117" t="s">
        <v>3171</v>
      </c>
      <c r="DFX14" s="117" t="s">
        <v>3172</v>
      </c>
      <c r="DFY14" s="117" t="s">
        <v>3173</v>
      </c>
      <c r="DFZ14" s="117" t="s">
        <v>3174</v>
      </c>
      <c r="DGA14" s="117" t="s">
        <v>3175</v>
      </c>
      <c r="DGB14" s="117" t="s">
        <v>3176</v>
      </c>
      <c r="DGC14" s="117" t="s">
        <v>3177</v>
      </c>
      <c r="DGD14" s="117" t="s">
        <v>3178</v>
      </c>
      <c r="DGE14" s="117" t="s">
        <v>3179</v>
      </c>
      <c r="DGF14" s="117" t="s">
        <v>3180</v>
      </c>
      <c r="DGG14" s="117" t="s">
        <v>3181</v>
      </c>
      <c r="DGH14" s="117" t="s">
        <v>3182</v>
      </c>
      <c r="DGI14" s="117" t="s">
        <v>3183</v>
      </c>
      <c r="DGJ14" s="117" t="s">
        <v>3184</v>
      </c>
      <c r="DGK14" s="117" t="s">
        <v>3185</v>
      </c>
      <c r="DGL14" s="117" t="s">
        <v>3186</v>
      </c>
      <c r="DGM14" s="117" t="s">
        <v>3187</v>
      </c>
      <c r="DGN14" s="117" t="s">
        <v>3188</v>
      </c>
      <c r="DGO14" s="117" t="s">
        <v>3189</v>
      </c>
      <c r="DGP14" s="117" t="s">
        <v>3190</v>
      </c>
      <c r="DGQ14" s="117" t="s">
        <v>3191</v>
      </c>
      <c r="DGR14" s="117" t="s">
        <v>3192</v>
      </c>
      <c r="DGS14" s="117" t="s">
        <v>3193</v>
      </c>
      <c r="DGT14" s="117" t="s">
        <v>3194</v>
      </c>
      <c r="DGU14" s="117" t="s">
        <v>3195</v>
      </c>
      <c r="DGV14" s="117" t="s">
        <v>3196</v>
      </c>
      <c r="DGW14" s="117" t="s">
        <v>3197</v>
      </c>
      <c r="DGX14" s="117" t="s">
        <v>3198</v>
      </c>
      <c r="DGY14" s="117" t="s">
        <v>3199</v>
      </c>
      <c r="DGZ14" s="117" t="s">
        <v>3200</v>
      </c>
      <c r="DHA14" s="117" t="s">
        <v>3201</v>
      </c>
      <c r="DHB14" s="117" t="s">
        <v>3202</v>
      </c>
      <c r="DHC14" s="117" t="s">
        <v>3203</v>
      </c>
      <c r="DHD14" s="117" t="s">
        <v>3204</v>
      </c>
      <c r="DHE14" s="117" t="s">
        <v>3205</v>
      </c>
      <c r="DHF14" s="117" t="s">
        <v>3206</v>
      </c>
      <c r="DHG14" s="117" t="s">
        <v>3207</v>
      </c>
      <c r="DHH14" s="117" t="s">
        <v>3208</v>
      </c>
      <c r="DHI14" s="117" t="s">
        <v>3209</v>
      </c>
      <c r="DHJ14" s="117" t="s">
        <v>3210</v>
      </c>
      <c r="DHK14" s="117" t="s">
        <v>3211</v>
      </c>
      <c r="DHL14" s="117" t="s">
        <v>3212</v>
      </c>
      <c r="DHM14" s="117" t="s">
        <v>3213</v>
      </c>
      <c r="DHN14" s="117" t="s">
        <v>3214</v>
      </c>
      <c r="DHO14" s="117" t="s">
        <v>3215</v>
      </c>
      <c r="DHP14" s="117" t="s">
        <v>3216</v>
      </c>
      <c r="DHQ14" s="117" t="s">
        <v>3217</v>
      </c>
      <c r="DHR14" s="117" t="s">
        <v>3218</v>
      </c>
      <c r="DHS14" s="117" t="s">
        <v>3219</v>
      </c>
      <c r="DHT14" s="117" t="s">
        <v>3220</v>
      </c>
      <c r="DHU14" s="117" t="s">
        <v>3221</v>
      </c>
      <c r="DHV14" s="117" t="s">
        <v>3222</v>
      </c>
      <c r="DHW14" s="117" t="s">
        <v>3223</v>
      </c>
      <c r="DHX14" s="117" t="s">
        <v>3224</v>
      </c>
      <c r="DHY14" s="117" t="s">
        <v>3225</v>
      </c>
      <c r="DHZ14" s="117" t="s">
        <v>3226</v>
      </c>
      <c r="DIA14" s="117" t="s">
        <v>3227</v>
      </c>
      <c r="DIB14" s="117" t="s">
        <v>3228</v>
      </c>
      <c r="DIC14" s="117" t="s">
        <v>3229</v>
      </c>
      <c r="DID14" s="117" t="s">
        <v>3230</v>
      </c>
      <c r="DIE14" s="117" t="s">
        <v>3231</v>
      </c>
      <c r="DIF14" s="117" t="s">
        <v>3232</v>
      </c>
      <c r="DIG14" s="117" t="s">
        <v>3233</v>
      </c>
      <c r="DIH14" s="117" t="s">
        <v>3234</v>
      </c>
      <c r="DII14" s="117" t="s">
        <v>3235</v>
      </c>
      <c r="DIJ14" s="117" t="s">
        <v>3236</v>
      </c>
      <c r="DIK14" s="117" t="s">
        <v>3237</v>
      </c>
      <c r="DIL14" s="117" t="s">
        <v>3238</v>
      </c>
      <c r="DIM14" s="117" t="s">
        <v>3239</v>
      </c>
      <c r="DIN14" s="117" t="s">
        <v>3240</v>
      </c>
      <c r="DIO14" s="117" t="s">
        <v>3241</v>
      </c>
      <c r="DIP14" s="117" t="s">
        <v>3242</v>
      </c>
      <c r="DIQ14" s="117" t="s">
        <v>3243</v>
      </c>
      <c r="DIR14" s="117" t="s">
        <v>3244</v>
      </c>
      <c r="DIS14" s="117" t="s">
        <v>3245</v>
      </c>
      <c r="DIT14" s="117" t="s">
        <v>3246</v>
      </c>
      <c r="DIU14" s="117" t="s">
        <v>3247</v>
      </c>
      <c r="DIV14" s="117" t="s">
        <v>3248</v>
      </c>
      <c r="DIW14" s="117" t="s">
        <v>3249</v>
      </c>
      <c r="DIX14" s="117" t="s">
        <v>3250</v>
      </c>
      <c r="DIY14" s="117" t="s">
        <v>3251</v>
      </c>
      <c r="DIZ14" s="117" t="s">
        <v>3252</v>
      </c>
      <c r="DJA14" s="117" t="s">
        <v>3253</v>
      </c>
      <c r="DJB14" s="117" t="s">
        <v>3254</v>
      </c>
      <c r="DJC14" s="117" t="s">
        <v>3255</v>
      </c>
      <c r="DJD14" s="117" t="s">
        <v>3256</v>
      </c>
      <c r="DJE14" s="117" t="s">
        <v>3257</v>
      </c>
      <c r="DJF14" s="117" t="s">
        <v>3258</v>
      </c>
      <c r="DJG14" s="117" t="s">
        <v>3259</v>
      </c>
      <c r="DJH14" s="117" t="s">
        <v>3260</v>
      </c>
      <c r="DJI14" s="117" t="s">
        <v>3261</v>
      </c>
      <c r="DJJ14" s="117" t="s">
        <v>3262</v>
      </c>
      <c r="DJK14" s="117" t="s">
        <v>3263</v>
      </c>
      <c r="DJL14" s="117" t="s">
        <v>3264</v>
      </c>
      <c r="DJM14" s="117" t="s">
        <v>3265</v>
      </c>
      <c r="DJN14" s="117" t="s">
        <v>3266</v>
      </c>
      <c r="DJO14" s="117" t="s">
        <v>3267</v>
      </c>
      <c r="DJP14" s="117" t="s">
        <v>3268</v>
      </c>
      <c r="DJQ14" s="117" t="s">
        <v>3269</v>
      </c>
      <c r="DJR14" s="117" t="s">
        <v>3270</v>
      </c>
      <c r="DJS14" s="117" t="s">
        <v>3271</v>
      </c>
      <c r="DJT14" s="117" t="s">
        <v>3272</v>
      </c>
      <c r="DJU14" s="117" t="s">
        <v>3273</v>
      </c>
      <c r="DJV14" s="117" t="s">
        <v>3274</v>
      </c>
      <c r="DJW14" s="117" t="s">
        <v>3275</v>
      </c>
      <c r="DJX14" s="117" t="s">
        <v>3276</v>
      </c>
      <c r="DJY14" s="117" t="s">
        <v>3277</v>
      </c>
      <c r="DJZ14" s="117" t="s">
        <v>3278</v>
      </c>
      <c r="DKA14" s="117" t="s">
        <v>3279</v>
      </c>
      <c r="DKB14" s="117" t="s">
        <v>3280</v>
      </c>
      <c r="DKC14" s="117" t="s">
        <v>3281</v>
      </c>
      <c r="DKD14" s="117" t="s">
        <v>3282</v>
      </c>
      <c r="DKE14" s="117" t="s">
        <v>3283</v>
      </c>
      <c r="DKF14" s="117" t="s">
        <v>3284</v>
      </c>
      <c r="DKG14" s="117" t="s">
        <v>3285</v>
      </c>
      <c r="DKH14" s="117" t="s">
        <v>3286</v>
      </c>
      <c r="DKI14" s="117" t="s">
        <v>3287</v>
      </c>
      <c r="DKJ14" s="117" t="s">
        <v>3288</v>
      </c>
      <c r="DKK14" s="117" t="s">
        <v>3289</v>
      </c>
      <c r="DKL14" s="117" t="s">
        <v>3290</v>
      </c>
      <c r="DKM14" s="117" t="s">
        <v>3291</v>
      </c>
      <c r="DKN14" s="117" t="s">
        <v>3292</v>
      </c>
      <c r="DKO14" s="117" t="s">
        <v>3293</v>
      </c>
      <c r="DKP14" s="117" t="s">
        <v>3294</v>
      </c>
      <c r="DKQ14" s="117" t="s">
        <v>3295</v>
      </c>
      <c r="DKR14" s="117" t="s">
        <v>3296</v>
      </c>
      <c r="DKS14" s="117" t="s">
        <v>3297</v>
      </c>
      <c r="DKT14" s="117" t="s">
        <v>3298</v>
      </c>
      <c r="DKU14" s="117" t="s">
        <v>3299</v>
      </c>
      <c r="DKV14" s="117" t="s">
        <v>3300</v>
      </c>
      <c r="DKW14" s="117" t="s">
        <v>3301</v>
      </c>
      <c r="DKX14" s="117" t="s">
        <v>3302</v>
      </c>
      <c r="DKY14" s="117" t="s">
        <v>3303</v>
      </c>
      <c r="DKZ14" s="117" t="s">
        <v>3304</v>
      </c>
      <c r="DLA14" s="117" t="s">
        <v>3305</v>
      </c>
      <c r="DLB14" s="117" t="s">
        <v>3306</v>
      </c>
      <c r="DLC14" s="117" t="s">
        <v>3307</v>
      </c>
      <c r="DLD14" s="117" t="s">
        <v>3308</v>
      </c>
      <c r="DLE14" s="117" t="s">
        <v>3309</v>
      </c>
      <c r="DLF14" s="117" t="s">
        <v>3310</v>
      </c>
      <c r="DLG14" s="117" t="s">
        <v>3311</v>
      </c>
      <c r="DLH14" s="117" t="s">
        <v>3312</v>
      </c>
      <c r="DLI14" s="117" t="s">
        <v>3313</v>
      </c>
      <c r="DLJ14" s="117" t="s">
        <v>3314</v>
      </c>
      <c r="DLK14" s="117" t="s">
        <v>3315</v>
      </c>
      <c r="DLL14" s="117" t="s">
        <v>3316</v>
      </c>
      <c r="DLM14" s="117" t="s">
        <v>3317</v>
      </c>
      <c r="DLN14" s="117" t="s">
        <v>3318</v>
      </c>
      <c r="DLO14" s="117" t="s">
        <v>3319</v>
      </c>
      <c r="DLP14" s="117" t="s">
        <v>3320</v>
      </c>
      <c r="DLQ14" s="117" t="s">
        <v>3321</v>
      </c>
      <c r="DLR14" s="117" t="s">
        <v>3322</v>
      </c>
      <c r="DLS14" s="117" t="s">
        <v>3323</v>
      </c>
      <c r="DLT14" s="117" t="s">
        <v>3324</v>
      </c>
      <c r="DLU14" s="117" t="s">
        <v>3325</v>
      </c>
      <c r="DLV14" s="117" t="s">
        <v>3326</v>
      </c>
      <c r="DLW14" s="117" t="s">
        <v>3327</v>
      </c>
      <c r="DLX14" s="117" t="s">
        <v>3328</v>
      </c>
      <c r="DLY14" s="117" t="s">
        <v>3329</v>
      </c>
      <c r="DLZ14" s="117" t="s">
        <v>3330</v>
      </c>
      <c r="DMA14" s="117" t="s">
        <v>3331</v>
      </c>
      <c r="DMB14" s="117" t="s">
        <v>3332</v>
      </c>
      <c r="DMC14" s="117" t="s">
        <v>3333</v>
      </c>
      <c r="DMD14" s="117" t="s">
        <v>3334</v>
      </c>
      <c r="DME14" s="117" t="s">
        <v>3335</v>
      </c>
      <c r="DMF14" s="117" t="s">
        <v>3336</v>
      </c>
      <c r="DMG14" s="117" t="s">
        <v>3337</v>
      </c>
      <c r="DMH14" s="117" t="s">
        <v>3338</v>
      </c>
      <c r="DMI14" s="117" t="s">
        <v>3339</v>
      </c>
      <c r="DMJ14" s="117" t="s">
        <v>3340</v>
      </c>
      <c r="DMK14" s="117" t="s">
        <v>3341</v>
      </c>
      <c r="DML14" s="117" t="s">
        <v>3342</v>
      </c>
      <c r="DMM14" s="117" t="s">
        <v>3343</v>
      </c>
      <c r="DMN14" s="117" t="s">
        <v>3344</v>
      </c>
      <c r="DMO14" s="117" t="s">
        <v>3345</v>
      </c>
      <c r="DMP14" s="117" t="s">
        <v>3346</v>
      </c>
      <c r="DMQ14" s="117" t="s">
        <v>3347</v>
      </c>
      <c r="DMR14" s="117" t="s">
        <v>3348</v>
      </c>
      <c r="DMS14" s="117" t="s">
        <v>3349</v>
      </c>
      <c r="DMT14" s="117" t="s">
        <v>3350</v>
      </c>
      <c r="DMU14" s="117" t="s">
        <v>3351</v>
      </c>
      <c r="DMV14" s="117" t="s">
        <v>3352</v>
      </c>
      <c r="DMW14" s="117" t="s">
        <v>3353</v>
      </c>
      <c r="DMX14" s="117" t="s">
        <v>3354</v>
      </c>
      <c r="DMY14" s="117" t="s">
        <v>3355</v>
      </c>
      <c r="DMZ14" s="117" t="s">
        <v>3356</v>
      </c>
      <c r="DNA14" s="117" t="s">
        <v>3357</v>
      </c>
      <c r="DNB14" s="117" t="s">
        <v>3358</v>
      </c>
      <c r="DNC14" s="117" t="s">
        <v>3359</v>
      </c>
      <c r="DND14" s="117" t="s">
        <v>3360</v>
      </c>
      <c r="DNE14" s="117" t="s">
        <v>3361</v>
      </c>
      <c r="DNF14" s="117" t="s">
        <v>3362</v>
      </c>
      <c r="DNG14" s="117" t="s">
        <v>3363</v>
      </c>
      <c r="DNH14" s="117" t="s">
        <v>3364</v>
      </c>
      <c r="DNI14" s="117" t="s">
        <v>3365</v>
      </c>
      <c r="DNJ14" s="117" t="s">
        <v>3366</v>
      </c>
      <c r="DNK14" s="117" t="s">
        <v>3367</v>
      </c>
      <c r="DNL14" s="117" t="s">
        <v>3368</v>
      </c>
      <c r="DNM14" s="117" t="s">
        <v>3369</v>
      </c>
      <c r="DNN14" s="117" t="s">
        <v>3370</v>
      </c>
      <c r="DNO14" s="117" t="s">
        <v>3371</v>
      </c>
      <c r="DNP14" s="117" t="s">
        <v>3372</v>
      </c>
      <c r="DNQ14" s="117" t="s">
        <v>3373</v>
      </c>
      <c r="DNR14" s="117" t="s">
        <v>3374</v>
      </c>
      <c r="DNS14" s="117" t="s">
        <v>3375</v>
      </c>
      <c r="DNT14" s="117" t="s">
        <v>3376</v>
      </c>
      <c r="DNU14" s="117" t="s">
        <v>3377</v>
      </c>
      <c r="DNV14" s="117" t="s">
        <v>3378</v>
      </c>
      <c r="DNW14" s="117" t="s">
        <v>3379</v>
      </c>
      <c r="DNX14" s="117" t="s">
        <v>3380</v>
      </c>
      <c r="DNY14" s="117" t="s">
        <v>3381</v>
      </c>
      <c r="DNZ14" s="117" t="s">
        <v>3382</v>
      </c>
      <c r="DOA14" s="117" t="s">
        <v>3383</v>
      </c>
      <c r="DOB14" s="117" t="s">
        <v>3384</v>
      </c>
      <c r="DOC14" s="117" t="s">
        <v>3385</v>
      </c>
      <c r="DOD14" s="117" t="s">
        <v>3386</v>
      </c>
      <c r="DOE14" s="117" t="s">
        <v>3387</v>
      </c>
      <c r="DOF14" s="117" t="s">
        <v>3388</v>
      </c>
      <c r="DOG14" s="117" t="s">
        <v>3389</v>
      </c>
      <c r="DOH14" s="117" t="s">
        <v>3390</v>
      </c>
      <c r="DOI14" s="117" t="s">
        <v>3391</v>
      </c>
      <c r="DOJ14" s="117" t="s">
        <v>3392</v>
      </c>
      <c r="DOK14" s="117" t="s">
        <v>3393</v>
      </c>
      <c r="DOL14" s="117" t="s">
        <v>3394</v>
      </c>
      <c r="DOM14" s="117" t="s">
        <v>3395</v>
      </c>
      <c r="DON14" s="117" t="s">
        <v>3396</v>
      </c>
      <c r="DOO14" s="117" t="s">
        <v>3397</v>
      </c>
      <c r="DOP14" s="117" t="s">
        <v>3398</v>
      </c>
      <c r="DOQ14" s="117" t="s">
        <v>3399</v>
      </c>
      <c r="DOR14" s="117" t="s">
        <v>3400</v>
      </c>
      <c r="DOS14" s="117" t="s">
        <v>3401</v>
      </c>
      <c r="DOT14" s="117" t="s">
        <v>3402</v>
      </c>
      <c r="DOU14" s="117" t="s">
        <v>3403</v>
      </c>
      <c r="DOV14" s="117" t="s">
        <v>3404</v>
      </c>
      <c r="DOW14" s="117" t="s">
        <v>3405</v>
      </c>
      <c r="DOX14" s="117" t="s">
        <v>3406</v>
      </c>
      <c r="DOY14" s="117" t="s">
        <v>3407</v>
      </c>
      <c r="DOZ14" s="117" t="s">
        <v>3408</v>
      </c>
      <c r="DPA14" s="117" t="s">
        <v>3409</v>
      </c>
      <c r="DPB14" s="117" t="s">
        <v>3410</v>
      </c>
      <c r="DPC14" s="117" t="s">
        <v>3411</v>
      </c>
      <c r="DPD14" s="117" t="s">
        <v>3412</v>
      </c>
      <c r="DPE14" s="117" t="s">
        <v>3413</v>
      </c>
      <c r="DPF14" s="117" t="s">
        <v>3414</v>
      </c>
      <c r="DPG14" s="117" t="s">
        <v>3415</v>
      </c>
      <c r="DPH14" s="117" t="s">
        <v>3416</v>
      </c>
      <c r="DPI14" s="117" t="s">
        <v>3417</v>
      </c>
      <c r="DPJ14" s="117" t="s">
        <v>3418</v>
      </c>
      <c r="DPK14" s="117" t="s">
        <v>3419</v>
      </c>
      <c r="DPL14" s="117" t="s">
        <v>3420</v>
      </c>
      <c r="DPM14" s="117" t="s">
        <v>3421</v>
      </c>
      <c r="DPN14" s="117" t="s">
        <v>3422</v>
      </c>
      <c r="DPO14" s="117" t="s">
        <v>3423</v>
      </c>
      <c r="DPP14" s="117" t="s">
        <v>3424</v>
      </c>
      <c r="DPQ14" s="117" t="s">
        <v>3425</v>
      </c>
      <c r="DPR14" s="117" t="s">
        <v>3426</v>
      </c>
      <c r="DPS14" s="117" t="s">
        <v>3427</v>
      </c>
      <c r="DPT14" s="117" t="s">
        <v>3428</v>
      </c>
      <c r="DPU14" s="117" t="s">
        <v>3429</v>
      </c>
      <c r="DPV14" s="117" t="s">
        <v>3430</v>
      </c>
      <c r="DPW14" s="117" t="s">
        <v>3431</v>
      </c>
      <c r="DPX14" s="117" t="s">
        <v>3432</v>
      </c>
      <c r="DPY14" s="117" t="s">
        <v>3433</v>
      </c>
      <c r="DPZ14" s="117" t="s">
        <v>3434</v>
      </c>
      <c r="DQA14" s="117" t="s">
        <v>3435</v>
      </c>
      <c r="DQB14" s="117" t="s">
        <v>3436</v>
      </c>
      <c r="DQC14" s="117" t="s">
        <v>3437</v>
      </c>
      <c r="DQD14" s="117" t="s">
        <v>3438</v>
      </c>
      <c r="DQE14" s="117" t="s">
        <v>3439</v>
      </c>
      <c r="DQF14" s="117" t="s">
        <v>3440</v>
      </c>
      <c r="DQG14" s="117" t="s">
        <v>3441</v>
      </c>
      <c r="DQH14" s="117" t="s">
        <v>3442</v>
      </c>
      <c r="DQI14" s="117" t="s">
        <v>3443</v>
      </c>
      <c r="DQJ14" s="117" t="s">
        <v>3444</v>
      </c>
      <c r="DQK14" s="117" t="s">
        <v>3445</v>
      </c>
      <c r="DQL14" s="117" t="s">
        <v>3446</v>
      </c>
      <c r="DQM14" s="117" t="s">
        <v>3447</v>
      </c>
      <c r="DQN14" s="117" t="s">
        <v>3448</v>
      </c>
      <c r="DQO14" s="117" t="s">
        <v>3449</v>
      </c>
      <c r="DQP14" s="117" t="s">
        <v>3450</v>
      </c>
      <c r="DQQ14" s="117" t="s">
        <v>3451</v>
      </c>
      <c r="DQR14" s="117" t="s">
        <v>3452</v>
      </c>
      <c r="DQS14" s="117" t="s">
        <v>3453</v>
      </c>
      <c r="DQT14" s="117" t="s">
        <v>3454</v>
      </c>
      <c r="DQU14" s="117" t="s">
        <v>3455</v>
      </c>
      <c r="DQV14" s="117" t="s">
        <v>3456</v>
      </c>
      <c r="DQW14" s="117" t="s">
        <v>3457</v>
      </c>
      <c r="DQX14" s="117" t="s">
        <v>3458</v>
      </c>
      <c r="DQY14" s="117" t="s">
        <v>3459</v>
      </c>
      <c r="DQZ14" s="117" t="s">
        <v>3460</v>
      </c>
      <c r="DRA14" s="117" t="s">
        <v>3461</v>
      </c>
      <c r="DRB14" s="117" t="s">
        <v>3462</v>
      </c>
      <c r="DRC14" s="117" t="s">
        <v>3463</v>
      </c>
      <c r="DRD14" s="117" t="s">
        <v>3464</v>
      </c>
      <c r="DRE14" s="117" t="s">
        <v>3465</v>
      </c>
      <c r="DRF14" s="117" t="s">
        <v>3466</v>
      </c>
      <c r="DRG14" s="117" t="s">
        <v>3467</v>
      </c>
      <c r="DRH14" s="117" t="s">
        <v>3468</v>
      </c>
      <c r="DRI14" s="117" t="s">
        <v>3469</v>
      </c>
      <c r="DRJ14" s="117" t="s">
        <v>3470</v>
      </c>
      <c r="DRK14" s="117" t="s">
        <v>3471</v>
      </c>
      <c r="DRL14" s="117" t="s">
        <v>3472</v>
      </c>
      <c r="DRM14" s="117" t="s">
        <v>3473</v>
      </c>
      <c r="DRN14" s="117" t="s">
        <v>3474</v>
      </c>
      <c r="DRO14" s="117" t="s">
        <v>3475</v>
      </c>
      <c r="DRP14" s="117" t="s">
        <v>3476</v>
      </c>
      <c r="DRQ14" s="117" t="s">
        <v>3477</v>
      </c>
      <c r="DRR14" s="117" t="s">
        <v>3478</v>
      </c>
      <c r="DRS14" s="117" t="s">
        <v>3479</v>
      </c>
      <c r="DRT14" s="117" t="s">
        <v>3480</v>
      </c>
      <c r="DRU14" s="117" t="s">
        <v>3481</v>
      </c>
      <c r="DRV14" s="117" t="s">
        <v>3482</v>
      </c>
      <c r="DRW14" s="117" t="s">
        <v>3483</v>
      </c>
      <c r="DRX14" s="117" t="s">
        <v>3484</v>
      </c>
      <c r="DRY14" s="117" t="s">
        <v>3485</v>
      </c>
      <c r="DRZ14" s="117" t="s">
        <v>3486</v>
      </c>
      <c r="DSA14" s="117" t="s">
        <v>3487</v>
      </c>
      <c r="DSB14" s="117" t="s">
        <v>3488</v>
      </c>
      <c r="DSC14" s="117" t="s">
        <v>3489</v>
      </c>
      <c r="DSD14" s="117" t="s">
        <v>3490</v>
      </c>
      <c r="DSE14" s="117" t="s">
        <v>3491</v>
      </c>
      <c r="DSF14" s="117" t="s">
        <v>3492</v>
      </c>
      <c r="DSG14" s="117" t="s">
        <v>3493</v>
      </c>
      <c r="DSH14" s="117" t="s">
        <v>3494</v>
      </c>
      <c r="DSI14" s="117" t="s">
        <v>3495</v>
      </c>
      <c r="DSJ14" s="117" t="s">
        <v>3496</v>
      </c>
      <c r="DSK14" s="117" t="s">
        <v>3497</v>
      </c>
      <c r="DSL14" s="117" t="s">
        <v>3498</v>
      </c>
      <c r="DSM14" s="117" t="s">
        <v>3499</v>
      </c>
      <c r="DSN14" s="117" t="s">
        <v>3500</v>
      </c>
      <c r="DSO14" s="117" t="s">
        <v>3501</v>
      </c>
      <c r="DSP14" s="117" t="s">
        <v>3502</v>
      </c>
      <c r="DSQ14" s="117" t="s">
        <v>3503</v>
      </c>
      <c r="DSR14" s="117" t="s">
        <v>3504</v>
      </c>
      <c r="DSS14" s="117" t="s">
        <v>3505</v>
      </c>
      <c r="DST14" s="117" t="s">
        <v>3506</v>
      </c>
      <c r="DSU14" s="117" t="s">
        <v>3507</v>
      </c>
      <c r="DSV14" s="117" t="s">
        <v>3508</v>
      </c>
      <c r="DSW14" s="117" t="s">
        <v>3509</v>
      </c>
      <c r="DSX14" s="117" t="s">
        <v>3510</v>
      </c>
      <c r="DSY14" s="117" t="s">
        <v>3511</v>
      </c>
      <c r="DSZ14" s="117" t="s">
        <v>3512</v>
      </c>
      <c r="DTA14" s="117" t="s">
        <v>3513</v>
      </c>
      <c r="DTB14" s="117" t="s">
        <v>3514</v>
      </c>
      <c r="DTC14" s="117" t="s">
        <v>3515</v>
      </c>
      <c r="DTD14" s="117" t="s">
        <v>3516</v>
      </c>
      <c r="DTE14" s="117" t="s">
        <v>3517</v>
      </c>
      <c r="DTF14" s="117" t="s">
        <v>3518</v>
      </c>
      <c r="DTG14" s="117" t="s">
        <v>3519</v>
      </c>
      <c r="DTH14" s="117" t="s">
        <v>3520</v>
      </c>
      <c r="DTI14" s="117" t="s">
        <v>3521</v>
      </c>
      <c r="DTJ14" s="117" t="s">
        <v>3522</v>
      </c>
      <c r="DTK14" s="117" t="s">
        <v>3523</v>
      </c>
      <c r="DTL14" s="117" t="s">
        <v>3524</v>
      </c>
      <c r="DTM14" s="117" t="s">
        <v>3525</v>
      </c>
      <c r="DTN14" s="117" t="s">
        <v>3526</v>
      </c>
      <c r="DTO14" s="117" t="s">
        <v>3527</v>
      </c>
      <c r="DTP14" s="117" t="s">
        <v>3528</v>
      </c>
      <c r="DTQ14" s="117" t="s">
        <v>3529</v>
      </c>
      <c r="DTR14" s="117" t="s">
        <v>3530</v>
      </c>
      <c r="DTS14" s="117" t="s">
        <v>3531</v>
      </c>
      <c r="DTT14" s="117" t="s">
        <v>3532</v>
      </c>
      <c r="DTU14" s="117" t="s">
        <v>3533</v>
      </c>
      <c r="DTV14" s="117" t="s">
        <v>3534</v>
      </c>
      <c r="DTW14" s="117" t="s">
        <v>3535</v>
      </c>
      <c r="DTX14" s="117" t="s">
        <v>3536</v>
      </c>
      <c r="DTY14" s="117" t="s">
        <v>3537</v>
      </c>
      <c r="DTZ14" s="117" t="s">
        <v>3538</v>
      </c>
      <c r="DUA14" s="117" t="s">
        <v>3539</v>
      </c>
      <c r="DUB14" s="117" t="s">
        <v>3540</v>
      </c>
      <c r="DUC14" s="117" t="s">
        <v>3541</v>
      </c>
      <c r="DUD14" s="117" t="s">
        <v>3542</v>
      </c>
      <c r="DUE14" s="117" t="s">
        <v>3543</v>
      </c>
      <c r="DUF14" s="117" t="s">
        <v>3544</v>
      </c>
      <c r="DUG14" s="117" t="s">
        <v>3545</v>
      </c>
      <c r="DUH14" s="117" t="s">
        <v>3546</v>
      </c>
      <c r="DUI14" s="117" t="s">
        <v>3547</v>
      </c>
      <c r="DUJ14" s="117" t="s">
        <v>3548</v>
      </c>
      <c r="DUK14" s="117" t="s">
        <v>3549</v>
      </c>
      <c r="DUL14" s="117" t="s">
        <v>3550</v>
      </c>
      <c r="DUM14" s="117" t="s">
        <v>3551</v>
      </c>
      <c r="DUN14" s="117" t="s">
        <v>3552</v>
      </c>
      <c r="DUO14" s="117" t="s">
        <v>3553</v>
      </c>
      <c r="DUP14" s="117" t="s">
        <v>3554</v>
      </c>
      <c r="DUQ14" s="117" t="s">
        <v>3555</v>
      </c>
      <c r="DUR14" s="117" t="s">
        <v>3556</v>
      </c>
      <c r="DUS14" s="117" t="s">
        <v>3557</v>
      </c>
      <c r="DUT14" s="117" t="s">
        <v>3558</v>
      </c>
      <c r="DUU14" s="117" t="s">
        <v>3559</v>
      </c>
      <c r="DUV14" s="117" t="s">
        <v>3560</v>
      </c>
      <c r="DUW14" s="117" t="s">
        <v>3561</v>
      </c>
      <c r="DUX14" s="117" t="s">
        <v>3562</v>
      </c>
      <c r="DUY14" s="117" t="s">
        <v>3563</v>
      </c>
      <c r="DUZ14" s="117" t="s">
        <v>3564</v>
      </c>
      <c r="DVA14" s="117" t="s">
        <v>3565</v>
      </c>
      <c r="DVB14" s="117" t="s">
        <v>3566</v>
      </c>
      <c r="DVC14" s="117" t="s">
        <v>3567</v>
      </c>
      <c r="DVD14" s="117" t="s">
        <v>3568</v>
      </c>
      <c r="DVE14" s="117" t="s">
        <v>3569</v>
      </c>
      <c r="DVF14" s="117" t="s">
        <v>3570</v>
      </c>
      <c r="DVG14" s="117" t="s">
        <v>3571</v>
      </c>
      <c r="DVH14" s="117" t="s">
        <v>3572</v>
      </c>
      <c r="DVI14" s="117" t="s">
        <v>3573</v>
      </c>
      <c r="DVJ14" s="117" t="s">
        <v>3574</v>
      </c>
      <c r="DVK14" s="117" t="s">
        <v>3575</v>
      </c>
      <c r="DVL14" s="117" t="s">
        <v>3576</v>
      </c>
      <c r="DVM14" s="117" t="s">
        <v>3577</v>
      </c>
      <c r="DVN14" s="117" t="s">
        <v>3578</v>
      </c>
      <c r="DVO14" s="117" t="s">
        <v>3579</v>
      </c>
      <c r="DVP14" s="117" t="s">
        <v>3580</v>
      </c>
      <c r="DVQ14" s="117" t="s">
        <v>3581</v>
      </c>
      <c r="DVR14" s="117" t="s">
        <v>3582</v>
      </c>
      <c r="DVS14" s="117" t="s">
        <v>3583</v>
      </c>
      <c r="DVT14" s="117" t="s">
        <v>3584</v>
      </c>
      <c r="DVU14" s="117" t="s">
        <v>3585</v>
      </c>
      <c r="DVV14" s="117" t="s">
        <v>3586</v>
      </c>
      <c r="DVW14" s="117" t="s">
        <v>3587</v>
      </c>
      <c r="DVX14" s="117" t="s">
        <v>3588</v>
      </c>
      <c r="DVY14" s="117" t="s">
        <v>3589</v>
      </c>
      <c r="DVZ14" s="117" t="s">
        <v>3590</v>
      </c>
      <c r="DWA14" s="117" t="s">
        <v>3591</v>
      </c>
      <c r="DWB14" s="117" t="s">
        <v>3592</v>
      </c>
      <c r="DWC14" s="117" t="s">
        <v>3593</v>
      </c>
      <c r="DWD14" s="117" t="s">
        <v>3594</v>
      </c>
      <c r="DWE14" s="117" t="s">
        <v>3595</v>
      </c>
      <c r="DWF14" s="117" t="s">
        <v>3596</v>
      </c>
      <c r="DWG14" s="117" t="s">
        <v>3597</v>
      </c>
      <c r="DWH14" s="117" t="s">
        <v>3598</v>
      </c>
      <c r="DWI14" s="117" t="s">
        <v>3599</v>
      </c>
      <c r="DWJ14" s="117" t="s">
        <v>3600</v>
      </c>
      <c r="DWK14" s="117" t="s">
        <v>3601</v>
      </c>
      <c r="DWL14" s="117" t="s">
        <v>3602</v>
      </c>
      <c r="DWM14" s="117" t="s">
        <v>3603</v>
      </c>
      <c r="DWN14" s="117" t="s">
        <v>3604</v>
      </c>
      <c r="DWO14" s="117" t="s">
        <v>3605</v>
      </c>
      <c r="DWP14" s="117" t="s">
        <v>3606</v>
      </c>
      <c r="DWQ14" s="117" t="s">
        <v>3607</v>
      </c>
      <c r="DWR14" s="117" t="s">
        <v>3608</v>
      </c>
      <c r="DWS14" s="117" t="s">
        <v>3609</v>
      </c>
      <c r="DWT14" s="117" t="s">
        <v>3610</v>
      </c>
      <c r="DWU14" s="117" t="s">
        <v>3611</v>
      </c>
      <c r="DWV14" s="117" t="s">
        <v>3612</v>
      </c>
      <c r="DWW14" s="117" t="s">
        <v>3613</v>
      </c>
      <c r="DWX14" s="117" t="s">
        <v>3614</v>
      </c>
      <c r="DWY14" s="117" t="s">
        <v>3615</v>
      </c>
      <c r="DWZ14" s="117" t="s">
        <v>3616</v>
      </c>
      <c r="DXA14" s="117" t="s">
        <v>3617</v>
      </c>
      <c r="DXB14" s="117" t="s">
        <v>3618</v>
      </c>
      <c r="DXC14" s="117" t="s">
        <v>3619</v>
      </c>
      <c r="DXD14" s="117" t="s">
        <v>3620</v>
      </c>
      <c r="DXE14" s="117" t="s">
        <v>3621</v>
      </c>
      <c r="DXF14" s="117" t="s">
        <v>3622</v>
      </c>
      <c r="DXG14" s="117" t="s">
        <v>3623</v>
      </c>
      <c r="DXH14" s="117" t="s">
        <v>3624</v>
      </c>
      <c r="DXI14" s="117" t="s">
        <v>3625</v>
      </c>
      <c r="DXJ14" s="117" t="s">
        <v>3626</v>
      </c>
      <c r="DXK14" s="117" t="s">
        <v>3627</v>
      </c>
      <c r="DXL14" s="117" t="s">
        <v>3628</v>
      </c>
      <c r="DXM14" s="117" t="s">
        <v>3629</v>
      </c>
      <c r="DXN14" s="117" t="s">
        <v>3630</v>
      </c>
      <c r="DXO14" s="117" t="s">
        <v>3631</v>
      </c>
      <c r="DXP14" s="117" t="s">
        <v>3632</v>
      </c>
      <c r="DXQ14" s="117" t="s">
        <v>3633</v>
      </c>
      <c r="DXR14" s="117" t="s">
        <v>3634</v>
      </c>
      <c r="DXS14" s="117" t="s">
        <v>3635</v>
      </c>
      <c r="DXT14" s="117" t="s">
        <v>3636</v>
      </c>
      <c r="DXU14" s="117" t="s">
        <v>3637</v>
      </c>
      <c r="DXV14" s="117" t="s">
        <v>3638</v>
      </c>
      <c r="DXW14" s="117" t="s">
        <v>3639</v>
      </c>
      <c r="DXX14" s="117" t="s">
        <v>3640</v>
      </c>
      <c r="DXY14" s="117" t="s">
        <v>3641</v>
      </c>
      <c r="DXZ14" s="117" t="s">
        <v>3642</v>
      </c>
      <c r="DYA14" s="117" t="s">
        <v>3643</v>
      </c>
      <c r="DYB14" s="117" t="s">
        <v>3644</v>
      </c>
      <c r="DYC14" s="117" t="s">
        <v>3645</v>
      </c>
      <c r="DYD14" s="117" t="s">
        <v>3646</v>
      </c>
      <c r="DYE14" s="117" t="s">
        <v>3647</v>
      </c>
      <c r="DYF14" s="117" t="s">
        <v>3648</v>
      </c>
      <c r="DYG14" s="117" t="s">
        <v>3649</v>
      </c>
      <c r="DYH14" s="117" t="s">
        <v>3650</v>
      </c>
      <c r="DYI14" s="117" t="s">
        <v>3651</v>
      </c>
      <c r="DYJ14" s="117" t="s">
        <v>3652</v>
      </c>
      <c r="DYK14" s="117" t="s">
        <v>3653</v>
      </c>
      <c r="DYL14" s="117" t="s">
        <v>3654</v>
      </c>
      <c r="DYM14" s="117" t="s">
        <v>3655</v>
      </c>
      <c r="DYN14" s="117" t="s">
        <v>3656</v>
      </c>
      <c r="DYO14" s="117" t="s">
        <v>3657</v>
      </c>
      <c r="DYP14" s="117" t="s">
        <v>3658</v>
      </c>
      <c r="DYQ14" s="117" t="s">
        <v>3659</v>
      </c>
      <c r="DYR14" s="117" t="s">
        <v>3660</v>
      </c>
      <c r="DYS14" s="117" t="s">
        <v>3661</v>
      </c>
      <c r="DYT14" s="117" t="s">
        <v>3662</v>
      </c>
      <c r="DYU14" s="117" t="s">
        <v>3663</v>
      </c>
      <c r="DYV14" s="117" t="s">
        <v>3664</v>
      </c>
      <c r="DYW14" s="117" t="s">
        <v>3665</v>
      </c>
      <c r="DYX14" s="117" t="s">
        <v>3666</v>
      </c>
      <c r="DYY14" s="117" t="s">
        <v>3667</v>
      </c>
      <c r="DYZ14" s="117" t="s">
        <v>3668</v>
      </c>
      <c r="DZA14" s="117" t="s">
        <v>3669</v>
      </c>
      <c r="DZB14" s="117" t="s">
        <v>3670</v>
      </c>
      <c r="DZC14" s="117" t="s">
        <v>3671</v>
      </c>
      <c r="DZD14" s="117" t="s">
        <v>3672</v>
      </c>
      <c r="DZE14" s="117" t="s">
        <v>3673</v>
      </c>
      <c r="DZF14" s="117" t="s">
        <v>3674</v>
      </c>
      <c r="DZG14" s="117" t="s">
        <v>3675</v>
      </c>
      <c r="DZH14" s="117" t="s">
        <v>3676</v>
      </c>
      <c r="DZI14" s="117" t="s">
        <v>3677</v>
      </c>
      <c r="DZJ14" s="117" t="s">
        <v>3678</v>
      </c>
      <c r="DZK14" s="117" t="s">
        <v>3679</v>
      </c>
      <c r="DZL14" s="117" t="s">
        <v>3680</v>
      </c>
      <c r="DZM14" s="117" t="s">
        <v>3681</v>
      </c>
      <c r="DZN14" s="117" t="s">
        <v>3682</v>
      </c>
      <c r="DZO14" s="117" t="s">
        <v>3683</v>
      </c>
      <c r="DZP14" s="117" t="s">
        <v>3684</v>
      </c>
      <c r="DZQ14" s="117" t="s">
        <v>3685</v>
      </c>
      <c r="DZR14" s="117" t="s">
        <v>3686</v>
      </c>
      <c r="DZS14" s="117" t="s">
        <v>3687</v>
      </c>
      <c r="DZT14" s="117" t="s">
        <v>3688</v>
      </c>
      <c r="DZU14" s="117" t="s">
        <v>3689</v>
      </c>
      <c r="DZV14" s="117" t="s">
        <v>3690</v>
      </c>
      <c r="DZW14" s="117" t="s">
        <v>3691</v>
      </c>
      <c r="DZX14" s="117" t="s">
        <v>3692</v>
      </c>
      <c r="DZY14" s="117" t="s">
        <v>3693</v>
      </c>
      <c r="DZZ14" s="117" t="s">
        <v>3694</v>
      </c>
      <c r="EAA14" s="117" t="s">
        <v>3695</v>
      </c>
      <c r="EAB14" s="117" t="s">
        <v>3696</v>
      </c>
      <c r="EAC14" s="117" t="s">
        <v>3697</v>
      </c>
      <c r="EAD14" s="117" t="s">
        <v>3698</v>
      </c>
      <c r="EAE14" s="117" t="s">
        <v>3699</v>
      </c>
      <c r="EAF14" s="117" t="s">
        <v>3700</v>
      </c>
      <c r="EAG14" s="117" t="s">
        <v>3701</v>
      </c>
      <c r="EAH14" s="117" t="s">
        <v>3702</v>
      </c>
      <c r="EAI14" s="117" t="s">
        <v>3703</v>
      </c>
      <c r="EAJ14" s="117" t="s">
        <v>3704</v>
      </c>
      <c r="EAK14" s="117" t="s">
        <v>3705</v>
      </c>
      <c r="EAL14" s="117" t="s">
        <v>3706</v>
      </c>
      <c r="EAM14" s="117" t="s">
        <v>3707</v>
      </c>
      <c r="EAN14" s="117" t="s">
        <v>3708</v>
      </c>
      <c r="EAO14" s="117" t="s">
        <v>3709</v>
      </c>
      <c r="EAP14" s="117" t="s">
        <v>3710</v>
      </c>
      <c r="EAQ14" s="117" t="s">
        <v>3711</v>
      </c>
      <c r="EAR14" s="117" t="s">
        <v>3712</v>
      </c>
      <c r="EAS14" s="117" t="s">
        <v>3713</v>
      </c>
      <c r="EAT14" s="117" t="s">
        <v>3714</v>
      </c>
      <c r="EAU14" s="117" t="s">
        <v>3715</v>
      </c>
      <c r="EAV14" s="117" t="s">
        <v>3716</v>
      </c>
      <c r="EAW14" s="117" t="s">
        <v>3717</v>
      </c>
      <c r="EAX14" s="117" t="s">
        <v>3718</v>
      </c>
      <c r="EAY14" s="117" t="s">
        <v>3719</v>
      </c>
      <c r="EAZ14" s="117" t="s">
        <v>3720</v>
      </c>
      <c r="EBA14" s="117" t="s">
        <v>3721</v>
      </c>
      <c r="EBB14" s="117" t="s">
        <v>3722</v>
      </c>
      <c r="EBC14" s="117" t="s">
        <v>3723</v>
      </c>
      <c r="EBD14" s="117" t="s">
        <v>3724</v>
      </c>
      <c r="EBE14" s="117" t="s">
        <v>3725</v>
      </c>
      <c r="EBF14" s="117" t="s">
        <v>3726</v>
      </c>
      <c r="EBG14" s="117" t="s">
        <v>3727</v>
      </c>
      <c r="EBH14" s="117" t="s">
        <v>3728</v>
      </c>
      <c r="EBI14" s="117" t="s">
        <v>3729</v>
      </c>
      <c r="EBJ14" s="117" t="s">
        <v>3730</v>
      </c>
      <c r="EBK14" s="117" t="s">
        <v>3731</v>
      </c>
      <c r="EBL14" s="117" t="s">
        <v>3732</v>
      </c>
      <c r="EBM14" s="117" t="s">
        <v>3733</v>
      </c>
      <c r="EBN14" s="117" t="s">
        <v>3734</v>
      </c>
      <c r="EBO14" s="117" t="s">
        <v>3735</v>
      </c>
      <c r="EBP14" s="117" t="s">
        <v>3736</v>
      </c>
      <c r="EBQ14" s="117" t="s">
        <v>3737</v>
      </c>
      <c r="EBR14" s="117" t="s">
        <v>3738</v>
      </c>
      <c r="EBS14" s="117" t="s">
        <v>3739</v>
      </c>
      <c r="EBT14" s="117" t="s">
        <v>3740</v>
      </c>
      <c r="EBU14" s="117" t="s">
        <v>3741</v>
      </c>
      <c r="EBV14" s="117" t="s">
        <v>3742</v>
      </c>
      <c r="EBW14" s="117" t="s">
        <v>3743</v>
      </c>
      <c r="EBX14" s="117" t="s">
        <v>3744</v>
      </c>
      <c r="EBY14" s="117" t="s">
        <v>3745</v>
      </c>
      <c r="EBZ14" s="117" t="s">
        <v>3746</v>
      </c>
      <c r="ECA14" s="117" t="s">
        <v>3747</v>
      </c>
      <c r="ECB14" s="117" t="s">
        <v>3748</v>
      </c>
      <c r="ECC14" s="117" t="s">
        <v>3749</v>
      </c>
      <c r="ECD14" s="117" t="s">
        <v>3750</v>
      </c>
      <c r="ECE14" s="117" t="s">
        <v>3751</v>
      </c>
      <c r="ECF14" s="117" t="s">
        <v>3752</v>
      </c>
      <c r="ECG14" s="117" t="s">
        <v>3753</v>
      </c>
      <c r="ECH14" s="117" t="s">
        <v>3754</v>
      </c>
      <c r="ECI14" s="117" t="s">
        <v>3755</v>
      </c>
      <c r="ECJ14" s="117" t="s">
        <v>3756</v>
      </c>
      <c r="ECK14" s="117" t="s">
        <v>3757</v>
      </c>
      <c r="ECL14" s="117" t="s">
        <v>3758</v>
      </c>
      <c r="ECM14" s="117" t="s">
        <v>3759</v>
      </c>
      <c r="ECN14" s="117" t="s">
        <v>3760</v>
      </c>
      <c r="ECO14" s="117" t="s">
        <v>3761</v>
      </c>
      <c r="ECP14" s="117" t="s">
        <v>3762</v>
      </c>
      <c r="ECQ14" s="117" t="s">
        <v>3763</v>
      </c>
      <c r="ECR14" s="117" t="s">
        <v>3764</v>
      </c>
      <c r="ECS14" s="117" t="s">
        <v>3765</v>
      </c>
      <c r="ECT14" s="117" t="s">
        <v>3766</v>
      </c>
      <c r="ECU14" s="117" t="s">
        <v>3767</v>
      </c>
      <c r="ECV14" s="117" t="s">
        <v>3768</v>
      </c>
      <c r="ECW14" s="117" t="s">
        <v>3769</v>
      </c>
      <c r="ECX14" s="117" t="s">
        <v>3770</v>
      </c>
      <c r="ECY14" s="117" t="s">
        <v>3771</v>
      </c>
      <c r="ECZ14" s="117" t="s">
        <v>3772</v>
      </c>
      <c r="EDA14" s="117" t="s">
        <v>3773</v>
      </c>
      <c r="EDB14" s="117" t="s">
        <v>3774</v>
      </c>
      <c r="EDC14" s="117" t="s">
        <v>3775</v>
      </c>
      <c r="EDD14" s="117" t="s">
        <v>3776</v>
      </c>
      <c r="EDE14" s="117" t="s">
        <v>3777</v>
      </c>
      <c r="EDF14" s="117" t="s">
        <v>3778</v>
      </c>
      <c r="EDG14" s="117" t="s">
        <v>3779</v>
      </c>
      <c r="EDH14" s="117" t="s">
        <v>3780</v>
      </c>
      <c r="EDI14" s="117" t="s">
        <v>3781</v>
      </c>
      <c r="EDJ14" s="117" t="s">
        <v>3782</v>
      </c>
      <c r="EDK14" s="117" t="s">
        <v>3783</v>
      </c>
      <c r="EDL14" s="117" t="s">
        <v>3784</v>
      </c>
      <c r="EDM14" s="117" t="s">
        <v>3785</v>
      </c>
      <c r="EDN14" s="117" t="s">
        <v>3786</v>
      </c>
      <c r="EDO14" s="117" t="s">
        <v>3787</v>
      </c>
      <c r="EDP14" s="117" t="s">
        <v>3788</v>
      </c>
      <c r="EDQ14" s="117" t="s">
        <v>3789</v>
      </c>
      <c r="EDR14" s="117" t="s">
        <v>3790</v>
      </c>
      <c r="EDS14" s="117" t="s">
        <v>3791</v>
      </c>
      <c r="EDT14" s="117" t="s">
        <v>3792</v>
      </c>
      <c r="EDU14" s="117" t="s">
        <v>3793</v>
      </c>
      <c r="EDV14" s="117" t="s">
        <v>3794</v>
      </c>
      <c r="EDW14" s="117" t="s">
        <v>3795</v>
      </c>
      <c r="EDX14" s="117" t="s">
        <v>3796</v>
      </c>
      <c r="EDY14" s="117" t="s">
        <v>3797</v>
      </c>
      <c r="EDZ14" s="117" t="s">
        <v>3798</v>
      </c>
      <c r="EEA14" s="117" t="s">
        <v>3799</v>
      </c>
      <c r="EEB14" s="117" t="s">
        <v>3800</v>
      </c>
      <c r="EEC14" s="117" t="s">
        <v>3801</v>
      </c>
      <c r="EED14" s="117" t="s">
        <v>3802</v>
      </c>
      <c r="EEE14" s="117" t="s">
        <v>3803</v>
      </c>
      <c r="EEF14" s="117" t="s">
        <v>3804</v>
      </c>
      <c r="EEG14" s="117" t="s">
        <v>3805</v>
      </c>
      <c r="EEH14" s="117" t="s">
        <v>3806</v>
      </c>
      <c r="EEI14" s="117" t="s">
        <v>3807</v>
      </c>
      <c r="EEJ14" s="117" t="s">
        <v>3808</v>
      </c>
      <c r="EEK14" s="117" t="s">
        <v>3809</v>
      </c>
      <c r="EEL14" s="117" t="s">
        <v>3810</v>
      </c>
      <c r="EEM14" s="117" t="s">
        <v>3811</v>
      </c>
      <c r="EEN14" s="117" t="s">
        <v>3812</v>
      </c>
      <c r="EEO14" s="117" t="s">
        <v>3813</v>
      </c>
      <c r="EEP14" s="117" t="s">
        <v>3814</v>
      </c>
      <c r="EEQ14" s="117" t="s">
        <v>3815</v>
      </c>
      <c r="EER14" s="117" t="s">
        <v>3816</v>
      </c>
      <c r="EES14" s="117" t="s">
        <v>3817</v>
      </c>
      <c r="EET14" s="117" t="s">
        <v>3818</v>
      </c>
      <c r="EEU14" s="117" t="s">
        <v>3819</v>
      </c>
      <c r="EEV14" s="117" t="s">
        <v>3820</v>
      </c>
      <c r="EEW14" s="117" t="s">
        <v>3821</v>
      </c>
      <c r="EEX14" s="117" t="s">
        <v>3822</v>
      </c>
      <c r="EEY14" s="117" t="s">
        <v>3823</v>
      </c>
      <c r="EEZ14" s="117" t="s">
        <v>3824</v>
      </c>
      <c r="EFA14" s="117" t="s">
        <v>3825</v>
      </c>
      <c r="EFB14" s="117" t="s">
        <v>3826</v>
      </c>
      <c r="EFC14" s="117" t="s">
        <v>3827</v>
      </c>
      <c r="EFD14" s="117" t="s">
        <v>3828</v>
      </c>
      <c r="EFE14" s="117" t="s">
        <v>3829</v>
      </c>
      <c r="EFF14" s="117" t="s">
        <v>3830</v>
      </c>
      <c r="EFG14" s="117" t="s">
        <v>3831</v>
      </c>
      <c r="EFH14" s="117" t="s">
        <v>3832</v>
      </c>
      <c r="EFI14" s="117" t="s">
        <v>3833</v>
      </c>
      <c r="EFJ14" s="117" t="s">
        <v>3834</v>
      </c>
      <c r="EFK14" s="117" t="s">
        <v>3835</v>
      </c>
      <c r="EFL14" s="117" t="s">
        <v>3836</v>
      </c>
      <c r="EFM14" s="117" t="s">
        <v>3837</v>
      </c>
      <c r="EFN14" s="117" t="s">
        <v>3838</v>
      </c>
      <c r="EFO14" s="117" t="s">
        <v>3839</v>
      </c>
      <c r="EFP14" s="117" t="s">
        <v>3840</v>
      </c>
      <c r="EFQ14" s="117" t="s">
        <v>3841</v>
      </c>
      <c r="EFR14" s="117" t="s">
        <v>3842</v>
      </c>
      <c r="EFS14" s="117" t="s">
        <v>3843</v>
      </c>
      <c r="EFT14" s="117" t="s">
        <v>3844</v>
      </c>
      <c r="EFU14" s="117" t="s">
        <v>3845</v>
      </c>
      <c r="EFV14" s="117" t="s">
        <v>3846</v>
      </c>
      <c r="EFW14" s="117" t="s">
        <v>3847</v>
      </c>
      <c r="EFX14" s="117" t="s">
        <v>3848</v>
      </c>
      <c r="EFY14" s="117" t="s">
        <v>3849</v>
      </c>
      <c r="EFZ14" s="117" t="s">
        <v>3850</v>
      </c>
      <c r="EGA14" s="117" t="s">
        <v>3851</v>
      </c>
      <c r="EGB14" s="117" t="s">
        <v>3852</v>
      </c>
      <c r="EGC14" s="117" t="s">
        <v>3853</v>
      </c>
      <c r="EGD14" s="117" t="s">
        <v>3854</v>
      </c>
      <c r="EGE14" s="117" t="s">
        <v>3855</v>
      </c>
      <c r="EGF14" s="117" t="s">
        <v>3856</v>
      </c>
      <c r="EGG14" s="117" t="s">
        <v>3857</v>
      </c>
      <c r="EGH14" s="117" t="s">
        <v>3858</v>
      </c>
      <c r="EGI14" s="117" t="s">
        <v>3859</v>
      </c>
      <c r="EGJ14" s="117" t="s">
        <v>3860</v>
      </c>
      <c r="EGK14" s="117" t="s">
        <v>3861</v>
      </c>
      <c r="EGL14" s="117" t="s">
        <v>3862</v>
      </c>
      <c r="EGM14" s="117" t="s">
        <v>3863</v>
      </c>
      <c r="EGN14" s="117" t="s">
        <v>3864</v>
      </c>
      <c r="EGO14" s="117" t="s">
        <v>3865</v>
      </c>
      <c r="EGP14" s="117" t="s">
        <v>3866</v>
      </c>
      <c r="EGQ14" s="117" t="s">
        <v>3867</v>
      </c>
      <c r="EGR14" s="117" t="s">
        <v>3868</v>
      </c>
      <c r="EGS14" s="117" t="s">
        <v>3869</v>
      </c>
      <c r="EGT14" s="117" t="s">
        <v>3870</v>
      </c>
      <c r="EGU14" s="117" t="s">
        <v>3871</v>
      </c>
      <c r="EGV14" s="117" t="s">
        <v>3872</v>
      </c>
      <c r="EGW14" s="117" t="s">
        <v>3873</v>
      </c>
      <c r="EGX14" s="117" t="s">
        <v>3874</v>
      </c>
      <c r="EGY14" s="117" t="s">
        <v>3875</v>
      </c>
      <c r="EGZ14" s="117" t="s">
        <v>3876</v>
      </c>
      <c r="EHA14" s="117" t="s">
        <v>3877</v>
      </c>
      <c r="EHB14" s="117" t="s">
        <v>3878</v>
      </c>
      <c r="EHC14" s="117" t="s">
        <v>3879</v>
      </c>
      <c r="EHD14" s="117" t="s">
        <v>3880</v>
      </c>
      <c r="EHE14" s="117" t="s">
        <v>3881</v>
      </c>
      <c r="EHF14" s="117" t="s">
        <v>3882</v>
      </c>
      <c r="EHG14" s="117" t="s">
        <v>3883</v>
      </c>
      <c r="EHH14" s="117" t="s">
        <v>3884</v>
      </c>
      <c r="EHI14" s="117" t="s">
        <v>3885</v>
      </c>
      <c r="EHJ14" s="117" t="s">
        <v>3886</v>
      </c>
      <c r="EHK14" s="117" t="s">
        <v>3887</v>
      </c>
      <c r="EHL14" s="117" t="s">
        <v>3888</v>
      </c>
      <c r="EHM14" s="117" t="s">
        <v>3889</v>
      </c>
      <c r="EHN14" s="117" t="s">
        <v>3890</v>
      </c>
      <c r="EHO14" s="117" t="s">
        <v>3891</v>
      </c>
      <c r="EHP14" s="117" t="s">
        <v>3892</v>
      </c>
      <c r="EHQ14" s="117" t="s">
        <v>3893</v>
      </c>
      <c r="EHR14" s="117" t="s">
        <v>3894</v>
      </c>
      <c r="EHS14" s="117" t="s">
        <v>3895</v>
      </c>
      <c r="EHT14" s="117" t="s">
        <v>3896</v>
      </c>
      <c r="EHU14" s="117" t="s">
        <v>3897</v>
      </c>
      <c r="EHV14" s="117" t="s">
        <v>3898</v>
      </c>
      <c r="EHW14" s="117" t="s">
        <v>3899</v>
      </c>
      <c r="EHX14" s="117" t="s">
        <v>3900</v>
      </c>
      <c r="EHY14" s="117" t="s">
        <v>3901</v>
      </c>
      <c r="EHZ14" s="117" t="s">
        <v>3902</v>
      </c>
      <c r="EIA14" s="117" t="s">
        <v>3903</v>
      </c>
      <c r="EIB14" s="117" t="s">
        <v>3904</v>
      </c>
      <c r="EIC14" s="117" t="s">
        <v>3905</v>
      </c>
      <c r="EID14" s="117" t="s">
        <v>3906</v>
      </c>
      <c r="EIE14" s="117" t="s">
        <v>3907</v>
      </c>
      <c r="EIF14" s="117" t="s">
        <v>3908</v>
      </c>
      <c r="EIG14" s="117" t="s">
        <v>3909</v>
      </c>
      <c r="EIH14" s="117" t="s">
        <v>3910</v>
      </c>
      <c r="EII14" s="117" t="s">
        <v>3911</v>
      </c>
      <c r="EIJ14" s="117" t="s">
        <v>3912</v>
      </c>
      <c r="EIK14" s="117" t="s">
        <v>3913</v>
      </c>
      <c r="EIL14" s="117" t="s">
        <v>3914</v>
      </c>
      <c r="EIM14" s="117" t="s">
        <v>3915</v>
      </c>
      <c r="EIN14" s="117" t="s">
        <v>3916</v>
      </c>
      <c r="EIO14" s="117" t="s">
        <v>3917</v>
      </c>
      <c r="EIP14" s="117" t="s">
        <v>3918</v>
      </c>
      <c r="EIQ14" s="117" t="s">
        <v>3919</v>
      </c>
      <c r="EIR14" s="117" t="s">
        <v>3920</v>
      </c>
      <c r="EIS14" s="117" t="s">
        <v>3921</v>
      </c>
      <c r="EIT14" s="117" t="s">
        <v>3922</v>
      </c>
      <c r="EIU14" s="117" t="s">
        <v>3923</v>
      </c>
      <c r="EIV14" s="117" t="s">
        <v>3924</v>
      </c>
      <c r="EIW14" s="117" t="s">
        <v>3925</v>
      </c>
      <c r="EIX14" s="117" t="s">
        <v>3926</v>
      </c>
      <c r="EIY14" s="117" t="s">
        <v>3927</v>
      </c>
      <c r="EIZ14" s="117" t="s">
        <v>3928</v>
      </c>
      <c r="EJA14" s="117" t="s">
        <v>3929</v>
      </c>
      <c r="EJB14" s="117" t="s">
        <v>3930</v>
      </c>
      <c r="EJC14" s="117" t="s">
        <v>3931</v>
      </c>
      <c r="EJD14" s="117" t="s">
        <v>3932</v>
      </c>
      <c r="EJE14" s="117" t="s">
        <v>3933</v>
      </c>
      <c r="EJF14" s="117" t="s">
        <v>3934</v>
      </c>
      <c r="EJG14" s="117" t="s">
        <v>3935</v>
      </c>
      <c r="EJH14" s="117" t="s">
        <v>3936</v>
      </c>
      <c r="EJI14" s="117" t="s">
        <v>3937</v>
      </c>
      <c r="EJJ14" s="117" t="s">
        <v>3938</v>
      </c>
      <c r="EJK14" s="117" t="s">
        <v>3939</v>
      </c>
      <c r="EJL14" s="117" t="s">
        <v>3940</v>
      </c>
      <c r="EJM14" s="117" t="s">
        <v>3941</v>
      </c>
      <c r="EJN14" s="117" t="s">
        <v>3942</v>
      </c>
      <c r="EJO14" s="117" t="s">
        <v>3943</v>
      </c>
      <c r="EJP14" s="117" t="s">
        <v>3944</v>
      </c>
      <c r="EJQ14" s="117" t="s">
        <v>3945</v>
      </c>
      <c r="EJR14" s="117" t="s">
        <v>3946</v>
      </c>
      <c r="EJS14" s="117" t="s">
        <v>3947</v>
      </c>
      <c r="EJT14" s="117" t="s">
        <v>3948</v>
      </c>
      <c r="EJU14" s="117" t="s">
        <v>3949</v>
      </c>
      <c r="EJV14" s="117" t="s">
        <v>3950</v>
      </c>
      <c r="EJW14" s="117" t="s">
        <v>3951</v>
      </c>
      <c r="EJX14" s="117" t="s">
        <v>3952</v>
      </c>
      <c r="EJY14" s="117" t="s">
        <v>3953</v>
      </c>
      <c r="EJZ14" s="117" t="s">
        <v>3954</v>
      </c>
      <c r="EKA14" s="117" t="s">
        <v>3955</v>
      </c>
      <c r="EKB14" s="117" t="s">
        <v>3956</v>
      </c>
      <c r="EKC14" s="117" t="s">
        <v>3957</v>
      </c>
      <c r="EKD14" s="117" t="s">
        <v>3958</v>
      </c>
      <c r="EKE14" s="117" t="s">
        <v>3959</v>
      </c>
      <c r="EKF14" s="117" t="s">
        <v>3960</v>
      </c>
      <c r="EKG14" s="117" t="s">
        <v>3961</v>
      </c>
      <c r="EKH14" s="117" t="s">
        <v>3962</v>
      </c>
      <c r="EKI14" s="117" t="s">
        <v>3963</v>
      </c>
      <c r="EKJ14" s="117" t="s">
        <v>3964</v>
      </c>
      <c r="EKK14" s="117" t="s">
        <v>3965</v>
      </c>
      <c r="EKL14" s="117" t="s">
        <v>3966</v>
      </c>
      <c r="EKM14" s="117" t="s">
        <v>3967</v>
      </c>
      <c r="EKN14" s="117" t="s">
        <v>3968</v>
      </c>
      <c r="EKO14" s="117" t="s">
        <v>3969</v>
      </c>
      <c r="EKP14" s="117" t="s">
        <v>3970</v>
      </c>
      <c r="EKQ14" s="117" t="s">
        <v>3971</v>
      </c>
      <c r="EKR14" s="117" t="s">
        <v>3972</v>
      </c>
      <c r="EKS14" s="117" t="s">
        <v>3973</v>
      </c>
      <c r="EKT14" s="117" t="s">
        <v>3974</v>
      </c>
      <c r="EKU14" s="117" t="s">
        <v>3975</v>
      </c>
      <c r="EKV14" s="117" t="s">
        <v>3976</v>
      </c>
      <c r="EKW14" s="117" t="s">
        <v>3977</v>
      </c>
      <c r="EKX14" s="117" t="s">
        <v>3978</v>
      </c>
      <c r="EKY14" s="117" t="s">
        <v>3979</v>
      </c>
      <c r="EKZ14" s="117" t="s">
        <v>3980</v>
      </c>
      <c r="ELA14" s="117" t="s">
        <v>3981</v>
      </c>
      <c r="ELB14" s="117" t="s">
        <v>3982</v>
      </c>
      <c r="ELC14" s="117" t="s">
        <v>3983</v>
      </c>
      <c r="ELD14" s="117" t="s">
        <v>3984</v>
      </c>
      <c r="ELE14" s="117" t="s">
        <v>3985</v>
      </c>
      <c r="ELF14" s="117" t="s">
        <v>3986</v>
      </c>
      <c r="ELG14" s="117" t="s">
        <v>3987</v>
      </c>
      <c r="ELH14" s="117" t="s">
        <v>3988</v>
      </c>
      <c r="ELI14" s="117" t="s">
        <v>3989</v>
      </c>
      <c r="ELJ14" s="117" t="s">
        <v>3990</v>
      </c>
      <c r="ELK14" s="117" t="s">
        <v>3991</v>
      </c>
      <c r="ELL14" s="117" t="s">
        <v>3992</v>
      </c>
      <c r="ELM14" s="117" t="s">
        <v>3993</v>
      </c>
      <c r="ELN14" s="117" t="s">
        <v>3994</v>
      </c>
      <c r="ELO14" s="117" t="s">
        <v>3995</v>
      </c>
      <c r="ELP14" s="117" t="s">
        <v>3996</v>
      </c>
      <c r="ELQ14" s="117" t="s">
        <v>3997</v>
      </c>
      <c r="ELR14" s="117" t="s">
        <v>3998</v>
      </c>
      <c r="ELS14" s="117" t="s">
        <v>3999</v>
      </c>
      <c r="ELT14" s="117" t="s">
        <v>4000</v>
      </c>
      <c r="ELU14" s="117" t="s">
        <v>4001</v>
      </c>
      <c r="ELV14" s="117" t="s">
        <v>4002</v>
      </c>
      <c r="ELW14" s="117" t="s">
        <v>4003</v>
      </c>
      <c r="ELX14" s="117" t="s">
        <v>4004</v>
      </c>
      <c r="ELY14" s="117" t="s">
        <v>4005</v>
      </c>
      <c r="ELZ14" s="117" t="s">
        <v>4006</v>
      </c>
      <c r="EMA14" s="117" t="s">
        <v>4007</v>
      </c>
      <c r="EMB14" s="117" t="s">
        <v>4008</v>
      </c>
      <c r="EMC14" s="117" t="s">
        <v>4009</v>
      </c>
      <c r="EMD14" s="117" t="s">
        <v>4010</v>
      </c>
      <c r="EME14" s="117" t="s">
        <v>4011</v>
      </c>
      <c r="EMF14" s="117" t="s">
        <v>4012</v>
      </c>
      <c r="EMG14" s="117" t="s">
        <v>4013</v>
      </c>
      <c r="EMH14" s="117" t="s">
        <v>4014</v>
      </c>
      <c r="EMI14" s="117" t="s">
        <v>4015</v>
      </c>
      <c r="EMJ14" s="117" t="s">
        <v>4016</v>
      </c>
      <c r="EMK14" s="117" t="s">
        <v>4017</v>
      </c>
      <c r="EML14" s="117" t="s">
        <v>4018</v>
      </c>
      <c r="EMM14" s="117" t="s">
        <v>4019</v>
      </c>
      <c r="EMN14" s="117" t="s">
        <v>4020</v>
      </c>
      <c r="EMO14" s="117" t="s">
        <v>4021</v>
      </c>
      <c r="EMP14" s="117" t="s">
        <v>4022</v>
      </c>
      <c r="EMQ14" s="117" t="s">
        <v>4023</v>
      </c>
      <c r="EMR14" s="117" t="s">
        <v>4024</v>
      </c>
      <c r="EMS14" s="117" t="s">
        <v>4025</v>
      </c>
      <c r="EMT14" s="117" t="s">
        <v>4026</v>
      </c>
      <c r="EMU14" s="117" t="s">
        <v>4027</v>
      </c>
      <c r="EMV14" s="117" t="s">
        <v>4028</v>
      </c>
      <c r="EMW14" s="117" t="s">
        <v>4029</v>
      </c>
      <c r="EMX14" s="117" t="s">
        <v>4030</v>
      </c>
      <c r="EMY14" s="117" t="s">
        <v>4031</v>
      </c>
      <c r="EMZ14" s="117" t="s">
        <v>4032</v>
      </c>
      <c r="ENA14" s="117" t="s">
        <v>4033</v>
      </c>
      <c r="ENB14" s="117" t="s">
        <v>4034</v>
      </c>
      <c r="ENC14" s="117" t="s">
        <v>4035</v>
      </c>
      <c r="END14" s="117" t="s">
        <v>4036</v>
      </c>
      <c r="ENE14" s="117" t="s">
        <v>4037</v>
      </c>
      <c r="ENF14" s="117" t="s">
        <v>4038</v>
      </c>
      <c r="ENG14" s="117" t="s">
        <v>4039</v>
      </c>
      <c r="ENH14" s="117" t="s">
        <v>4040</v>
      </c>
      <c r="ENI14" s="117" t="s">
        <v>4041</v>
      </c>
      <c r="ENJ14" s="117" t="s">
        <v>4042</v>
      </c>
      <c r="ENK14" s="117" t="s">
        <v>4043</v>
      </c>
      <c r="ENL14" s="117" t="s">
        <v>4044</v>
      </c>
      <c r="ENM14" s="117" t="s">
        <v>4045</v>
      </c>
      <c r="ENN14" s="117" t="s">
        <v>4046</v>
      </c>
      <c r="ENO14" s="117" t="s">
        <v>4047</v>
      </c>
      <c r="ENP14" s="117" t="s">
        <v>4048</v>
      </c>
      <c r="ENQ14" s="117" t="s">
        <v>4049</v>
      </c>
      <c r="ENR14" s="117" t="s">
        <v>4050</v>
      </c>
      <c r="ENS14" s="117" t="s">
        <v>4051</v>
      </c>
      <c r="ENT14" s="117" t="s">
        <v>4052</v>
      </c>
      <c r="ENU14" s="117" t="s">
        <v>4053</v>
      </c>
      <c r="ENV14" s="117" t="s">
        <v>4054</v>
      </c>
      <c r="ENW14" s="117" t="s">
        <v>4055</v>
      </c>
      <c r="ENX14" s="117" t="s">
        <v>4056</v>
      </c>
      <c r="ENY14" s="117" t="s">
        <v>4057</v>
      </c>
      <c r="ENZ14" s="117" t="s">
        <v>4058</v>
      </c>
      <c r="EOA14" s="117" t="s">
        <v>4059</v>
      </c>
      <c r="EOB14" s="117" t="s">
        <v>4060</v>
      </c>
      <c r="EOC14" s="117" t="s">
        <v>4061</v>
      </c>
      <c r="EOD14" s="117" t="s">
        <v>4062</v>
      </c>
      <c r="EOE14" s="117" t="s">
        <v>4063</v>
      </c>
      <c r="EOF14" s="117" t="s">
        <v>4064</v>
      </c>
      <c r="EOG14" s="117" t="s">
        <v>4065</v>
      </c>
      <c r="EOH14" s="117" t="s">
        <v>4066</v>
      </c>
      <c r="EOI14" s="117" t="s">
        <v>4067</v>
      </c>
      <c r="EOJ14" s="117" t="s">
        <v>4068</v>
      </c>
      <c r="EOK14" s="117" t="s">
        <v>4069</v>
      </c>
      <c r="EOL14" s="117" t="s">
        <v>4070</v>
      </c>
      <c r="EOM14" s="117" t="s">
        <v>4071</v>
      </c>
      <c r="EON14" s="117" t="s">
        <v>4072</v>
      </c>
      <c r="EOO14" s="117" t="s">
        <v>4073</v>
      </c>
      <c r="EOP14" s="117" t="s">
        <v>4074</v>
      </c>
      <c r="EOQ14" s="117" t="s">
        <v>4075</v>
      </c>
      <c r="EOR14" s="117" t="s">
        <v>4076</v>
      </c>
      <c r="EOS14" s="117" t="s">
        <v>4077</v>
      </c>
      <c r="EOT14" s="117" t="s">
        <v>4078</v>
      </c>
      <c r="EOU14" s="117" t="s">
        <v>4079</v>
      </c>
      <c r="EOV14" s="117" t="s">
        <v>4080</v>
      </c>
      <c r="EOW14" s="117" t="s">
        <v>4081</v>
      </c>
      <c r="EOX14" s="117" t="s">
        <v>4082</v>
      </c>
      <c r="EOY14" s="117" t="s">
        <v>4083</v>
      </c>
      <c r="EOZ14" s="117" t="s">
        <v>4084</v>
      </c>
      <c r="EPA14" s="117" t="s">
        <v>4085</v>
      </c>
      <c r="EPB14" s="117" t="s">
        <v>4086</v>
      </c>
      <c r="EPC14" s="117" t="s">
        <v>4087</v>
      </c>
      <c r="EPD14" s="117" t="s">
        <v>4088</v>
      </c>
      <c r="EPE14" s="117" t="s">
        <v>4089</v>
      </c>
      <c r="EPF14" s="117" t="s">
        <v>4090</v>
      </c>
      <c r="EPG14" s="117" t="s">
        <v>4091</v>
      </c>
      <c r="EPH14" s="117" t="s">
        <v>4092</v>
      </c>
      <c r="EPI14" s="117" t="s">
        <v>4093</v>
      </c>
      <c r="EPJ14" s="117" t="s">
        <v>4094</v>
      </c>
      <c r="EPK14" s="117" t="s">
        <v>4095</v>
      </c>
      <c r="EPL14" s="117" t="s">
        <v>4096</v>
      </c>
      <c r="EPM14" s="117" t="s">
        <v>4097</v>
      </c>
      <c r="EPN14" s="117" t="s">
        <v>4098</v>
      </c>
      <c r="EPO14" s="117" t="s">
        <v>4099</v>
      </c>
      <c r="EPP14" s="117" t="s">
        <v>4100</v>
      </c>
      <c r="EPQ14" s="117" t="s">
        <v>4101</v>
      </c>
      <c r="EPR14" s="117" t="s">
        <v>4102</v>
      </c>
      <c r="EPS14" s="117" t="s">
        <v>4103</v>
      </c>
      <c r="EPT14" s="117" t="s">
        <v>4104</v>
      </c>
      <c r="EPU14" s="117" t="s">
        <v>4105</v>
      </c>
      <c r="EPV14" s="117" t="s">
        <v>4106</v>
      </c>
      <c r="EPW14" s="117" t="s">
        <v>4107</v>
      </c>
      <c r="EPX14" s="117" t="s">
        <v>4108</v>
      </c>
      <c r="EPY14" s="117" t="s">
        <v>4109</v>
      </c>
      <c r="EPZ14" s="117" t="s">
        <v>4110</v>
      </c>
      <c r="EQA14" s="117" t="s">
        <v>4111</v>
      </c>
      <c r="EQB14" s="117" t="s">
        <v>4112</v>
      </c>
      <c r="EQC14" s="117" t="s">
        <v>4113</v>
      </c>
      <c r="EQD14" s="117" t="s">
        <v>4114</v>
      </c>
      <c r="EQE14" s="117" t="s">
        <v>4115</v>
      </c>
      <c r="EQF14" s="117" t="s">
        <v>4116</v>
      </c>
      <c r="EQG14" s="117" t="s">
        <v>4117</v>
      </c>
      <c r="EQH14" s="117" t="s">
        <v>4118</v>
      </c>
      <c r="EQI14" s="117" t="s">
        <v>4119</v>
      </c>
      <c r="EQJ14" s="117" t="s">
        <v>4120</v>
      </c>
      <c r="EQK14" s="117" t="s">
        <v>4121</v>
      </c>
      <c r="EQL14" s="117" t="s">
        <v>4122</v>
      </c>
      <c r="EQM14" s="117" t="s">
        <v>4123</v>
      </c>
      <c r="EQN14" s="117" t="s">
        <v>4124</v>
      </c>
      <c r="EQO14" s="117" t="s">
        <v>4125</v>
      </c>
      <c r="EQP14" s="117" t="s">
        <v>4126</v>
      </c>
      <c r="EQQ14" s="117" t="s">
        <v>4127</v>
      </c>
      <c r="EQR14" s="117" t="s">
        <v>4128</v>
      </c>
      <c r="EQS14" s="117" t="s">
        <v>4129</v>
      </c>
      <c r="EQT14" s="117" t="s">
        <v>4130</v>
      </c>
      <c r="EQU14" s="117" t="s">
        <v>4131</v>
      </c>
      <c r="EQV14" s="117" t="s">
        <v>4132</v>
      </c>
      <c r="EQW14" s="117" t="s">
        <v>4133</v>
      </c>
      <c r="EQX14" s="117" t="s">
        <v>4134</v>
      </c>
      <c r="EQY14" s="117" t="s">
        <v>4135</v>
      </c>
      <c r="EQZ14" s="117" t="s">
        <v>4136</v>
      </c>
      <c r="ERA14" s="117" t="s">
        <v>4137</v>
      </c>
      <c r="ERB14" s="117" t="s">
        <v>4138</v>
      </c>
      <c r="ERC14" s="117" t="s">
        <v>4139</v>
      </c>
      <c r="ERD14" s="117" t="s">
        <v>4140</v>
      </c>
      <c r="ERE14" s="117" t="s">
        <v>4141</v>
      </c>
      <c r="ERF14" s="117" t="s">
        <v>4142</v>
      </c>
      <c r="ERG14" s="117" t="s">
        <v>4143</v>
      </c>
      <c r="ERH14" s="117" t="s">
        <v>4144</v>
      </c>
      <c r="ERI14" s="117" t="s">
        <v>4145</v>
      </c>
      <c r="ERJ14" s="117" t="s">
        <v>4146</v>
      </c>
      <c r="ERK14" s="117" t="s">
        <v>4147</v>
      </c>
      <c r="ERL14" s="117" t="s">
        <v>4148</v>
      </c>
      <c r="ERM14" s="117" t="s">
        <v>4149</v>
      </c>
      <c r="ERN14" s="117" t="s">
        <v>4150</v>
      </c>
      <c r="ERO14" s="117" t="s">
        <v>4151</v>
      </c>
      <c r="ERP14" s="117" t="s">
        <v>4152</v>
      </c>
      <c r="ERQ14" s="117" t="s">
        <v>4153</v>
      </c>
      <c r="ERR14" s="117" t="s">
        <v>4154</v>
      </c>
      <c r="ERS14" s="117" t="s">
        <v>4155</v>
      </c>
      <c r="ERT14" s="117" t="s">
        <v>4156</v>
      </c>
      <c r="ERU14" s="117" t="s">
        <v>4157</v>
      </c>
      <c r="ERV14" s="117" t="s">
        <v>4158</v>
      </c>
      <c r="ERW14" s="117" t="s">
        <v>4159</v>
      </c>
      <c r="ERX14" s="117" t="s">
        <v>4160</v>
      </c>
      <c r="ERY14" s="117" t="s">
        <v>4161</v>
      </c>
      <c r="ERZ14" s="117" t="s">
        <v>4162</v>
      </c>
      <c r="ESA14" s="117" t="s">
        <v>4163</v>
      </c>
      <c r="ESB14" s="117" t="s">
        <v>4164</v>
      </c>
      <c r="ESC14" s="117" t="s">
        <v>4165</v>
      </c>
      <c r="ESD14" s="117" t="s">
        <v>4166</v>
      </c>
      <c r="ESE14" s="117" t="s">
        <v>4167</v>
      </c>
      <c r="ESF14" s="117" t="s">
        <v>4168</v>
      </c>
      <c r="ESG14" s="117" t="s">
        <v>4169</v>
      </c>
      <c r="ESH14" s="117" t="s">
        <v>4170</v>
      </c>
      <c r="ESI14" s="117" t="s">
        <v>4171</v>
      </c>
      <c r="ESJ14" s="117" t="s">
        <v>4172</v>
      </c>
      <c r="ESK14" s="117" t="s">
        <v>4173</v>
      </c>
      <c r="ESL14" s="117" t="s">
        <v>4174</v>
      </c>
      <c r="ESM14" s="117" t="s">
        <v>4175</v>
      </c>
      <c r="ESN14" s="117" t="s">
        <v>4176</v>
      </c>
      <c r="ESO14" s="117" t="s">
        <v>4177</v>
      </c>
      <c r="ESP14" s="117" t="s">
        <v>4178</v>
      </c>
      <c r="ESQ14" s="117" t="s">
        <v>4179</v>
      </c>
      <c r="ESR14" s="117" t="s">
        <v>4180</v>
      </c>
      <c r="ESS14" s="117" t="s">
        <v>4181</v>
      </c>
      <c r="EST14" s="117" t="s">
        <v>4182</v>
      </c>
      <c r="ESU14" s="117" t="s">
        <v>4183</v>
      </c>
      <c r="ESV14" s="117" t="s">
        <v>4184</v>
      </c>
      <c r="ESW14" s="117" t="s">
        <v>4185</v>
      </c>
      <c r="ESX14" s="117" t="s">
        <v>4186</v>
      </c>
      <c r="ESY14" s="117" t="s">
        <v>4187</v>
      </c>
      <c r="ESZ14" s="117" t="s">
        <v>4188</v>
      </c>
      <c r="ETA14" s="117" t="s">
        <v>4189</v>
      </c>
      <c r="ETB14" s="117" t="s">
        <v>4190</v>
      </c>
      <c r="ETC14" s="117" t="s">
        <v>4191</v>
      </c>
      <c r="ETD14" s="117" t="s">
        <v>4192</v>
      </c>
      <c r="ETE14" s="117" t="s">
        <v>4193</v>
      </c>
      <c r="ETF14" s="117" t="s">
        <v>4194</v>
      </c>
      <c r="ETG14" s="117" t="s">
        <v>4195</v>
      </c>
      <c r="ETH14" s="117" t="s">
        <v>4196</v>
      </c>
      <c r="ETI14" s="117" t="s">
        <v>4197</v>
      </c>
      <c r="ETJ14" s="117" t="s">
        <v>4198</v>
      </c>
      <c r="ETK14" s="117" t="s">
        <v>4199</v>
      </c>
      <c r="ETL14" s="117" t="s">
        <v>4200</v>
      </c>
      <c r="ETM14" s="117" t="s">
        <v>4201</v>
      </c>
      <c r="ETN14" s="117" t="s">
        <v>4202</v>
      </c>
      <c r="ETO14" s="117" t="s">
        <v>4203</v>
      </c>
      <c r="ETP14" s="117" t="s">
        <v>4204</v>
      </c>
      <c r="ETQ14" s="117" t="s">
        <v>4205</v>
      </c>
      <c r="ETR14" s="117" t="s">
        <v>4206</v>
      </c>
      <c r="ETS14" s="117" t="s">
        <v>4207</v>
      </c>
      <c r="ETT14" s="117" t="s">
        <v>4208</v>
      </c>
      <c r="ETU14" s="117" t="s">
        <v>4209</v>
      </c>
      <c r="ETV14" s="117" t="s">
        <v>4210</v>
      </c>
      <c r="ETW14" s="117" t="s">
        <v>4211</v>
      </c>
      <c r="ETX14" s="117" t="s">
        <v>4212</v>
      </c>
      <c r="ETY14" s="117" t="s">
        <v>4213</v>
      </c>
      <c r="ETZ14" s="117" t="s">
        <v>4214</v>
      </c>
      <c r="EUA14" s="117" t="s">
        <v>4215</v>
      </c>
      <c r="EUB14" s="117" t="s">
        <v>4216</v>
      </c>
      <c r="EUC14" s="117" t="s">
        <v>4217</v>
      </c>
      <c r="EUD14" s="117" t="s">
        <v>4218</v>
      </c>
      <c r="EUE14" s="117" t="s">
        <v>4219</v>
      </c>
      <c r="EUF14" s="117" t="s">
        <v>4220</v>
      </c>
      <c r="EUG14" s="117" t="s">
        <v>4221</v>
      </c>
      <c r="EUH14" s="117" t="s">
        <v>4222</v>
      </c>
      <c r="EUI14" s="117" t="s">
        <v>4223</v>
      </c>
      <c r="EUJ14" s="117" t="s">
        <v>4224</v>
      </c>
      <c r="EUK14" s="117" t="s">
        <v>4225</v>
      </c>
      <c r="EUL14" s="117" t="s">
        <v>4226</v>
      </c>
      <c r="EUM14" s="117" t="s">
        <v>4227</v>
      </c>
      <c r="EUN14" s="117" t="s">
        <v>4228</v>
      </c>
      <c r="EUO14" s="117" t="s">
        <v>4229</v>
      </c>
      <c r="EUP14" s="117" t="s">
        <v>4230</v>
      </c>
      <c r="EUQ14" s="117" t="s">
        <v>4231</v>
      </c>
      <c r="EUR14" s="117" t="s">
        <v>4232</v>
      </c>
      <c r="EUS14" s="117" t="s">
        <v>4233</v>
      </c>
      <c r="EUT14" s="117" t="s">
        <v>4234</v>
      </c>
      <c r="EUU14" s="117" t="s">
        <v>4235</v>
      </c>
      <c r="EUV14" s="117" t="s">
        <v>4236</v>
      </c>
      <c r="EUW14" s="117" t="s">
        <v>4237</v>
      </c>
      <c r="EUX14" s="117" t="s">
        <v>4238</v>
      </c>
      <c r="EUY14" s="117" t="s">
        <v>4239</v>
      </c>
      <c r="EUZ14" s="117" t="s">
        <v>4240</v>
      </c>
      <c r="EVA14" s="117" t="s">
        <v>4241</v>
      </c>
      <c r="EVB14" s="117" t="s">
        <v>4242</v>
      </c>
      <c r="EVC14" s="117" t="s">
        <v>4243</v>
      </c>
      <c r="EVD14" s="117" t="s">
        <v>4244</v>
      </c>
      <c r="EVE14" s="117" t="s">
        <v>4245</v>
      </c>
      <c r="EVF14" s="117" t="s">
        <v>4246</v>
      </c>
      <c r="EVG14" s="117" t="s">
        <v>4247</v>
      </c>
      <c r="EVH14" s="117" t="s">
        <v>4248</v>
      </c>
      <c r="EVI14" s="117" t="s">
        <v>4249</v>
      </c>
      <c r="EVJ14" s="117" t="s">
        <v>4250</v>
      </c>
      <c r="EVK14" s="117" t="s">
        <v>4251</v>
      </c>
      <c r="EVL14" s="117" t="s">
        <v>4252</v>
      </c>
      <c r="EVM14" s="117" t="s">
        <v>4253</v>
      </c>
      <c r="EVN14" s="117" t="s">
        <v>4254</v>
      </c>
      <c r="EVO14" s="117" t="s">
        <v>4255</v>
      </c>
      <c r="EVP14" s="117" t="s">
        <v>4256</v>
      </c>
      <c r="EVQ14" s="117" t="s">
        <v>4257</v>
      </c>
      <c r="EVR14" s="117" t="s">
        <v>4258</v>
      </c>
      <c r="EVS14" s="117" t="s">
        <v>4259</v>
      </c>
      <c r="EVT14" s="117" t="s">
        <v>4260</v>
      </c>
      <c r="EVU14" s="117" t="s">
        <v>4261</v>
      </c>
      <c r="EVV14" s="117" t="s">
        <v>4262</v>
      </c>
      <c r="EVW14" s="117" t="s">
        <v>4263</v>
      </c>
      <c r="EVX14" s="117" t="s">
        <v>4264</v>
      </c>
      <c r="EVY14" s="117" t="s">
        <v>4265</v>
      </c>
      <c r="EVZ14" s="117" t="s">
        <v>4266</v>
      </c>
      <c r="EWA14" s="117" t="s">
        <v>4267</v>
      </c>
      <c r="EWB14" s="117" t="s">
        <v>4268</v>
      </c>
      <c r="EWC14" s="117" t="s">
        <v>4269</v>
      </c>
      <c r="EWD14" s="117" t="s">
        <v>4270</v>
      </c>
      <c r="EWE14" s="117" t="s">
        <v>4271</v>
      </c>
      <c r="EWF14" s="117" t="s">
        <v>4272</v>
      </c>
      <c r="EWG14" s="117" t="s">
        <v>4273</v>
      </c>
      <c r="EWH14" s="117" t="s">
        <v>4274</v>
      </c>
      <c r="EWI14" s="117" t="s">
        <v>4275</v>
      </c>
      <c r="EWJ14" s="117" t="s">
        <v>4276</v>
      </c>
      <c r="EWK14" s="117" t="s">
        <v>4277</v>
      </c>
      <c r="EWL14" s="117" t="s">
        <v>4278</v>
      </c>
      <c r="EWM14" s="117" t="s">
        <v>4279</v>
      </c>
      <c r="EWN14" s="117" t="s">
        <v>4280</v>
      </c>
      <c r="EWO14" s="117" t="s">
        <v>4281</v>
      </c>
      <c r="EWP14" s="117" t="s">
        <v>4282</v>
      </c>
      <c r="EWQ14" s="117" t="s">
        <v>4283</v>
      </c>
      <c r="EWR14" s="117" t="s">
        <v>4284</v>
      </c>
      <c r="EWS14" s="117" t="s">
        <v>4285</v>
      </c>
      <c r="EWT14" s="117" t="s">
        <v>4286</v>
      </c>
      <c r="EWU14" s="117" t="s">
        <v>4287</v>
      </c>
      <c r="EWV14" s="117" t="s">
        <v>4288</v>
      </c>
      <c r="EWW14" s="117" t="s">
        <v>4289</v>
      </c>
      <c r="EWX14" s="117" t="s">
        <v>4290</v>
      </c>
      <c r="EWY14" s="117" t="s">
        <v>4291</v>
      </c>
      <c r="EWZ14" s="117" t="s">
        <v>4292</v>
      </c>
      <c r="EXA14" s="117" t="s">
        <v>4293</v>
      </c>
      <c r="EXB14" s="117" t="s">
        <v>4294</v>
      </c>
      <c r="EXC14" s="117" t="s">
        <v>4295</v>
      </c>
      <c r="EXD14" s="117" t="s">
        <v>4296</v>
      </c>
      <c r="EXE14" s="117" t="s">
        <v>4297</v>
      </c>
      <c r="EXF14" s="117" t="s">
        <v>4298</v>
      </c>
      <c r="EXG14" s="117" t="s">
        <v>4299</v>
      </c>
      <c r="EXH14" s="117" t="s">
        <v>4300</v>
      </c>
      <c r="EXI14" s="117" t="s">
        <v>4301</v>
      </c>
      <c r="EXJ14" s="117" t="s">
        <v>4302</v>
      </c>
      <c r="EXK14" s="117" t="s">
        <v>4303</v>
      </c>
      <c r="EXL14" s="117" t="s">
        <v>4304</v>
      </c>
      <c r="EXM14" s="117" t="s">
        <v>4305</v>
      </c>
      <c r="EXN14" s="117" t="s">
        <v>4306</v>
      </c>
      <c r="EXO14" s="117" t="s">
        <v>4307</v>
      </c>
      <c r="EXP14" s="117" t="s">
        <v>4308</v>
      </c>
      <c r="EXQ14" s="117" t="s">
        <v>4309</v>
      </c>
      <c r="EXR14" s="117" t="s">
        <v>4310</v>
      </c>
      <c r="EXS14" s="117" t="s">
        <v>4311</v>
      </c>
      <c r="EXT14" s="117" t="s">
        <v>4312</v>
      </c>
      <c r="EXU14" s="117" t="s">
        <v>4313</v>
      </c>
      <c r="EXV14" s="117" t="s">
        <v>4314</v>
      </c>
      <c r="EXW14" s="117" t="s">
        <v>4315</v>
      </c>
      <c r="EXX14" s="117" t="s">
        <v>4316</v>
      </c>
      <c r="EXY14" s="117" t="s">
        <v>4317</v>
      </c>
      <c r="EXZ14" s="117" t="s">
        <v>4318</v>
      </c>
      <c r="EYA14" s="117" t="s">
        <v>4319</v>
      </c>
      <c r="EYB14" s="117" t="s">
        <v>4320</v>
      </c>
      <c r="EYC14" s="117" t="s">
        <v>4321</v>
      </c>
      <c r="EYD14" s="117" t="s">
        <v>4322</v>
      </c>
      <c r="EYE14" s="117" t="s">
        <v>4323</v>
      </c>
      <c r="EYF14" s="117" t="s">
        <v>4324</v>
      </c>
      <c r="EYG14" s="117" t="s">
        <v>4325</v>
      </c>
      <c r="EYH14" s="117" t="s">
        <v>4326</v>
      </c>
      <c r="EYI14" s="117" t="s">
        <v>4327</v>
      </c>
      <c r="EYJ14" s="117" t="s">
        <v>4328</v>
      </c>
      <c r="EYK14" s="117" t="s">
        <v>4329</v>
      </c>
      <c r="EYL14" s="117" t="s">
        <v>4330</v>
      </c>
      <c r="EYM14" s="117" t="s">
        <v>4331</v>
      </c>
      <c r="EYN14" s="117" t="s">
        <v>4332</v>
      </c>
      <c r="EYO14" s="117" t="s">
        <v>4333</v>
      </c>
      <c r="EYP14" s="117" t="s">
        <v>4334</v>
      </c>
      <c r="EYQ14" s="117" t="s">
        <v>4335</v>
      </c>
      <c r="EYR14" s="117" t="s">
        <v>4336</v>
      </c>
      <c r="EYS14" s="117" t="s">
        <v>4337</v>
      </c>
      <c r="EYT14" s="117" t="s">
        <v>4338</v>
      </c>
      <c r="EYU14" s="117" t="s">
        <v>4339</v>
      </c>
      <c r="EYV14" s="117" t="s">
        <v>4340</v>
      </c>
      <c r="EYW14" s="117" t="s">
        <v>4341</v>
      </c>
      <c r="EYX14" s="117" t="s">
        <v>4342</v>
      </c>
      <c r="EYY14" s="117" t="s">
        <v>4343</v>
      </c>
      <c r="EYZ14" s="117" t="s">
        <v>4344</v>
      </c>
      <c r="EZA14" s="117" t="s">
        <v>4345</v>
      </c>
      <c r="EZB14" s="117" t="s">
        <v>4346</v>
      </c>
      <c r="EZC14" s="117" t="s">
        <v>4347</v>
      </c>
      <c r="EZD14" s="117" t="s">
        <v>4348</v>
      </c>
      <c r="EZE14" s="117" t="s">
        <v>4349</v>
      </c>
      <c r="EZF14" s="117" t="s">
        <v>4350</v>
      </c>
      <c r="EZG14" s="117" t="s">
        <v>4351</v>
      </c>
      <c r="EZH14" s="117" t="s">
        <v>4352</v>
      </c>
      <c r="EZI14" s="117" t="s">
        <v>4353</v>
      </c>
      <c r="EZJ14" s="117" t="s">
        <v>4354</v>
      </c>
      <c r="EZK14" s="117" t="s">
        <v>4355</v>
      </c>
      <c r="EZL14" s="117" t="s">
        <v>4356</v>
      </c>
      <c r="EZM14" s="117" t="s">
        <v>4357</v>
      </c>
      <c r="EZN14" s="117" t="s">
        <v>4358</v>
      </c>
      <c r="EZO14" s="117" t="s">
        <v>4359</v>
      </c>
      <c r="EZP14" s="117" t="s">
        <v>4360</v>
      </c>
      <c r="EZQ14" s="117" t="s">
        <v>4361</v>
      </c>
      <c r="EZR14" s="117" t="s">
        <v>4362</v>
      </c>
      <c r="EZS14" s="117" t="s">
        <v>4363</v>
      </c>
      <c r="EZT14" s="117" t="s">
        <v>4364</v>
      </c>
      <c r="EZU14" s="117" t="s">
        <v>4365</v>
      </c>
      <c r="EZV14" s="117" t="s">
        <v>4366</v>
      </c>
      <c r="EZW14" s="117" t="s">
        <v>4367</v>
      </c>
      <c r="EZX14" s="117" t="s">
        <v>4368</v>
      </c>
      <c r="EZY14" s="117" t="s">
        <v>4369</v>
      </c>
      <c r="EZZ14" s="117" t="s">
        <v>4370</v>
      </c>
      <c r="FAA14" s="117" t="s">
        <v>4371</v>
      </c>
      <c r="FAB14" s="117" t="s">
        <v>4372</v>
      </c>
      <c r="FAC14" s="117" t="s">
        <v>4373</v>
      </c>
      <c r="FAD14" s="117" t="s">
        <v>4374</v>
      </c>
      <c r="FAE14" s="117" t="s">
        <v>4375</v>
      </c>
      <c r="FAF14" s="117" t="s">
        <v>4376</v>
      </c>
      <c r="FAG14" s="117" t="s">
        <v>4377</v>
      </c>
      <c r="FAH14" s="117" t="s">
        <v>4378</v>
      </c>
      <c r="FAI14" s="117" t="s">
        <v>4379</v>
      </c>
      <c r="FAJ14" s="117" t="s">
        <v>4380</v>
      </c>
      <c r="FAK14" s="117" t="s">
        <v>4381</v>
      </c>
      <c r="FAL14" s="117" t="s">
        <v>4382</v>
      </c>
      <c r="FAM14" s="117" t="s">
        <v>4383</v>
      </c>
      <c r="FAN14" s="117" t="s">
        <v>4384</v>
      </c>
      <c r="FAO14" s="117" t="s">
        <v>4385</v>
      </c>
      <c r="FAP14" s="117" t="s">
        <v>4386</v>
      </c>
      <c r="FAQ14" s="117" t="s">
        <v>4387</v>
      </c>
      <c r="FAR14" s="117" t="s">
        <v>4388</v>
      </c>
      <c r="FAS14" s="117" t="s">
        <v>4389</v>
      </c>
      <c r="FAT14" s="117" t="s">
        <v>4390</v>
      </c>
      <c r="FAU14" s="117" t="s">
        <v>4391</v>
      </c>
      <c r="FAV14" s="117" t="s">
        <v>4392</v>
      </c>
      <c r="FAW14" s="117" t="s">
        <v>4393</v>
      </c>
      <c r="FAX14" s="117" t="s">
        <v>4394</v>
      </c>
      <c r="FAY14" s="117" t="s">
        <v>4395</v>
      </c>
      <c r="FAZ14" s="117" t="s">
        <v>4396</v>
      </c>
      <c r="FBA14" s="117" t="s">
        <v>4397</v>
      </c>
      <c r="FBB14" s="117" t="s">
        <v>4398</v>
      </c>
      <c r="FBC14" s="117" t="s">
        <v>4399</v>
      </c>
      <c r="FBD14" s="117" t="s">
        <v>4400</v>
      </c>
      <c r="FBE14" s="117" t="s">
        <v>4401</v>
      </c>
      <c r="FBF14" s="117" t="s">
        <v>4402</v>
      </c>
      <c r="FBG14" s="117" t="s">
        <v>4403</v>
      </c>
      <c r="FBH14" s="117" t="s">
        <v>4404</v>
      </c>
      <c r="FBI14" s="117" t="s">
        <v>4405</v>
      </c>
      <c r="FBJ14" s="117" t="s">
        <v>4406</v>
      </c>
      <c r="FBK14" s="117" t="s">
        <v>4407</v>
      </c>
      <c r="FBL14" s="117" t="s">
        <v>4408</v>
      </c>
      <c r="FBM14" s="117" t="s">
        <v>4409</v>
      </c>
      <c r="FBN14" s="117" t="s">
        <v>4410</v>
      </c>
      <c r="FBO14" s="117" t="s">
        <v>4411</v>
      </c>
      <c r="FBP14" s="117" t="s">
        <v>4412</v>
      </c>
      <c r="FBQ14" s="117" t="s">
        <v>4413</v>
      </c>
      <c r="FBR14" s="117" t="s">
        <v>4414</v>
      </c>
      <c r="FBS14" s="117" t="s">
        <v>4415</v>
      </c>
      <c r="FBT14" s="117" t="s">
        <v>4416</v>
      </c>
      <c r="FBU14" s="117" t="s">
        <v>4417</v>
      </c>
      <c r="FBV14" s="117" t="s">
        <v>4418</v>
      </c>
      <c r="FBW14" s="117" t="s">
        <v>4419</v>
      </c>
      <c r="FBX14" s="117" t="s">
        <v>4420</v>
      </c>
      <c r="FBY14" s="117" t="s">
        <v>4421</v>
      </c>
      <c r="FBZ14" s="117" t="s">
        <v>4422</v>
      </c>
      <c r="FCA14" s="117" t="s">
        <v>4423</v>
      </c>
      <c r="FCB14" s="117" t="s">
        <v>4424</v>
      </c>
      <c r="FCC14" s="117" t="s">
        <v>4425</v>
      </c>
      <c r="FCD14" s="117" t="s">
        <v>4426</v>
      </c>
      <c r="FCE14" s="117" t="s">
        <v>4427</v>
      </c>
      <c r="FCF14" s="117" t="s">
        <v>4428</v>
      </c>
      <c r="FCG14" s="117" t="s">
        <v>4429</v>
      </c>
      <c r="FCH14" s="117" t="s">
        <v>4430</v>
      </c>
      <c r="FCI14" s="117" t="s">
        <v>4431</v>
      </c>
      <c r="FCJ14" s="117" t="s">
        <v>4432</v>
      </c>
      <c r="FCK14" s="117" t="s">
        <v>4433</v>
      </c>
      <c r="FCL14" s="117" t="s">
        <v>4434</v>
      </c>
      <c r="FCM14" s="117" t="s">
        <v>4435</v>
      </c>
      <c r="FCN14" s="117" t="s">
        <v>4436</v>
      </c>
      <c r="FCO14" s="117" t="s">
        <v>4437</v>
      </c>
      <c r="FCP14" s="117" t="s">
        <v>4438</v>
      </c>
      <c r="FCQ14" s="117" t="s">
        <v>4439</v>
      </c>
      <c r="FCR14" s="117" t="s">
        <v>4440</v>
      </c>
      <c r="FCS14" s="117" t="s">
        <v>4441</v>
      </c>
      <c r="FCT14" s="117" t="s">
        <v>4442</v>
      </c>
      <c r="FCU14" s="117" t="s">
        <v>4443</v>
      </c>
      <c r="FCV14" s="117" t="s">
        <v>4444</v>
      </c>
      <c r="FCW14" s="117" t="s">
        <v>4445</v>
      </c>
      <c r="FCX14" s="117" t="s">
        <v>4446</v>
      </c>
      <c r="FCY14" s="117" t="s">
        <v>4447</v>
      </c>
      <c r="FCZ14" s="117" t="s">
        <v>4448</v>
      </c>
      <c r="FDA14" s="117" t="s">
        <v>4449</v>
      </c>
      <c r="FDB14" s="117" t="s">
        <v>4450</v>
      </c>
      <c r="FDC14" s="117" t="s">
        <v>4451</v>
      </c>
      <c r="FDD14" s="117" t="s">
        <v>4452</v>
      </c>
      <c r="FDE14" s="117" t="s">
        <v>4453</v>
      </c>
      <c r="FDF14" s="117" t="s">
        <v>4454</v>
      </c>
      <c r="FDG14" s="117" t="s">
        <v>4455</v>
      </c>
      <c r="FDH14" s="117" t="s">
        <v>4456</v>
      </c>
      <c r="FDI14" s="117" t="s">
        <v>4457</v>
      </c>
      <c r="FDJ14" s="117" t="s">
        <v>4458</v>
      </c>
      <c r="FDK14" s="117" t="s">
        <v>4459</v>
      </c>
      <c r="FDL14" s="117" t="s">
        <v>4460</v>
      </c>
      <c r="FDM14" s="117" t="s">
        <v>4461</v>
      </c>
      <c r="FDN14" s="117" t="s">
        <v>4462</v>
      </c>
      <c r="FDO14" s="117" t="s">
        <v>4463</v>
      </c>
      <c r="FDP14" s="117" t="s">
        <v>4464</v>
      </c>
      <c r="FDQ14" s="117" t="s">
        <v>4465</v>
      </c>
      <c r="FDR14" s="117" t="s">
        <v>4466</v>
      </c>
      <c r="FDS14" s="117" t="s">
        <v>4467</v>
      </c>
      <c r="FDT14" s="117" t="s">
        <v>4468</v>
      </c>
      <c r="FDU14" s="117" t="s">
        <v>4469</v>
      </c>
      <c r="FDV14" s="117" t="s">
        <v>4470</v>
      </c>
      <c r="FDW14" s="117" t="s">
        <v>4471</v>
      </c>
      <c r="FDX14" s="117" t="s">
        <v>4472</v>
      </c>
      <c r="FDY14" s="117" t="s">
        <v>4473</v>
      </c>
      <c r="FDZ14" s="117" t="s">
        <v>4474</v>
      </c>
      <c r="FEA14" s="117" t="s">
        <v>4475</v>
      </c>
      <c r="FEB14" s="117" t="s">
        <v>4476</v>
      </c>
      <c r="FEC14" s="117" t="s">
        <v>4477</v>
      </c>
      <c r="FED14" s="117" t="s">
        <v>4478</v>
      </c>
      <c r="FEE14" s="117" t="s">
        <v>4479</v>
      </c>
      <c r="FEF14" s="117" t="s">
        <v>4480</v>
      </c>
      <c r="FEG14" s="117" t="s">
        <v>4481</v>
      </c>
      <c r="FEH14" s="117" t="s">
        <v>4482</v>
      </c>
      <c r="FEI14" s="117" t="s">
        <v>4483</v>
      </c>
      <c r="FEJ14" s="117" t="s">
        <v>4484</v>
      </c>
      <c r="FEK14" s="117" t="s">
        <v>4485</v>
      </c>
      <c r="FEL14" s="117" t="s">
        <v>4486</v>
      </c>
      <c r="FEM14" s="117" t="s">
        <v>4487</v>
      </c>
      <c r="FEN14" s="117" t="s">
        <v>4488</v>
      </c>
      <c r="FEO14" s="117" t="s">
        <v>4489</v>
      </c>
      <c r="FEP14" s="117" t="s">
        <v>4490</v>
      </c>
      <c r="FEQ14" s="117" t="s">
        <v>4491</v>
      </c>
      <c r="FER14" s="117" t="s">
        <v>4492</v>
      </c>
      <c r="FES14" s="117" t="s">
        <v>4493</v>
      </c>
      <c r="FET14" s="117" t="s">
        <v>4494</v>
      </c>
      <c r="FEU14" s="117" t="s">
        <v>4495</v>
      </c>
      <c r="FEV14" s="117" t="s">
        <v>4496</v>
      </c>
      <c r="FEW14" s="117" t="s">
        <v>4497</v>
      </c>
      <c r="FEX14" s="117" t="s">
        <v>4498</v>
      </c>
      <c r="FEY14" s="117" t="s">
        <v>4499</v>
      </c>
      <c r="FEZ14" s="117" t="s">
        <v>4500</v>
      </c>
      <c r="FFA14" s="117" t="s">
        <v>4501</v>
      </c>
      <c r="FFB14" s="117" t="s">
        <v>4502</v>
      </c>
      <c r="FFC14" s="117" t="s">
        <v>4503</v>
      </c>
      <c r="FFD14" s="117" t="s">
        <v>4504</v>
      </c>
      <c r="FFE14" s="117" t="s">
        <v>4505</v>
      </c>
      <c r="FFF14" s="117" t="s">
        <v>4506</v>
      </c>
      <c r="FFG14" s="117" t="s">
        <v>4507</v>
      </c>
      <c r="FFH14" s="117" t="s">
        <v>4508</v>
      </c>
      <c r="FFI14" s="117" t="s">
        <v>4509</v>
      </c>
      <c r="FFJ14" s="117" t="s">
        <v>4510</v>
      </c>
      <c r="FFK14" s="117" t="s">
        <v>4511</v>
      </c>
      <c r="FFL14" s="117" t="s">
        <v>4512</v>
      </c>
      <c r="FFM14" s="117" t="s">
        <v>4513</v>
      </c>
      <c r="FFN14" s="117" t="s">
        <v>4514</v>
      </c>
      <c r="FFO14" s="117" t="s">
        <v>4515</v>
      </c>
      <c r="FFP14" s="117" t="s">
        <v>4516</v>
      </c>
      <c r="FFQ14" s="117" t="s">
        <v>4517</v>
      </c>
      <c r="FFR14" s="117" t="s">
        <v>4518</v>
      </c>
      <c r="FFS14" s="117" t="s">
        <v>4519</v>
      </c>
      <c r="FFT14" s="117" t="s">
        <v>4520</v>
      </c>
      <c r="FFU14" s="117" t="s">
        <v>4521</v>
      </c>
      <c r="FFV14" s="117" t="s">
        <v>4522</v>
      </c>
      <c r="FFW14" s="117" t="s">
        <v>4523</v>
      </c>
      <c r="FFX14" s="117" t="s">
        <v>4524</v>
      </c>
      <c r="FFY14" s="117" t="s">
        <v>4525</v>
      </c>
      <c r="FFZ14" s="117" t="s">
        <v>4526</v>
      </c>
      <c r="FGA14" s="117" t="s">
        <v>4527</v>
      </c>
      <c r="FGB14" s="117" t="s">
        <v>4528</v>
      </c>
      <c r="FGC14" s="117" t="s">
        <v>4529</v>
      </c>
      <c r="FGD14" s="117" t="s">
        <v>4530</v>
      </c>
      <c r="FGE14" s="117" t="s">
        <v>4531</v>
      </c>
      <c r="FGF14" s="117" t="s">
        <v>4532</v>
      </c>
      <c r="FGG14" s="117" t="s">
        <v>4533</v>
      </c>
      <c r="FGH14" s="117" t="s">
        <v>4534</v>
      </c>
      <c r="FGI14" s="117" t="s">
        <v>4535</v>
      </c>
      <c r="FGJ14" s="117" t="s">
        <v>4536</v>
      </c>
      <c r="FGK14" s="117" t="s">
        <v>4537</v>
      </c>
      <c r="FGL14" s="117" t="s">
        <v>4538</v>
      </c>
      <c r="FGM14" s="117" t="s">
        <v>4539</v>
      </c>
      <c r="FGN14" s="117" t="s">
        <v>4540</v>
      </c>
      <c r="FGO14" s="117" t="s">
        <v>4541</v>
      </c>
      <c r="FGP14" s="117" t="s">
        <v>4542</v>
      </c>
      <c r="FGQ14" s="117" t="s">
        <v>4543</v>
      </c>
      <c r="FGR14" s="117" t="s">
        <v>4544</v>
      </c>
      <c r="FGS14" s="117" t="s">
        <v>4545</v>
      </c>
      <c r="FGT14" s="117" t="s">
        <v>4546</v>
      </c>
      <c r="FGU14" s="117" t="s">
        <v>4547</v>
      </c>
      <c r="FGV14" s="117" t="s">
        <v>4548</v>
      </c>
      <c r="FGW14" s="117" t="s">
        <v>4549</v>
      </c>
      <c r="FGX14" s="117" t="s">
        <v>4550</v>
      </c>
      <c r="FGY14" s="117" t="s">
        <v>4551</v>
      </c>
      <c r="FGZ14" s="117" t="s">
        <v>4552</v>
      </c>
      <c r="FHA14" s="117" t="s">
        <v>4553</v>
      </c>
      <c r="FHB14" s="117" t="s">
        <v>4554</v>
      </c>
      <c r="FHC14" s="117" t="s">
        <v>4555</v>
      </c>
      <c r="FHD14" s="117" t="s">
        <v>4556</v>
      </c>
      <c r="FHE14" s="117" t="s">
        <v>4557</v>
      </c>
      <c r="FHF14" s="117" t="s">
        <v>4558</v>
      </c>
      <c r="FHG14" s="117" t="s">
        <v>4559</v>
      </c>
      <c r="FHH14" s="117" t="s">
        <v>4560</v>
      </c>
      <c r="FHI14" s="117" t="s">
        <v>4561</v>
      </c>
      <c r="FHJ14" s="117" t="s">
        <v>4562</v>
      </c>
      <c r="FHK14" s="117" t="s">
        <v>4563</v>
      </c>
      <c r="FHL14" s="117" t="s">
        <v>4564</v>
      </c>
      <c r="FHM14" s="117" t="s">
        <v>4565</v>
      </c>
      <c r="FHN14" s="117" t="s">
        <v>4566</v>
      </c>
      <c r="FHO14" s="117" t="s">
        <v>4567</v>
      </c>
      <c r="FHP14" s="117" t="s">
        <v>4568</v>
      </c>
      <c r="FHQ14" s="117" t="s">
        <v>4569</v>
      </c>
      <c r="FHR14" s="117" t="s">
        <v>4570</v>
      </c>
      <c r="FHS14" s="117" t="s">
        <v>4571</v>
      </c>
      <c r="FHT14" s="117" t="s">
        <v>4572</v>
      </c>
      <c r="FHU14" s="117" t="s">
        <v>4573</v>
      </c>
      <c r="FHV14" s="117" t="s">
        <v>4574</v>
      </c>
      <c r="FHW14" s="117" t="s">
        <v>4575</v>
      </c>
      <c r="FHX14" s="117" t="s">
        <v>4576</v>
      </c>
      <c r="FHY14" s="117" t="s">
        <v>4577</v>
      </c>
      <c r="FHZ14" s="117" t="s">
        <v>4578</v>
      </c>
      <c r="FIA14" s="117" t="s">
        <v>4579</v>
      </c>
      <c r="FIB14" s="117" t="s">
        <v>4580</v>
      </c>
      <c r="FIC14" s="117" t="s">
        <v>4581</v>
      </c>
      <c r="FID14" s="117" t="s">
        <v>4582</v>
      </c>
      <c r="FIE14" s="117" t="s">
        <v>4583</v>
      </c>
      <c r="FIF14" s="117" t="s">
        <v>4584</v>
      </c>
      <c r="FIG14" s="117" t="s">
        <v>4585</v>
      </c>
      <c r="FIH14" s="117" t="s">
        <v>4586</v>
      </c>
      <c r="FII14" s="117" t="s">
        <v>4587</v>
      </c>
      <c r="FIJ14" s="117" t="s">
        <v>4588</v>
      </c>
      <c r="FIK14" s="117" t="s">
        <v>4589</v>
      </c>
      <c r="FIL14" s="117" t="s">
        <v>4590</v>
      </c>
      <c r="FIM14" s="117" t="s">
        <v>4591</v>
      </c>
      <c r="FIN14" s="117" t="s">
        <v>4592</v>
      </c>
      <c r="FIO14" s="117" t="s">
        <v>4593</v>
      </c>
      <c r="FIP14" s="117" t="s">
        <v>4594</v>
      </c>
      <c r="FIQ14" s="117" t="s">
        <v>4595</v>
      </c>
      <c r="FIR14" s="117" t="s">
        <v>4596</v>
      </c>
      <c r="FIS14" s="117" t="s">
        <v>4597</v>
      </c>
      <c r="FIT14" s="117" t="s">
        <v>4598</v>
      </c>
      <c r="FIU14" s="117" t="s">
        <v>4599</v>
      </c>
      <c r="FIV14" s="117" t="s">
        <v>4600</v>
      </c>
      <c r="FIW14" s="117" t="s">
        <v>4601</v>
      </c>
      <c r="FIX14" s="117" t="s">
        <v>4602</v>
      </c>
      <c r="FIY14" s="117" t="s">
        <v>4603</v>
      </c>
      <c r="FIZ14" s="117" t="s">
        <v>4604</v>
      </c>
      <c r="FJA14" s="117" t="s">
        <v>4605</v>
      </c>
      <c r="FJB14" s="117" t="s">
        <v>4606</v>
      </c>
      <c r="FJC14" s="117" t="s">
        <v>4607</v>
      </c>
      <c r="FJD14" s="117" t="s">
        <v>4608</v>
      </c>
      <c r="FJE14" s="117" t="s">
        <v>4609</v>
      </c>
      <c r="FJF14" s="117" t="s">
        <v>4610</v>
      </c>
      <c r="FJG14" s="117" t="s">
        <v>4611</v>
      </c>
      <c r="FJH14" s="117" t="s">
        <v>4612</v>
      </c>
      <c r="FJI14" s="117" t="s">
        <v>4613</v>
      </c>
      <c r="FJJ14" s="117" t="s">
        <v>4614</v>
      </c>
      <c r="FJK14" s="117" t="s">
        <v>4615</v>
      </c>
      <c r="FJL14" s="117" t="s">
        <v>4616</v>
      </c>
      <c r="FJM14" s="117" t="s">
        <v>4617</v>
      </c>
      <c r="FJN14" s="117" t="s">
        <v>4618</v>
      </c>
      <c r="FJO14" s="117" t="s">
        <v>4619</v>
      </c>
      <c r="FJP14" s="117" t="s">
        <v>4620</v>
      </c>
      <c r="FJQ14" s="117" t="s">
        <v>4621</v>
      </c>
      <c r="FJR14" s="117" t="s">
        <v>4622</v>
      </c>
      <c r="FJS14" s="117" t="s">
        <v>4623</v>
      </c>
      <c r="FJT14" s="117" t="s">
        <v>4624</v>
      </c>
      <c r="FJU14" s="117" t="s">
        <v>4625</v>
      </c>
      <c r="FJV14" s="117" t="s">
        <v>4626</v>
      </c>
      <c r="FJW14" s="117" t="s">
        <v>4627</v>
      </c>
      <c r="FJX14" s="117" t="s">
        <v>4628</v>
      </c>
      <c r="FJY14" s="117" t="s">
        <v>4629</v>
      </c>
      <c r="FJZ14" s="117" t="s">
        <v>4630</v>
      </c>
      <c r="FKA14" s="117" t="s">
        <v>4631</v>
      </c>
      <c r="FKB14" s="117" t="s">
        <v>4632</v>
      </c>
      <c r="FKC14" s="117" t="s">
        <v>4633</v>
      </c>
      <c r="FKD14" s="117" t="s">
        <v>4634</v>
      </c>
      <c r="FKE14" s="117" t="s">
        <v>4635</v>
      </c>
      <c r="FKF14" s="117" t="s">
        <v>4636</v>
      </c>
      <c r="FKG14" s="117" t="s">
        <v>4637</v>
      </c>
      <c r="FKH14" s="117" t="s">
        <v>4638</v>
      </c>
      <c r="FKI14" s="117" t="s">
        <v>4639</v>
      </c>
      <c r="FKJ14" s="117" t="s">
        <v>4640</v>
      </c>
      <c r="FKK14" s="117" t="s">
        <v>4641</v>
      </c>
      <c r="FKL14" s="117" t="s">
        <v>4642</v>
      </c>
      <c r="FKM14" s="117" t="s">
        <v>4643</v>
      </c>
      <c r="FKN14" s="117" t="s">
        <v>4644</v>
      </c>
      <c r="FKO14" s="117" t="s">
        <v>4645</v>
      </c>
      <c r="FKP14" s="117" t="s">
        <v>4646</v>
      </c>
      <c r="FKQ14" s="117" t="s">
        <v>4647</v>
      </c>
      <c r="FKR14" s="117" t="s">
        <v>4648</v>
      </c>
      <c r="FKS14" s="117" t="s">
        <v>4649</v>
      </c>
      <c r="FKT14" s="117" t="s">
        <v>4650</v>
      </c>
      <c r="FKU14" s="117" t="s">
        <v>4651</v>
      </c>
      <c r="FKV14" s="117" t="s">
        <v>4652</v>
      </c>
      <c r="FKW14" s="117" t="s">
        <v>4653</v>
      </c>
      <c r="FKX14" s="117" t="s">
        <v>4654</v>
      </c>
      <c r="FKY14" s="117" t="s">
        <v>4655</v>
      </c>
      <c r="FKZ14" s="117" t="s">
        <v>4656</v>
      </c>
      <c r="FLA14" s="117" t="s">
        <v>4657</v>
      </c>
      <c r="FLB14" s="117" t="s">
        <v>4658</v>
      </c>
      <c r="FLC14" s="117" t="s">
        <v>4659</v>
      </c>
      <c r="FLD14" s="117" t="s">
        <v>4660</v>
      </c>
      <c r="FLE14" s="117" t="s">
        <v>4661</v>
      </c>
      <c r="FLF14" s="117" t="s">
        <v>4662</v>
      </c>
      <c r="FLG14" s="117" t="s">
        <v>4663</v>
      </c>
      <c r="FLH14" s="117" t="s">
        <v>4664</v>
      </c>
      <c r="FLI14" s="117" t="s">
        <v>4665</v>
      </c>
      <c r="FLJ14" s="117" t="s">
        <v>4666</v>
      </c>
      <c r="FLK14" s="117" t="s">
        <v>4667</v>
      </c>
      <c r="FLL14" s="117" t="s">
        <v>4668</v>
      </c>
      <c r="FLM14" s="117" t="s">
        <v>4669</v>
      </c>
      <c r="FLN14" s="117" t="s">
        <v>4670</v>
      </c>
      <c r="FLO14" s="117" t="s">
        <v>4671</v>
      </c>
      <c r="FLP14" s="117" t="s">
        <v>4672</v>
      </c>
      <c r="FLQ14" s="117" t="s">
        <v>4673</v>
      </c>
      <c r="FLR14" s="117" t="s">
        <v>4674</v>
      </c>
      <c r="FLS14" s="117" t="s">
        <v>4675</v>
      </c>
      <c r="FLT14" s="117" t="s">
        <v>4676</v>
      </c>
      <c r="FLU14" s="117" t="s">
        <v>4677</v>
      </c>
      <c r="FLV14" s="117" t="s">
        <v>4678</v>
      </c>
      <c r="FLW14" s="117" t="s">
        <v>4679</v>
      </c>
      <c r="FLX14" s="117" t="s">
        <v>4680</v>
      </c>
      <c r="FLY14" s="117" t="s">
        <v>4681</v>
      </c>
      <c r="FLZ14" s="117" t="s">
        <v>4682</v>
      </c>
      <c r="FMA14" s="117" t="s">
        <v>4683</v>
      </c>
      <c r="FMB14" s="117" t="s">
        <v>4684</v>
      </c>
      <c r="FMC14" s="117" t="s">
        <v>4685</v>
      </c>
      <c r="FMD14" s="117" t="s">
        <v>4686</v>
      </c>
      <c r="FME14" s="117" t="s">
        <v>4687</v>
      </c>
      <c r="FMF14" s="117" t="s">
        <v>4688</v>
      </c>
      <c r="FMG14" s="117" t="s">
        <v>4689</v>
      </c>
      <c r="FMH14" s="117" t="s">
        <v>4690</v>
      </c>
      <c r="FMI14" s="117" t="s">
        <v>4691</v>
      </c>
      <c r="FMJ14" s="117" t="s">
        <v>4692</v>
      </c>
      <c r="FMK14" s="117" t="s">
        <v>4693</v>
      </c>
      <c r="FML14" s="117" t="s">
        <v>4694</v>
      </c>
      <c r="FMM14" s="117" t="s">
        <v>4695</v>
      </c>
      <c r="FMN14" s="117" t="s">
        <v>4696</v>
      </c>
      <c r="FMO14" s="117" t="s">
        <v>4697</v>
      </c>
      <c r="FMP14" s="117" t="s">
        <v>4698</v>
      </c>
      <c r="FMQ14" s="117" t="s">
        <v>4699</v>
      </c>
      <c r="FMR14" s="117" t="s">
        <v>4700</v>
      </c>
      <c r="FMS14" s="117" t="s">
        <v>4701</v>
      </c>
      <c r="FMT14" s="117" t="s">
        <v>4702</v>
      </c>
      <c r="FMU14" s="117" t="s">
        <v>4703</v>
      </c>
      <c r="FMV14" s="117" t="s">
        <v>4704</v>
      </c>
      <c r="FMW14" s="117" t="s">
        <v>4705</v>
      </c>
      <c r="FMX14" s="117" t="s">
        <v>4706</v>
      </c>
      <c r="FMY14" s="117" t="s">
        <v>4707</v>
      </c>
      <c r="FMZ14" s="117" t="s">
        <v>4708</v>
      </c>
      <c r="FNA14" s="117" t="s">
        <v>4709</v>
      </c>
      <c r="FNB14" s="117" t="s">
        <v>4710</v>
      </c>
      <c r="FNC14" s="117" t="s">
        <v>4711</v>
      </c>
      <c r="FND14" s="117" t="s">
        <v>4712</v>
      </c>
      <c r="FNE14" s="117" t="s">
        <v>4713</v>
      </c>
      <c r="FNF14" s="117" t="s">
        <v>4714</v>
      </c>
      <c r="FNG14" s="117" t="s">
        <v>4715</v>
      </c>
      <c r="FNH14" s="117" t="s">
        <v>4716</v>
      </c>
      <c r="FNI14" s="117" t="s">
        <v>4717</v>
      </c>
      <c r="FNJ14" s="117" t="s">
        <v>4718</v>
      </c>
      <c r="FNK14" s="117" t="s">
        <v>4719</v>
      </c>
      <c r="FNL14" s="117" t="s">
        <v>4720</v>
      </c>
      <c r="FNM14" s="117" t="s">
        <v>4721</v>
      </c>
      <c r="FNN14" s="117" t="s">
        <v>4722</v>
      </c>
      <c r="FNO14" s="117" t="s">
        <v>4723</v>
      </c>
      <c r="FNP14" s="117" t="s">
        <v>4724</v>
      </c>
      <c r="FNQ14" s="117" t="s">
        <v>4725</v>
      </c>
      <c r="FNR14" s="117" t="s">
        <v>4726</v>
      </c>
      <c r="FNS14" s="117" t="s">
        <v>4727</v>
      </c>
      <c r="FNT14" s="117" t="s">
        <v>4728</v>
      </c>
      <c r="FNU14" s="117" t="s">
        <v>4729</v>
      </c>
      <c r="FNV14" s="117" t="s">
        <v>4730</v>
      </c>
      <c r="FNW14" s="117" t="s">
        <v>4731</v>
      </c>
      <c r="FNX14" s="117" t="s">
        <v>4732</v>
      </c>
      <c r="FNY14" s="117" t="s">
        <v>4733</v>
      </c>
      <c r="FNZ14" s="117" t="s">
        <v>4734</v>
      </c>
      <c r="FOA14" s="117" t="s">
        <v>4735</v>
      </c>
      <c r="FOB14" s="117" t="s">
        <v>4736</v>
      </c>
      <c r="FOC14" s="117" t="s">
        <v>4737</v>
      </c>
      <c r="FOD14" s="117" t="s">
        <v>4738</v>
      </c>
      <c r="FOE14" s="117" t="s">
        <v>4739</v>
      </c>
      <c r="FOF14" s="117" t="s">
        <v>4740</v>
      </c>
      <c r="FOG14" s="117" t="s">
        <v>4741</v>
      </c>
      <c r="FOH14" s="117" t="s">
        <v>4742</v>
      </c>
      <c r="FOI14" s="117" t="s">
        <v>4743</v>
      </c>
      <c r="FOJ14" s="117" t="s">
        <v>4744</v>
      </c>
      <c r="FOK14" s="117" t="s">
        <v>4745</v>
      </c>
      <c r="FOL14" s="117" t="s">
        <v>4746</v>
      </c>
      <c r="FOM14" s="117" t="s">
        <v>4747</v>
      </c>
      <c r="FON14" s="117" t="s">
        <v>4748</v>
      </c>
      <c r="FOO14" s="117" t="s">
        <v>4749</v>
      </c>
      <c r="FOP14" s="117" t="s">
        <v>4750</v>
      </c>
      <c r="FOQ14" s="117" t="s">
        <v>4751</v>
      </c>
      <c r="FOR14" s="117" t="s">
        <v>4752</v>
      </c>
      <c r="FOS14" s="117" t="s">
        <v>4753</v>
      </c>
      <c r="FOT14" s="117" t="s">
        <v>4754</v>
      </c>
      <c r="FOU14" s="117" t="s">
        <v>4755</v>
      </c>
      <c r="FOV14" s="117" t="s">
        <v>4756</v>
      </c>
      <c r="FOW14" s="117" t="s">
        <v>4757</v>
      </c>
      <c r="FOX14" s="117" t="s">
        <v>4758</v>
      </c>
      <c r="FOY14" s="117" t="s">
        <v>4759</v>
      </c>
      <c r="FOZ14" s="117" t="s">
        <v>4760</v>
      </c>
      <c r="FPA14" s="117" t="s">
        <v>4761</v>
      </c>
      <c r="FPB14" s="117" t="s">
        <v>4762</v>
      </c>
      <c r="FPC14" s="117" t="s">
        <v>4763</v>
      </c>
      <c r="FPD14" s="117" t="s">
        <v>4764</v>
      </c>
      <c r="FPE14" s="117" t="s">
        <v>4765</v>
      </c>
      <c r="FPF14" s="117" t="s">
        <v>4766</v>
      </c>
      <c r="FPG14" s="117" t="s">
        <v>4767</v>
      </c>
      <c r="FPH14" s="117" t="s">
        <v>4768</v>
      </c>
      <c r="FPI14" s="117" t="s">
        <v>4769</v>
      </c>
      <c r="FPJ14" s="117" t="s">
        <v>4770</v>
      </c>
      <c r="FPK14" s="117" t="s">
        <v>4771</v>
      </c>
      <c r="FPL14" s="117" t="s">
        <v>4772</v>
      </c>
      <c r="FPM14" s="117" t="s">
        <v>4773</v>
      </c>
      <c r="FPN14" s="117" t="s">
        <v>4774</v>
      </c>
      <c r="FPO14" s="117" t="s">
        <v>4775</v>
      </c>
      <c r="FPP14" s="117" t="s">
        <v>4776</v>
      </c>
      <c r="FPQ14" s="117" t="s">
        <v>4777</v>
      </c>
      <c r="FPR14" s="117" t="s">
        <v>4778</v>
      </c>
      <c r="FPS14" s="117" t="s">
        <v>4779</v>
      </c>
      <c r="FPT14" s="117" t="s">
        <v>4780</v>
      </c>
      <c r="FPU14" s="117" t="s">
        <v>4781</v>
      </c>
      <c r="FPV14" s="117" t="s">
        <v>4782</v>
      </c>
      <c r="FPW14" s="117" t="s">
        <v>4783</v>
      </c>
      <c r="FPX14" s="117" t="s">
        <v>4784</v>
      </c>
      <c r="FPY14" s="117" t="s">
        <v>4785</v>
      </c>
      <c r="FPZ14" s="117" t="s">
        <v>4786</v>
      </c>
      <c r="FQA14" s="117" t="s">
        <v>4787</v>
      </c>
      <c r="FQB14" s="117" t="s">
        <v>4788</v>
      </c>
      <c r="FQC14" s="117" t="s">
        <v>4789</v>
      </c>
      <c r="FQD14" s="117" t="s">
        <v>4790</v>
      </c>
      <c r="FQE14" s="117" t="s">
        <v>4791</v>
      </c>
      <c r="FQF14" s="117" t="s">
        <v>4792</v>
      </c>
      <c r="FQG14" s="117" t="s">
        <v>4793</v>
      </c>
      <c r="FQH14" s="117" t="s">
        <v>4794</v>
      </c>
      <c r="FQI14" s="117" t="s">
        <v>4795</v>
      </c>
      <c r="FQJ14" s="117" t="s">
        <v>4796</v>
      </c>
      <c r="FQK14" s="117" t="s">
        <v>4797</v>
      </c>
      <c r="FQL14" s="117" t="s">
        <v>4798</v>
      </c>
      <c r="FQM14" s="117" t="s">
        <v>4799</v>
      </c>
      <c r="FQN14" s="117" t="s">
        <v>4800</v>
      </c>
      <c r="FQO14" s="117" t="s">
        <v>4801</v>
      </c>
      <c r="FQP14" s="117" t="s">
        <v>4802</v>
      </c>
      <c r="FQQ14" s="117" t="s">
        <v>4803</v>
      </c>
      <c r="FQR14" s="117" t="s">
        <v>4804</v>
      </c>
      <c r="FQS14" s="117" t="s">
        <v>4805</v>
      </c>
      <c r="FQT14" s="117" t="s">
        <v>4806</v>
      </c>
      <c r="FQU14" s="117" t="s">
        <v>4807</v>
      </c>
      <c r="FQV14" s="117" t="s">
        <v>4808</v>
      </c>
      <c r="FQW14" s="117" t="s">
        <v>4809</v>
      </c>
      <c r="FQX14" s="117" t="s">
        <v>4810</v>
      </c>
      <c r="FQY14" s="117" t="s">
        <v>4811</v>
      </c>
      <c r="FQZ14" s="117" t="s">
        <v>4812</v>
      </c>
      <c r="FRA14" s="117" t="s">
        <v>4813</v>
      </c>
      <c r="FRB14" s="117" t="s">
        <v>4814</v>
      </c>
      <c r="FRC14" s="117" t="s">
        <v>4815</v>
      </c>
      <c r="FRD14" s="117" t="s">
        <v>4816</v>
      </c>
      <c r="FRE14" s="117" t="s">
        <v>4817</v>
      </c>
      <c r="FRF14" s="117" t="s">
        <v>4818</v>
      </c>
      <c r="FRG14" s="117" t="s">
        <v>4819</v>
      </c>
      <c r="FRH14" s="117" t="s">
        <v>4820</v>
      </c>
      <c r="FRI14" s="117" t="s">
        <v>4821</v>
      </c>
      <c r="FRJ14" s="117" t="s">
        <v>4822</v>
      </c>
      <c r="FRK14" s="117" t="s">
        <v>4823</v>
      </c>
      <c r="FRL14" s="117" t="s">
        <v>4824</v>
      </c>
      <c r="FRM14" s="117" t="s">
        <v>4825</v>
      </c>
      <c r="FRN14" s="117" t="s">
        <v>4826</v>
      </c>
      <c r="FRO14" s="117" t="s">
        <v>4827</v>
      </c>
      <c r="FRP14" s="117" t="s">
        <v>4828</v>
      </c>
      <c r="FRQ14" s="117" t="s">
        <v>4829</v>
      </c>
      <c r="FRR14" s="117" t="s">
        <v>4830</v>
      </c>
      <c r="FRS14" s="117" t="s">
        <v>4831</v>
      </c>
      <c r="FRT14" s="117" t="s">
        <v>4832</v>
      </c>
      <c r="FRU14" s="117" t="s">
        <v>4833</v>
      </c>
      <c r="FRV14" s="117" t="s">
        <v>4834</v>
      </c>
      <c r="FRW14" s="117" t="s">
        <v>4835</v>
      </c>
      <c r="FRX14" s="117" t="s">
        <v>4836</v>
      </c>
      <c r="FRY14" s="117" t="s">
        <v>4837</v>
      </c>
      <c r="FRZ14" s="117" t="s">
        <v>4838</v>
      </c>
      <c r="FSA14" s="117" t="s">
        <v>4839</v>
      </c>
      <c r="FSB14" s="117" t="s">
        <v>4840</v>
      </c>
      <c r="FSC14" s="117" t="s">
        <v>4841</v>
      </c>
      <c r="FSD14" s="117" t="s">
        <v>4842</v>
      </c>
      <c r="FSE14" s="117" t="s">
        <v>4843</v>
      </c>
      <c r="FSF14" s="117" t="s">
        <v>4844</v>
      </c>
      <c r="FSG14" s="117" t="s">
        <v>4845</v>
      </c>
      <c r="FSH14" s="117" t="s">
        <v>4846</v>
      </c>
      <c r="FSI14" s="117" t="s">
        <v>4847</v>
      </c>
      <c r="FSJ14" s="117" t="s">
        <v>4848</v>
      </c>
      <c r="FSK14" s="117" t="s">
        <v>4849</v>
      </c>
      <c r="FSL14" s="117" t="s">
        <v>4850</v>
      </c>
      <c r="FSM14" s="117" t="s">
        <v>4851</v>
      </c>
      <c r="FSN14" s="117" t="s">
        <v>4852</v>
      </c>
      <c r="FSO14" s="117" t="s">
        <v>4853</v>
      </c>
      <c r="FSP14" s="117" t="s">
        <v>4854</v>
      </c>
      <c r="FSQ14" s="117" t="s">
        <v>4855</v>
      </c>
      <c r="FSR14" s="117" t="s">
        <v>4856</v>
      </c>
      <c r="FSS14" s="117" t="s">
        <v>4857</v>
      </c>
      <c r="FST14" s="117" t="s">
        <v>4858</v>
      </c>
      <c r="FSU14" s="117" t="s">
        <v>4859</v>
      </c>
      <c r="FSV14" s="117" t="s">
        <v>4860</v>
      </c>
      <c r="FSW14" s="117" t="s">
        <v>4861</v>
      </c>
      <c r="FSX14" s="117" t="s">
        <v>4862</v>
      </c>
      <c r="FSY14" s="117" t="s">
        <v>4863</v>
      </c>
      <c r="FSZ14" s="117" t="s">
        <v>4864</v>
      </c>
      <c r="FTA14" s="117" t="s">
        <v>4865</v>
      </c>
      <c r="FTB14" s="117" t="s">
        <v>4866</v>
      </c>
      <c r="FTC14" s="117" t="s">
        <v>4867</v>
      </c>
      <c r="FTD14" s="117" t="s">
        <v>4868</v>
      </c>
      <c r="FTE14" s="117" t="s">
        <v>4869</v>
      </c>
      <c r="FTF14" s="117" t="s">
        <v>4870</v>
      </c>
      <c r="FTG14" s="117" t="s">
        <v>4871</v>
      </c>
      <c r="FTH14" s="117" t="s">
        <v>4872</v>
      </c>
      <c r="FTI14" s="117" t="s">
        <v>4873</v>
      </c>
      <c r="FTJ14" s="117" t="s">
        <v>4874</v>
      </c>
      <c r="FTK14" s="117" t="s">
        <v>4875</v>
      </c>
      <c r="FTL14" s="117" t="s">
        <v>4876</v>
      </c>
      <c r="FTM14" s="117" t="s">
        <v>4877</v>
      </c>
      <c r="FTN14" s="117" t="s">
        <v>4878</v>
      </c>
      <c r="FTO14" s="117" t="s">
        <v>4879</v>
      </c>
      <c r="FTP14" s="117" t="s">
        <v>4880</v>
      </c>
      <c r="FTQ14" s="117" t="s">
        <v>4881</v>
      </c>
      <c r="FTR14" s="117" t="s">
        <v>4882</v>
      </c>
      <c r="FTS14" s="117" t="s">
        <v>4883</v>
      </c>
      <c r="FTT14" s="117" t="s">
        <v>4884</v>
      </c>
      <c r="FTU14" s="117" t="s">
        <v>4885</v>
      </c>
      <c r="FTV14" s="117" t="s">
        <v>4886</v>
      </c>
      <c r="FTW14" s="117" t="s">
        <v>4887</v>
      </c>
      <c r="FTX14" s="117" t="s">
        <v>4888</v>
      </c>
      <c r="FTY14" s="117" t="s">
        <v>4889</v>
      </c>
      <c r="FTZ14" s="117" t="s">
        <v>4890</v>
      </c>
      <c r="FUA14" s="117" t="s">
        <v>4891</v>
      </c>
      <c r="FUB14" s="117" t="s">
        <v>4892</v>
      </c>
      <c r="FUC14" s="117" t="s">
        <v>4893</v>
      </c>
      <c r="FUD14" s="117" t="s">
        <v>4894</v>
      </c>
      <c r="FUE14" s="117" t="s">
        <v>4895</v>
      </c>
      <c r="FUF14" s="117" t="s">
        <v>4896</v>
      </c>
      <c r="FUG14" s="117" t="s">
        <v>4897</v>
      </c>
      <c r="FUH14" s="117" t="s">
        <v>4898</v>
      </c>
      <c r="FUI14" s="117" t="s">
        <v>4899</v>
      </c>
      <c r="FUJ14" s="117" t="s">
        <v>4900</v>
      </c>
      <c r="FUK14" s="117" t="s">
        <v>4901</v>
      </c>
      <c r="FUL14" s="117" t="s">
        <v>4902</v>
      </c>
      <c r="FUM14" s="117" t="s">
        <v>4903</v>
      </c>
      <c r="FUN14" s="117" t="s">
        <v>4904</v>
      </c>
      <c r="FUO14" s="117" t="s">
        <v>4905</v>
      </c>
      <c r="FUP14" s="117" t="s">
        <v>4906</v>
      </c>
      <c r="FUQ14" s="117" t="s">
        <v>4907</v>
      </c>
      <c r="FUR14" s="117" t="s">
        <v>4908</v>
      </c>
      <c r="FUS14" s="117" t="s">
        <v>4909</v>
      </c>
      <c r="FUT14" s="117" t="s">
        <v>4910</v>
      </c>
      <c r="FUU14" s="117" t="s">
        <v>4911</v>
      </c>
      <c r="FUV14" s="117" t="s">
        <v>4912</v>
      </c>
      <c r="FUW14" s="117" t="s">
        <v>4913</v>
      </c>
      <c r="FUX14" s="117" t="s">
        <v>4914</v>
      </c>
      <c r="FUY14" s="117" t="s">
        <v>4915</v>
      </c>
      <c r="FUZ14" s="117" t="s">
        <v>4916</v>
      </c>
      <c r="FVA14" s="117" t="s">
        <v>4917</v>
      </c>
      <c r="FVB14" s="117" t="s">
        <v>4918</v>
      </c>
      <c r="FVC14" s="117" t="s">
        <v>4919</v>
      </c>
      <c r="FVD14" s="117" t="s">
        <v>4920</v>
      </c>
      <c r="FVE14" s="117" t="s">
        <v>4921</v>
      </c>
      <c r="FVF14" s="117" t="s">
        <v>4922</v>
      </c>
      <c r="FVG14" s="117" t="s">
        <v>4923</v>
      </c>
      <c r="FVH14" s="117" t="s">
        <v>4924</v>
      </c>
      <c r="FVI14" s="117" t="s">
        <v>4925</v>
      </c>
      <c r="FVJ14" s="117" t="s">
        <v>4926</v>
      </c>
      <c r="FVK14" s="117" t="s">
        <v>4927</v>
      </c>
      <c r="FVL14" s="117" t="s">
        <v>4928</v>
      </c>
      <c r="FVM14" s="117" t="s">
        <v>4929</v>
      </c>
      <c r="FVN14" s="117" t="s">
        <v>4930</v>
      </c>
      <c r="FVO14" s="117" t="s">
        <v>4931</v>
      </c>
      <c r="FVP14" s="117" t="s">
        <v>4932</v>
      </c>
      <c r="FVQ14" s="117" t="s">
        <v>4933</v>
      </c>
      <c r="FVR14" s="117" t="s">
        <v>4934</v>
      </c>
      <c r="FVS14" s="117" t="s">
        <v>4935</v>
      </c>
      <c r="FVT14" s="117" t="s">
        <v>4936</v>
      </c>
      <c r="FVU14" s="117" t="s">
        <v>4937</v>
      </c>
      <c r="FVV14" s="117" t="s">
        <v>4938</v>
      </c>
      <c r="FVW14" s="117" t="s">
        <v>4939</v>
      </c>
      <c r="FVX14" s="117" t="s">
        <v>4940</v>
      </c>
      <c r="FVY14" s="117" t="s">
        <v>4941</v>
      </c>
      <c r="FVZ14" s="117" t="s">
        <v>4942</v>
      </c>
      <c r="FWA14" s="117" t="s">
        <v>4943</v>
      </c>
      <c r="FWB14" s="117" t="s">
        <v>4944</v>
      </c>
      <c r="FWC14" s="117" t="s">
        <v>4945</v>
      </c>
      <c r="FWD14" s="117" t="s">
        <v>4946</v>
      </c>
      <c r="FWE14" s="117" t="s">
        <v>4947</v>
      </c>
      <c r="FWF14" s="117" t="s">
        <v>4948</v>
      </c>
      <c r="FWG14" s="117" t="s">
        <v>4949</v>
      </c>
      <c r="FWH14" s="117" t="s">
        <v>4950</v>
      </c>
      <c r="FWI14" s="117" t="s">
        <v>4951</v>
      </c>
      <c r="FWJ14" s="117" t="s">
        <v>4952</v>
      </c>
      <c r="FWK14" s="117" t="s">
        <v>4953</v>
      </c>
      <c r="FWL14" s="117" t="s">
        <v>4954</v>
      </c>
      <c r="FWM14" s="117" t="s">
        <v>4955</v>
      </c>
      <c r="FWN14" s="117" t="s">
        <v>4956</v>
      </c>
      <c r="FWO14" s="117" t="s">
        <v>4957</v>
      </c>
      <c r="FWP14" s="117" t="s">
        <v>4958</v>
      </c>
      <c r="FWQ14" s="117" t="s">
        <v>4959</v>
      </c>
      <c r="FWR14" s="117" t="s">
        <v>4960</v>
      </c>
      <c r="FWS14" s="117" t="s">
        <v>4961</v>
      </c>
      <c r="FWT14" s="117" t="s">
        <v>4962</v>
      </c>
      <c r="FWU14" s="117" t="s">
        <v>4963</v>
      </c>
      <c r="FWV14" s="117" t="s">
        <v>4964</v>
      </c>
      <c r="FWW14" s="117" t="s">
        <v>4965</v>
      </c>
      <c r="FWX14" s="117" t="s">
        <v>4966</v>
      </c>
      <c r="FWY14" s="117" t="s">
        <v>4967</v>
      </c>
      <c r="FWZ14" s="117" t="s">
        <v>4968</v>
      </c>
      <c r="FXA14" s="117" t="s">
        <v>4969</v>
      </c>
      <c r="FXB14" s="117" t="s">
        <v>4970</v>
      </c>
      <c r="FXC14" s="117" t="s">
        <v>4971</v>
      </c>
      <c r="FXD14" s="117" t="s">
        <v>4972</v>
      </c>
      <c r="FXE14" s="117" t="s">
        <v>4973</v>
      </c>
      <c r="FXF14" s="117" t="s">
        <v>4974</v>
      </c>
      <c r="FXG14" s="117" t="s">
        <v>4975</v>
      </c>
      <c r="FXH14" s="117" t="s">
        <v>4976</v>
      </c>
      <c r="FXI14" s="117" t="s">
        <v>4977</v>
      </c>
      <c r="FXJ14" s="117" t="s">
        <v>4978</v>
      </c>
      <c r="FXK14" s="117" t="s">
        <v>4979</v>
      </c>
      <c r="FXL14" s="117" t="s">
        <v>4980</v>
      </c>
      <c r="FXM14" s="117" t="s">
        <v>4981</v>
      </c>
      <c r="FXN14" s="117" t="s">
        <v>4982</v>
      </c>
      <c r="FXO14" s="117" t="s">
        <v>4983</v>
      </c>
      <c r="FXP14" s="117" t="s">
        <v>4984</v>
      </c>
      <c r="FXQ14" s="117" t="s">
        <v>4985</v>
      </c>
      <c r="FXR14" s="117" t="s">
        <v>4986</v>
      </c>
      <c r="FXS14" s="117" t="s">
        <v>4987</v>
      </c>
      <c r="FXT14" s="117" t="s">
        <v>4988</v>
      </c>
      <c r="FXU14" s="117" t="s">
        <v>4989</v>
      </c>
      <c r="FXV14" s="117" t="s">
        <v>4990</v>
      </c>
      <c r="FXW14" s="117" t="s">
        <v>4991</v>
      </c>
      <c r="FXX14" s="117" t="s">
        <v>4992</v>
      </c>
      <c r="FXY14" s="117" t="s">
        <v>4993</v>
      </c>
      <c r="FXZ14" s="117" t="s">
        <v>4994</v>
      </c>
      <c r="FYA14" s="117" t="s">
        <v>4995</v>
      </c>
      <c r="FYB14" s="117" t="s">
        <v>4996</v>
      </c>
      <c r="FYC14" s="117" t="s">
        <v>4997</v>
      </c>
      <c r="FYD14" s="117" t="s">
        <v>4998</v>
      </c>
      <c r="FYE14" s="117" t="s">
        <v>4999</v>
      </c>
      <c r="FYF14" s="117" t="s">
        <v>5000</v>
      </c>
      <c r="FYG14" s="117" t="s">
        <v>5001</v>
      </c>
      <c r="FYH14" s="117" t="s">
        <v>5002</v>
      </c>
      <c r="FYI14" s="117" t="s">
        <v>5003</v>
      </c>
      <c r="FYJ14" s="117" t="s">
        <v>5004</v>
      </c>
      <c r="FYK14" s="117" t="s">
        <v>5005</v>
      </c>
      <c r="FYL14" s="117" t="s">
        <v>5006</v>
      </c>
      <c r="FYM14" s="117" t="s">
        <v>5007</v>
      </c>
      <c r="FYN14" s="117" t="s">
        <v>5008</v>
      </c>
      <c r="FYO14" s="117" t="s">
        <v>5009</v>
      </c>
      <c r="FYP14" s="117" t="s">
        <v>5010</v>
      </c>
      <c r="FYQ14" s="117" t="s">
        <v>5011</v>
      </c>
      <c r="FYR14" s="117" t="s">
        <v>5012</v>
      </c>
      <c r="FYS14" s="117" t="s">
        <v>5013</v>
      </c>
      <c r="FYT14" s="117" t="s">
        <v>5014</v>
      </c>
      <c r="FYU14" s="117" t="s">
        <v>5015</v>
      </c>
      <c r="FYV14" s="117" t="s">
        <v>5016</v>
      </c>
      <c r="FYW14" s="117" t="s">
        <v>5017</v>
      </c>
      <c r="FYX14" s="117" t="s">
        <v>5018</v>
      </c>
      <c r="FYY14" s="117" t="s">
        <v>5019</v>
      </c>
      <c r="FYZ14" s="117" t="s">
        <v>5020</v>
      </c>
      <c r="FZA14" s="117" t="s">
        <v>5021</v>
      </c>
      <c r="FZB14" s="117" t="s">
        <v>5022</v>
      </c>
      <c r="FZC14" s="117" t="s">
        <v>5023</v>
      </c>
      <c r="FZD14" s="117" t="s">
        <v>5024</v>
      </c>
      <c r="FZE14" s="117" t="s">
        <v>5025</v>
      </c>
      <c r="FZF14" s="117" t="s">
        <v>5026</v>
      </c>
      <c r="FZG14" s="117" t="s">
        <v>5027</v>
      </c>
      <c r="FZH14" s="117" t="s">
        <v>5028</v>
      </c>
      <c r="FZI14" s="117" t="s">
        <v>5029</v>
      </c>
      <c r="FZJ14" s="117" t="s">
        <v>5030</v>
      </c>
      <c r="FZK14" s="117" t="s">
        <v>5031</v>
      </c>
      <c r="FZL14" s="117" t="s">
        <v>5032</v>
      </c>
      <c r="FZM14" s="117" t="s">
        <v>5033</v>
      </c>
      <c r="FZN14" s="117" t="s">
        <v>5034</v>
      </c>
      <c r="FZO14" s="117" t="s">
        <v>5035</v>
      </c>
      <c r="FZP14" s="117" t="s">
        <v>5036</v>
      </c>
      <c r="FZQ14" s="117" t="s">
        <v>5037</v>
      </c>
      <c r="FZR14" s="117" t="s">
        <v>5038</v>
      </c>
      <c r="FZS14" s="117" t="s">
        <v>5039</v>
      </c>
      <c r="FZT14" s="117" t="s">
        <v>5040</v>
      </c>
      <c r="FZU14" s="117" t="s">
        <v>5041</v>
      </c>
      <c r="FZV14" s="117" t="s">
        <v>5042</v>
      </c>
      <c r="FZW14" s="117" t="s">
        <v>5043</v>
      </c>
      <c r="FZX14" s="117" t="s">
        <v>5044</v>
      </c>
      <c r="FZY14" s="117" t="s">
        <v>5045</v>
      </c>
      <c r="FZZ14" s="117" t="s">
        <v>5046</v>
      </c>
      <c r="GAA14" s="117" t="s">
        <v>5047</v>
      </c>
      <c r="GAB14" s="117" t="s">
        <v>5048</v>
      </c>
      <c r="GAC14" s="117" t="s">
        <v>5049</v>
      </c>
      <c r="GAD14" s="117" t="s">
        <v>5050</v>
      </c>
      <c r="GAE14" s="117" t="s">
        <v>5051</v>
      </c>
      <c r="GAF14" s="117" t="s">
        <v>5052</v>
      </c>
      <c r="GAG14" s="117" t="s">
        <v>5053</v>
      </c>
      <c r="GAH14" s="117" t="s">
        <v>5054</v>
      </c>
      <c r="GAI14" s="117" t="s">
        <v>5055</v>
      </c>
      <c r="GAJ14" s="117" t="s">
        <v>5056</v>
      </c>
      <c r="GAK14" s="117" t="s">
        <v>5057</v>
      </c>
      <c r="GAL14" s="117" t="s">
        <v>5058</v>
      </c>
      <c r="GAM14" s="117" t="s">
        <v>5059</v>
      </c>
      <c r="GAN14" s="117" t="s">
        <v>5060</v>
      </c>
      <c r="GAO14" s="117" t="s">
        <v>5061</v>
      </c>
      <c r="GAP14" s="117" t="s">
        <v>5062</v>
      </c>
      <c r="GAQ14" s="117" t="s">
        <v>5063</v>
      </c>
      <c r="GAR14" s="117" t="s">
        <v>5064</v>
      </c>
      <c r="GAS14" s="117" t="s">
        <v>5065</v>
      </c>
      <c r="GAT14" s="117" t="s">
        <v>5066</v>
      </c>
      <c r="GAU14" s="117" t="s">
        <v>5067</v>
      </c>
      <c r="GAV14" s="117" t="s">
        <v>5068</v>
      </c>
      <c r="GAW14" s="117" t="s">
        <v>5069</v>
      </c>
      <c r="GAX14" s="117" t="s">
        <v>5070</v>
      </c>
      <c r="GAY14" s="117" t="s">
        <v>5071</v>
      </c>
      <c r="GAZ14" s="117" t="s">
        <v>5072</v>
      </c>
      <c r="GBA14" s="117" t="s">
        <v>5073</v>
      </c>
      <c r="GBB14" s="117" t="s">
        <v>5074</v>
      </c>
      <c r="GBC14" s="117" t="s">
        <v>5075</v>
      </c>
      <c r="GBD14" s="117" t="s">
        <v>5076</v>
      </c>
      <c r="GBE14" s="117" t="s">
        <v>5077</v>
      </c>
      <c r="GBF14" s="117" t="s">
        <v>5078</v>
      </c>
      <c r="GBG14" s="117" t="s">
        <v>5079</v>
      </c>
      <c r="GBH14" s="117" t="s">
        <v>5080</v>
      </c>
      <c r="GBI14" s="117" t="s">
        <v>5081</v>
      </c>
      <c r="GBJ14" s="117" t="s">
        <v>5082</v>
      </c>
      <c r="GBK14" s="117" t="s">
        <v>5083</v>
      </c>
      <c r="GBL14" s="117" t="s">
        <v>5084</v>
      </c>
      <c r="GBM14" s="117" t="s">
        <v>5085</v>
      </c>
      <c r="GBN14" s="117" t="s">
        <v>5086</v>
      </c>
      <c r="GBO14" s="117" t="s">
        <v>5087</v>
      </c>
      <c r="GBP14" s="117" t="s">
        <v>5088</v>
      </c>
      <c r="GBQ14" s="117" t="s">
        <v>5089</v>
      </c>
      <c r="GBR14" s="117" t="s">
        <v>5090</v>
      </c>
      <c r="GBS14" s="117" t="s">
        <v>5091</v>
      </c>
      <c r="GBT14" s="117" t="s">
        <v>5092</v>
      </c>
      <c r="GBU14" s="117" t="s">
        <v>5093</v>
      </c>
      <c r="GBV14" s="117" t="s">
        <v>5094</v>
      </c>
      <c r="GBW14" s="117" t="s">
        <v>5095</v>
      </c>
      <c r="GBX14" s="117" t="s">
        <v>5096</v>
      </c>
      <c r="GBY14" s="117" t="s">
        <v>5097</v>
      </c>
      <c r="GBZ14" s="117" t="s">
        <v>5098</v>
      </c>
      <c r="GCA14" s="117" t="s">
        <v>5099</v>
      </c>
      <c r="GCB14" s="117" t="s">
        <v>5100</v>
      </c>
      <c r="GCC14" s="117" t="s">
        <v>5101</v>
      </c>
      <c r="GCD14" s="117" t="s">
        <v>5102</v>
      </c>
      <c r="GCE14" s="117" t="s">
        <v>5103</v>
      </c>
      <c r="GCF14" s="117" t="s">
        <v>5104</v>
      </c>
      <c r="GCG14" s="117" t="s">
        <v>5105</v>
      </c>
      <c r="GCH14" s="117" t="s">
        <v>5106</v>
      </c>
      <c r="GCI14" s="117" t="s">
        <v>5107</v>
      </c>
      <c r="GCJ14" s="117" t="s">
        <v>5108</v>
      </c>
      <c r="GCK14" s="117" t="s">
        <v>5109</v>
      </c>
      <c r="GCL14" s="117" t="s">
        <v>5110</v>
      </c>
      <c r="GCM14" s="117" t="s">
        <v>5111</v>
      </c>
      <c r="GCN14" s="117" t="s">
        <v>5112</v>
      </c>
      <c r="GCO14" s="117" t="s">
        <v>5113</v>
      </c>
      <c r="GCP14" s="117" t="s">
        <v>5114</v>
      </c>
      <c r="GCQ14" s="117" t="s">
        <v>5115</v>
      </c>
      <c r="GCR14" s="117" t="s">
        <v>5116</v>
      </c>
      <c r="GCS14" s="117" t="s">
        <v>5117</v>
      </c>
      <c r="GCT14" s="117" t="s">
        <v>5118</v>
      </c>
      <c r="GCU14" s="117" t="s">
        <v>5119</v>
      </c>
      <c r="GCV14" s="117" t="s">
        <v>5120</v>
      </c>
      <c r="GCW14" s="117" t="s">
        <v>5121</v>
      </c>
      <c r="GCX14" s="117" t="s">
        <v>5122</v>
      </c>
      <c r="GCY14" s="117" t="s">
        <v>5123</v>
      </c>
      <c r="GCZ14" s="117" t="s">
        <v>5124</v>
      </c>
      <c r="GDA14" s="117" t="s">
        <v>5125</v>
      </c>
      <c r="GDB14" s="117" t="s">
        <v>5126</v>
      </c>
      <c r="GDC14" s="117" t="s">
        <v>5127</v>
      </c>
      <c r="GDD14" s="117" t="s">
        <v>5128</v>
      </c>
      <c r="GDE14" s="117" t="s">
        <v>5129</v>
      </c>
      <c r="GDF14" s="117" t="s">
        <v>5130</v>
      </c>
      <c r="GDG14" s="117" t="s">
        <v>5131</v>
      </c>
      <c r="GDH14" s="117" t="s">
        <v>5132</v>
      </c>
      <c r="GDI14" s="117" t="s">
        <v>5133</v>
      </c>
      <c r="GDJ14" s="117" t="s">
        <v>5134</v>
      </c>
      <c r="GDK14" s="117" t="s">
        <v>5135</v>
      </c>
      <c r="GDL14" s="117" t="s">
        <v>5136</v>
      </c>
      <c r="GDM14" s="117" t="s">
        <v>5137</v>
      </c>
      <c r="GDN14" s="117" t="s">
        <v>5138</v>
      </c>
      <c r="GDO14" s="117" t="s">
        <v>5139</v>
      </c>
      <c r="GDP14" s="117" t="s">
        <v>5140</v>
      </c>
      <c r="GDQ14" s="117" t="s">
        <v>5141</v>
      </c>
      <c r="GDR14" s="117" t="s">
        <v>5142</v>
      </c>
      <c r="GDS14" s="117" t="s">
        <v>5143</v>
      </c>
      <c r="GDT14" s="117" t="s">
        <v>5144</v>
      </c>
      <c r="GDU14" s="117" t="s">
        <v>5145</v>
      </c>
      <c r="GDV14" s="117" t="s">
        <v>5146</v>
      </c>
      <c r="GDW14" s="117" t="s">
        <v>5147</v>
      </c>
      <c r="GDX14" s="117" t="s">
        <v>5148</v>
      </c>
      <c r="GDY14" s="117" t="s">
        <v>5149</v>
      </c>
      <c r="GDZ14" s="117" t="s">
        <v>5150</v>
      </c>
      <c r="GEA14" s="117" t="s">
        <v>5151</v>
      </c>
      <c r="GEB14" s="117" t="s">
        <v>5152</v>
      </c>
      <c r="GEC14" s="117" t="s">
        <v>5153</v>
      </c>
      <c r="GED14" s="117" t="s">
        <v>5154</v>
      </c>
      <c r="GEE14" s="117" t="s">
        <v>5155</v>
      </c>
      <c r="GEF14" s="117" t="s">
        <v>5156</v>
      </c>
      <c r="GEG14" s="117" t="s">
        <v>5157</v>
      </c>
      <c r="GEH14" s="117" t="s">
        <v>5158</v>
      </c>
      <c r="GEI14" s="117" t="s">
        <v>5159</v>
      </c>
      <c r="GEJ14" s="117" t="s">
        <v>5160</v>
      </c>
      <c r="GEK14" s="117" t="s">
        <v>5161</v>
      </c>
      <c r="GEL14" s="117" t="s">
        <v>5162</v>
      </c>
      <c r="GEM14" s="117" t="s">
        <v>5163</v>
      </c>
      <c r="GEN14" s="117" t="s">
        <v>5164</v>
      </c>
      <c r="GEO14" s="117" t="s">
        <v>5165</v>
      </c>
      <c r="GEP14" s="117" t="s">
        <v>5166</v>
      </c>
      <c r="GEQ14" s="117" t="s">
        <v>5167</v>
      </c>
      <c r="GER14" s="117" t="s">
        <v>5168</v>
      </c>
      <c r="GES14" s="117" t="s">
        <v>5169</v>
      </c>
      <c r="GET14" s="117" t="s">
        <v>5170</v>
      </c>
      <c r="GEU14" s="117" t="s">
        <v>5171</v>
      </c>
      <c r="GEV14" s="117" t="s">
        <v>5172</v>
      </c>
      <c r="GEW14" s="117" t="s">
        <v>5173</v>
      </c>
      <c r="GEX14" s="117" t="s">
        <v>5174</v>
      </c>
      <c r="GEY14" s="117" t="s">
        <v>5175</v>
      </c>
      <c r="GEZ14" s="117" t="s">
        <v>5176</v>
      </c>
      <c r="GFA14" s="117" t="s">
        <v>5177</v>
      </c>
      <c r="GFB14" s="117" t="s">
        <v>5178</v>
      </c>
      <c r="GFC14" s="117" t="s">
        <v>5179</v>
      </c>
      <c r="GFD14" s="117" t="s">
        <v>5180</v>
      </c>
      <c r="GFE14" s="117" t="s">
        <v>5181</v>
      </c>
      <c r="GFF14" s="117" t="s">
        <v>5182</v>
      </c>
      <c r="GFG14" s="117" t="s">
        <v>5183</v>
      </c>
      <c r="GFH14" s="117" t="s">
        <v>5184</v>
      </c>
      <c r="GFI14" s="117" t="s">
        <v>5185</v>
      </c>
      <c r="GFJ14" s="117" t="s">
        <v>5186</v>
      </c>
      <c r="GFK14" s="117" t="s">
        <v>5187</v>
      </c>
      <c r="GFL14" s="117" t="s">
        <v>5188</v>
      </c>
      <c r="GFM14" s="117" t="s">
        <v>5189</v>
      </c>
      <c r="GFN14" s="117" t="s">
        <v>5190</v>
      </c>
      <c r="GFO14" s="117" t="s">
        <v>5191</v>
      </c>
      <c r="GFP14" s="117" t="s">
        <v>5192</v>
      </c>
      <c r="GFQ14" s="117" t="s">
        <v>5193</v>
      </c>
      <c r="GFR14" s="117" t="s">
        <v>5194</v>
      </c>
      <c r="GFS14" s="117" t="s">
        <v>5195</v>
      </c>
      <c r="GFT14" s="117" t="s">
        <v>5196</v>
      </c>
      <c r="GFU14" s="117" t="s">
        <v>5197</v>
      </c>
      <c r="GFV14" s="117" t="s">
        <v>5198</v>
      </c>
      <c r="GFW14" s="117" t="s">
        <v>5199</v>
      </c>
      <c r="GFX14" s="117" t="s">
        <v>5200</v>
      </c>
      <c r="GFY14" s="117" t="s">
        <v>5201</v>
      </c>
      <c r="GFZ14" s="117" t="s">
        <v>5202</v>
      </c>
      <c r="GGA14" s="117" t="s">
        <v>5203</v>
      </c>
      <c r="GGB14" s="117" t="s">
        <v>5204</v>
      </c>
      <c r="GGC14" s="117" t="s">
        <v>5205</v>
      </c>
      <c r="GGD14" s="117" t="s">
        <v>5206</v>
      </c>
      <c r="GGE14" s="117" t="s">
        <v>5207</v>
      </c>
      <c r="GGF14" s="117" t="s">
        <v>5208</v>
      </c>
      <c r="GGG14" s="117" t="s">
        <v>5209</v>
      </c>
      <c r="GGH14" s="117" t="s">
        <v>5210</v>
      </c>
      <c r="GGI14" s="117" t="s">
        <v>5211</v>
      </c>
      <c r="GGJ14" s="117" t="s">
        <v>5212</v>
      </c>
      <c r="GGK14" s="117" t="s">
        <v>5213</v>
      </c>
      <c r="GGL14" s="117" t="s">
        <v>5214</v>
      </c>
      <c r="GGM14" s="117" t="s">
        <v>5215</v>
      </c>
      <c r="GGN14" s="117" t="s">
        <v>5216</v>
      </c>
      <c r="GGO14" s="117" t="s">
        <v>5217</v>
      </c>
      <c r="GGP14" s="117" t="s">
        <v>5218</v>
      </c>
      <c r="GGQ14" s="117" t="s">
        <v>5219</v>
      </c>
      <c r="GGR14" s="117" t="s">
        <v>5220</v>
      </c>
      <c r="GGS14" s="117" t="s">
        <v>5221</v>
      </c>
      <c r="GGT14" s="117" t="s">
        <v>5222</v>
      </c>
      <c r="GGU14" s="117" t="s">
        <v>5223</v>
      </c>
      <c r="GGV14" s="117" t="s">
        <v>5224</v>
      </c>
      <c r="GGW14" s="117" t="s">
        <v>5225</v>
      </c>
      <c r="GGX14" s="117" t="s">
        <v>5226</v>
      </c>
      <c r="GGY14" s="117" t="s">
        <v>5227</v>
      </c>
      <c r="GGZ14" s="117" t="s">
        <v>5228</v>
      </c>
      <c r="GHA14" s="117" t="s">
        <v>5229</v>
      </c>
      <c r="GHB14" s="117" t="s">
        <v>5230</v>
      </c>
      <c r="GHC14" s="117" t="s">
        <v>5231</v>
      </c>
      <c r="GHD14" s="117" t="s">
        <v>5232</v>
      </c>
      <c r="GHE14" s="117" t="s">
        <v>5233</v>
      </c>
      <c r="GHF14" s="117" t="s">
        <v>5234</v>
      </c>
      <c r="GHG14" s="117" t="s">
        <v>5235</v>
      </c>
      <c r="GHH14" s="117" t="s">
        <v>5236</v>
      </c>
      <c r="GHI14" s="117" t="s">
        <v>5237</v>
      </c>
      <c r="GHJ14" s="117" t="s">
        <v>5238</v>
      </c>
      <c r="GHK14" s="117" t="s">
        <v>5239</v>
      </c>
      <c r="GHL14" s="117" t="s">
        <v>5240</v>
      </c>
      <c r="GHM14" s="117" t="s">
        <v>5241</v>
      </c>
      <c r="GHN14" s="117" t="s">
        <v>5242</v>
      </c>
      <c r="GHO14" s="117" t="s">
        <v>5243</v>
      </c>
      <c r="GHP14" s="117" t="s">
        <v>5244</v>
      </c>
      <c r="GHQ14" s="117" t="s">
        <v>5245</v>
      </c>
      <c r="GHR14" s="117" t="s">
        <v>5246</v>
      </c>
      <c r="GHS14" s="117" t="s">
        <v>5247</v>
      </c>
      <c r="GHT14" s="117" t="s">
        <v>5248</v>
      </c>
      <c r="GHU14" s="117" t="s">
        <v>5249</v>
      </c>
      <c r="GHV14" s="117" t="s">
        <v>5250</v>
      </c>
      <c r="GHW14" s="117" t="s">
        <v>5251</v>
      </c>
      <c r="GHX14" s="117" t="s">
        <v>5252</v>
      </c>
      <c r="GHY14" s="117" t="s">
        <v>5253</v>
      </c>
      <c r="GHZ14" s="117" t="s">
        <v>5254</v>
      </c>
      <c r="GIA14" s="117" t="s">
        <v>5255</v>
      </c>
      <c r="GIB14" s="117" t="s">
        <v>5256</v>
      </c>
      <c r="GIC14" s="117" t="s">
        <v>5257</v>
      </c>
      <c r="GID14" s="117" t="s">
        <v>5258</v>
      </c>
      <c r="GIE14" s="117" t="s">
        <v>5259</v>
      </c>
      <c r="GIF14" s="117" t="s">
        <v>5260</v>
      </c>
      <c r="GIG14" s="117" t="s">
        <v>5261</v>
      </c>
      <c r="GIH14" s="117" t="s">
        <v>5262</v>
      </c>
      <c r="GII14" s="117" t="s">
        <v>5263</v>
      </c>
      <c r="GIJ14" s="117" t="s">
        <v>5264</v>
      </c>
      <c r="GIK14" s="117" t="s">
        <v>5265</v>
      </c>
      <c r="GIL14" s="117" t="s">
        <v>5266</v>
      </c>
      <c r="GIM14" s="117" t="s">
        <v>5267</v>
      </c>
      <c r="GIN14" s="117" t="s">
        <v>5268</v>
      </c>
      <c r="GIO14" s="117" t="s">
        <v>5269</v>
      </c>
      <c r="GIP14" s="117" t="s">
        <v>5270</v>
      </c>
      <c r="GIQ14" s="117" t="s">
        <v>5271</v>
      </c>
      <c r="GIR14" s="117" t="s">
        <v>5272</v>
      </c>
      <c r="GIS14" s="117" t="s">
        <v>5273</v>
      </c>
      <c r="GIT14" s="117" t="s">
        <v>5274</v>
      </c>
      <c r="GIU14" s="117" t="s">
        <v>5275</v>
      </c>
      <c r="GIV14" s="117" t="s">
        <v>5276</v>
      </c>
      <c r="GIW14" s="117" t="s">
        <v>5277</v>
      </c>
      <c r="GIX14" s="117" t="s">
        <v>5278</v>
      </c>
      <c r="GIY14" s="117" t="s">
        <v>5279</v>
      </c>
      <c r="GIZ14" s="117" t="s">
        <v>5280</v>
      </c>
      <c r="GJA14" s="117" t="s">
        <v>5281</v>
      </c>
      <c r="GJB14" s="117" t="s">
        <v>5282</v>
      </c>
      <c r="GJC14" s="117" t="s">
        <v>5283</v>
      </c>
      <c r="GJD14" s="117" t="s">
        <v>5284</v>
      </c>
      <c r="GJE14" s="117" t="s">
        <v>5285</v>
      </c>
      <c r="GJF14" s="117" t="s">
        <v>5286</v>
      </c>
      <c r="GJG14" s="117" t="s">
        <v>5287</v>
      </c>
      <c r="GJH14" s="117" t="s">
        <v>5288</v>
      </c>
      <c r="GJI14" s="117" t="s">
        <v>5289</v>
      </c>
      <c r="GJJ14" s="117" t="s">
        <v>5290</v>
      </c>
      <c r="GJK14" s="117" t="s">
        <v>5291</v>
      </c>
      <c r="GJL14" s="117" t="s">
        <v>5292</v>
      </c>
      <c r="GJM14" s="117" t="s">
        <v>5293</v>
      </c>
      <c r="GJN14" s="117" t="s">
        <v>5294</v>
      </c>
      <c r="GJO14" s="117" t="s">
        <v>5295</v>
      </c>
      <c r="GJP14" s="117" t="s">
        <v>5296</v>
      </c>
      <c r="GJQ14" s="117" t="s">
        <v>5297</v>
      </c>
      <c r="GJR14" s="117" t="s">
        <v>5298</v>
      </c>
      <c r="GJS14" s="117" t="s">
        <v>5299</v>
      </c>
      <c r="GJT14" s="117" t="s">
        <v>5300</v>
      </c>
      <c r="GJU14" s="117" t="s">
        <v>5301</v>
      </c>
      <c r="GJV14" s="117" t="s">
        <v>5302</v>
      </c>
      <c r="GJW14" s="117" t="s">
        <v>5303</v>
      </c>
      <c r="GJX14" s="117" t="s">
        <v>5304</v>
      </c>
      <c r="GJY14" s="117" t="s">
        <v>5305</v>
      </c>
      <c r="GJZ14" s="117" t="s">
        <v>5306</v>
      </c>
      <c r="GKA14" s="117" t="s">
        <v>5307</v>
      </c>
      <c r="GKB14" s="117" t="s">
        <v>5308</v>
      </c>
      <c r="GKC14" s="117" t="s">
        <v>5309</v>
      </c>
      <c r="GKD14" s="117" t="s">
        <v>5310</v>
      </c>
      <c r="GKE14" s="117" t="s">
        <v>5311</v>
      </c>
      <c r="GKF14" s="117" t="s">
        <v>5312</v>
      </c>
      <c r="GKG14" s="117" t="s">
        <v>5313</v>
      </c>
      <c r="GKH14" s="117" t="s">
        <v>5314</v>
      </c>
      <c r="GKI14" s="117" t="s">
        <v>5315</v>
      </c>
      <c r="GKJ14" s="117" t="s">
        <v>5316</v>
      </c>
      <c r="GKK14" s="117" t="s">
        <v>5317</v>
      </c>
      <c r="GKL14" s="117" t="s">
        <v>5318</v>
      </c>
      <c r="GKM14" s="117" t="s">
        <v>5319</v>
      </c>
      <c r="GKN14" s="117" t="s">
        <v>5320</v>
      </c>
      <c r="GKO14" s="117" t="s">
        <v>5321</v>
      </c>
      <c r="GKP14" s="117" t="s">
        <v>5322</v>
      </c>
      <c r="GKQ14" s="117" t="s">
        <v>5323</v>
      </c>
      <c r="GKR14" s="117" t="s">
        <v>5324</v>
      </c>
      <c r="GKS14" s="117" t="s">
        <v>5325</v>
      </c>
      <c r="GKT14" s="117" t="s">
        <v>5326</v>
      </c>
      <c r="GKU14" s="117" t="s">
        <v>5327</v>
      </c>
      <c r="GKV14" s="117" t="s">
        <v>5328</v>
      </c>
      <c r="GKW14" s="117" t="s">
        <v>5329</v>
      </c>
      <c r="GKX14" s="117" t="s">
        <v>5330</v>
      </c>
      <c r="GKY14" s="117" t="s">
        <v>5331</v>
      </c>
      <c r="GKZ14" s="117" t="s">
        <v>5332</v>
      </c>
      <c r="GLA14" s="117" t="s">
        <v>5333</v>
      </c>
      <c r="GLB14" s="117" t="s">
        <v>5334</v>
      </c>
      <c r="GLC14" s="117" t="s">
        <v>5335</v>
      </c>
      <c r="GLD14" s="117" t="s">
        <v>5336</v>
      </c>
      <c r="GLE14" s="117" t="s">
        <v>5337</v>
      </c>
      <c r="GLF14" s="117" t="s">
        <v>5338</v>
      </c>
      <c r="GLG14" s="117" t="s">
        <v>5339</v>
      </c>
      <c r="GLH14" s="117" t="s">
        <v>5340</v>
      </c>
      <c r="GLI14" s="117" t="s">
        <v>5341</v>
      </c>
      <c r="GLJ14" s="117" t="s">
        <v>5342</v>
      </c>
      <c r="GLK14" s="117" t="s">
        <v>5343</v>
      </c>
      <c r="GLL14" s="117" t="s">
        <v>5344</v>
      </c>
      <c r="GLM14" s="117" t="s">
        <v>5345</v>
      </c>
      <c r="GLN14" s="117" t="s">
        <v>5346</v>
      </c>
      <c r="GLO14" s="117" t="s">
        <v>5347</v>
      </c>
      <c r="GLP14" s="117" t="s">
        <v>5348</v>
      </c>
      <c r="GLQ14" s="117" t="s">
        <v>5349</v>
      </c>
      <c r="GLR14" s="117" t="s">
        <v>5350</v>
      </c>
      <c r="GLS14" s="117" t="s">
        <v>5351</v>
      </c>
      <c r="GLT14" s="117" t="s">
        <v>5352</v>
      </c>
      <c r="GLU14" s="117" t="s">
        <v>5353</v>
      </c>
      <c r="GLV14" s="117" t="s">
        <v>5354</v>
      </c>
      <c r="GLW14" s="117" t="s">
        <v>5355</v>
      </c>
      <c r="GLX14" s="117" t="s">
        <v>5356</v>
      </c>
      <c r="GLY14" s="117" t="s">
        <v>5357</v>
      </c>
      <c r="GLZ14" s="117" t="s">
        <v>5358</v>
      </c>
      <c r="GMA14" s="117" t="s">
        <v>5359</v>
      </c>
      <c r="GMB14" s="117" t="s">
        <v>5360</v>
      </c>
      <c r="GMC14" s="117" t="s">
        <v>5361</v>
      </c>
      <c r="GMD14" s="117" t="s">
        <v>5362</v>
      </c>
      <c r="GME14" s="117" t="s">
        <v>5363</v>
      </c>
      <c r="GMF14" s="117" t="s">
        <v>5364</v>
      </c>
      <c r="GMG14" s="117" t="s">
        <v>5365</v>
      </c>
      <c r="GMH14" s="117" t="s">
        <v>5366</v>
      </c>
      <c r="GMI14" s="117" t="s">
        <v>5367</v>
      </c>
      <c r="GMJ14" s="117" t="s">
        <v>5368</v>
      </c>
      <c r="GMK14" s="117" t="s">
        <v>5369</v>
      </c>
      <c r="GML14" s="117" t="s">
        <v>5370</v>
      </c>
      <c r="GMM14" s="117" t="s">
        <v>5371</v>
      </c>
      <c r="GMN14" s="117" t="s">
        <v>5372</v>
      </c>
      <c r="GMO14" s="117" t="s">
        <v>5373</v>
      </c>
      <c r="GMP14" s="117" t="s">
        <v>5374</v>
      </c>
      <c r="GMQ14" s="117" t="s">
        <v>5375</v>
      </c>
      <c r="GMR14" s="117" t="s">
        <v>5376</v>
      </c>
      <c r="GMS14" s="117" t="s">
        <v>5377</v>
      </c>
      <c r="GMT14" s="117" t="s">
        <v>5378</v>
      </c>
      <c r="GMU14" s="117" t="s">
        <v>5379</v>
      </c>
      <c r="GMV14" s="117" t="s">
        <v>5380</v>
      </c>
      <c r="GMW14" s="117" t="s">
        <v>5381</v>
      </c>
      <c r="GMX14" s="117" t="s">
        <v>5382</v>
      </c>
      <c r="GMY14" s="117" t="s">
        <v>5383</v>
      </c>
      <c r="GMZ14" s="117" t="s">
        <v>5384</v>
      </c>
      <c r="GNA14" s="117" t="s">
        <v>5385</v>
      </c>
      <c r="GNB14" s="117" t="s">
        <v>5386</v>
      </c>
      <c r="GNC14" s="117" t="s">
        <v>5387</v>
      </c>
      <c r="GND14" s="117" t="s">
        <v>5388</v>
      </c>
      <c r="GNE14" s="117" t="s">
        <v>5389</v>
      </c>
      <c r="GNF14" s="117" t="s">
        <v>5390</v>
      </c>
      <c r="GNG14" s="117" t="s">
        <v>5391</v>
      </c>
      <c r="GNH14" s="117" t="s">
        <v>5392</v>
      </c>
      <c r="GNI14" s="117" t="s">
        <v>5393</v>
      </c>
      <c r="GNJ14" s="117" t="s">
        <v>5394</v>
      </c>
      <c r="GNK14" s="117" t="s">
        <v>5395</v>
      </c>
      <c r="GNL14" s="117" t="s">
        <v>5396</v>
      </c>
      <c r="GNM14" s="117" t="s">
        <v>5397</v>
      </c>
      <c r="GNN14" s="117" t="s">
        <v>5398</v>
      </c>
      <c r="GNO14" s="117" t="s">
        <v>5399</v>
      </c>
      <c r="GNP14" s="117" t="s">
        <v>5400</v>
      </c>
      <c r="GNQ14" s="117" t="s">
        <v>5401</v>
      </c>
      <c r="GNR14" s="117" t="s">
        <v>5402</v>
      </c>
      <c r="GNS14" s="117" t="s">
        <v>5403</v>
      </c>
      <c r="GNT14" s="117" t="s">
        <v>5404</v>
      </c>
      <c r="GNU14" s="117" t="s">
        <v>5405</v>
      </c>
      <c r="GNV14" s="117" t="s">
        <v>5406</v>
      </c>
      <c r="GNW14" s="117" t="s">
        <v>5407</v>
      </c>
      <c r="GNX14" s="117" t="s">
        <v>5408</v>
      </c>
      <c r="GNY14" s="117" t="s">
        <v>5409</v>
      </c>
      <c r="GNZ14" s="117" t="s">
        <v>5410</v>
      </c>
      <c r="GOA14" s="117" t="s">
        <v>5411</v>
      </c>
      <c r="GOB14" s="117" t="s">
        <v>5412</v>
      </c>
      <c r="GOC14" s="117" t="s">
        <v>5413</v>
      </c>
      <c r="GOD14" s="117" t="s">
        <v>5414</v>
      </c>
      <c r="GOE14" s="117" t="s">
        <v>5415</v>
      </c>
      <c r="GOF14" s="117" t="s">
        <v>5416</v>
      </c>
      <c r="GOG14" s="117" t="s">
        <v>5417</v>
      </c>
      <c r="GOH14" s="117" t="s">
        <v>5418</v>
      </c>
      <c r="GOI14" s="117" t="s">
        <v>5419</v>
      </c>
      <c r="GOJ14" s="117" t="s">
        <v>5420</v>
      </c>
      <c r="GOK14" s="117" t="s">
        <v>5421</v>
      </c>
      <c r="GOL14" s="117" t="s">
        <v>5422</v>
      </c>
      <c r="GOM14" s="117" t="s">
        <v>5423</v>
      </c>
      <c r="GON14" s="117" t="s">
        <v>5424</v>
      </c>
      <c r="GOO14" s="117" t="s">
        <v>5425</v>
      </c>
      <c r="GOP14" s="117" t="s">
        <v>5426</v>
      </c>
      <c r="GOQ14" s="117" t="s">
        <v>5427</v>
      </c>
      <c r="GOR14" s="117" t="s">
        <v>5428</v>
      </c>
      <c r="GOS14" s="117" t="s">
        <v>5429</v>
      </c>
      <c r="GOT14" s="117" t="s">
        <v>5430</v>
      </c>
      <c r="GOU14" s="117" t="s">
        <v>5431</v>
      </c>
      <c r="GOV14" s="117" t="s">
        <v>5432</v>
      </c>
      <c r="GOW14" s="117" t="s">
        <v>5433</v>
      </c>
      <c r="GOX14" s="117" t="s">
        <v>5434</v>
      </c>
      <c r="GOY14" s="117" t="s">
        <v>5435</v>
      </c>
      <c r="GOZ14" s="117" t="s">
        <v>5436</v>
      </c>
      <c r="GPA14" s="117" t="s">
        <v>5437</v>
      </c>
      <c r="GPB14" s="117" t="s">
        <v>5438</v>
      </c>
      <c r="GPC14" s="117" t="s">
        <v>5439</v>
      </c>
      <c r="GPD14" s="117" t="s">
        <v>5440</v>
      </c>
      <c r="GPE14" s="117" t="s">
        <v>5441</v>
      </c>
      <c r="GPF14" s="117" t="s">
        <v>5442</v>
      </c>
      <c r="GPG14" s="117" t="s">
        <v>5443</v>
      </c>
      <c r="GPH14" s="117" t="s">
        <v>5444</v>
      </c>
      <c r="GPI14" s="117" t="s">
        <v>5445</v>
      </c>
      <c r="GPJ14" s="117" t="s">
        <v>5446</v>
      </c>
      <c r="GPK14" s="117" t="s">
        <v>5447</v>
      </c>
      <c r="GPL14" s="117" t="s">
        <v>5448</v>
      </c>
      <c r="GPM14" s="117" t="s">
        <v>5449</v>
      </c>
      <c r="GPN14" s="117" t="s">
        <v>5450</v>
      </c>
      <c r="GPO14" s="117" t="s">
        <v>5451</v>
      </c>
      <c r="GPP14" s="117" t="s">
        <v>5452</v>
      </c>
      <c r="GPQ14" s="117" t="s">
        <v>5453</v>
      </c>
      <c r="GPR14" s="117" t="s">
        <v>5454</v>
      </c>
      <c r="GPS14" s="117" t="s">
        <v>5455</v>
      </c>
      <c r="GPT14" s="117" t="s">
        <v>5456</v>
      </c>
      <c r="GPU14" s="117" t="s">
        <v>5457</v>
      </c>
      <c r="GPV14" s="117" t="s">
        <v>5458</v>
      </c>
      <c r="GPW14" s="117" t="s">
        <v>5459</v>
      </c>
      <c r="GPX14" s="117" t="s">
        <v>5460</v>
      </c>
      <c r="GPY14" s="117" t="s">
        <v>5461</v>
      </c>
      <c r="GPZ14" s="117" t="s">
        <v>5462</v>
      </c>
      <c r="GQA14" s="117" t="s">
        <v>5463</v>
      </c>
      <c r="GQB14" s="117" t="s">
        <v>5464</v>
      </c>
      <c r="GQC14" s="117" t="s">
        <v>5465</v>
      </c>
      <c r="GQD14" s="117" t="s">
        <v>5466</v>
      </c>
      <c r="GQE14" s="117" t="s">
        <v>5467</v>
      </c>
      <c r="GQF14" s="117" t="s">
        <v>5468</v>
      </c>
      <c r="GQG14" s="117" t="s">
        <v>5469</v>
      </c>
      <c r="GQH14" s="117" t="s">
        <v>5470</v>
      </c>
      <c r="GQI14" s="117" t="s">
        <v>5471</v>
      </c>
      <c r="GQJ14" s="117" t="s">
        <v>5472</v>
      </c>
      <c r="GQK14" s="117" t="s">
        <v>5473</v>
      </c>
      <c r="GQL14" s="117" t="s">
        <v>5474</v>
      </c>
      <c r="GQM14" s="117" t="s">
        <v>5475</v>
      </c>
      <c r="GQN14" s="117" t="s">
        <v>5476</v>
      </c>
      <c r="GQO14" s="117" t="s">
        <v>5477</v>
      </c>
      <c r="GQP14" s="117" t="s">
        <v>5478</v>
      </c>
      <c r="GQQ14" s="117" t="s">
        <v>5479</v>
      </c>
      <c r="GQR14" s="117" t="s">
        <v>5480</v>
      </c>
      <c r="GQS14" s="117" t="s">
        <v>5481</v>
      </c>
      <c r="GQT14" s="117" t="s">
        <v>5482</v>
      </c>
      <c r="GQU14" s="117" t="s">
        <v>5483</v>
      </c>
      <c r="GQV14" s="117" t="s">
        <v>5484</v>
      </c>
      <c r="GQW14" s="117" t="s">
        <v>5485</v>
      </c>
      <c r="GQX14" s="117" t="s">
        <v>5486</v>
      </c>
      <c r="GQY14" s="117" t="s">
        <v>5487</v>
      </c>
      <c r="GQZ14" s="117" t="s">
        <v>5488</v>
      </c>
      <c r="GRA14" s="117" t="s">
        <v>5489</v>
      </c>
      <c r="GRB14" s="117" t="s">
        <v>5490</v>
      </c>
      <c r="GRC14" s="117" t="s">
        <v>5491</v>
      </c>
      <c r="GRD14" s="117" t="s">
        <v>5492</v>
      </c>
      <c r="GRE14" s="117" t="s">
        <v>5493</v>
      </c>
      <c r="GRF14" s="117" t="s">
        <v>5494</v>
      </c>
      <c r="GRG14" s="117" t="s">
        <v>5495</v>
      </c>
      <c r="GRH14" s="117" t="s">
        <v>5496</v>
      </c>
      <c r="GRI14" s="117" t="s">
        <v>5497</v>
      </c>
      <c r="GRJ14" s="117" t="s">
        <v>5498</v>
      </c>
      <c r="GRK14" s="117" t="s">
        <v>5499</v>
      </c>
      <c r="GRL14" s="117" t="s">
        <v>5500</v>
      </c>
      <c r="GRM14" s="117" t="s">
        <v>5501</v>
      </c>
      <c r="GRN14" s="117" t="s">
        <v>5502</v>
      </c>
      <c r="GRO14" s="117" t="s">
        <v>5503</v>
      </c>
      <c r="GRP14" s="117" t="s">
        <v>5504</v>
      </c>
      <c r="GRQ14" s="117" t="s">
        <v>5505</v>
      </c>
      <c r="GRR14" s="117" t="s">
        <v>5506</v>
      </c>
      <c r="GRS14" s="117" t="s">
        <v>5507</v>
      </c>
      <c r="GRT14" s="117" t="s">
        <v>5508</v>
      </c>
      <c r="GRU14" s="117" t="s">
        <v>5509</v>
      </c>
      <c r="GRV14" s="117" t="s">
        <v>5510</v>
      </c>
      <c r="GRW14" s="117" t="s">
        <v>5511</v>
      </c>
      <c r="GRX14" s="117" t="s">
        <v>5512</v>
      </c>
      <c r="GRY14" s="117" t="s">
        <v>5513</v>
      </c>
      <c r="GRZ14" s="117" t="s">
        <v>5514</v>
      </c>
      <c r="GSA14" s="117" t="s">
        <v>5515</v>
      </c>
      <c r="GSB14" s="117" t="s">
        <v>5516</v>
      </c>
      <c r="GSC14" s="117" t="s">
        <v>5517</v>
      </c>
      <c r="GSD14" s="117" t="s">
        <v>5518</v>
      </c>
      <c r="GSE14" s="117" t="s">
        <v>5519</v>
      </c>
      <c r="GSF14" s="117" t="s">
        <v>5520</v>
      </c>
      <c r="GSG14" s="117" t="s">
        <v>5521</v>
      </c>
      <c r="GSH14" s="117" t="s">
        <v>5522</v>
      </c>
      <c r="GSI14" s="117" t="s">
        <v>5523</v>
      </c>
      <c r="GSJ14" s="117" t="s">
        <v>5524</v>
      </c>
      <c r="GSK14" s="117" t="s">
        <v>5525</v>
      </c>
      <c r="GSL14" s="117" t="s">
        <v>5526</v>
      </c>
      <c r="GSM14" s="117" t="s">
        <v>5527</v>
      </c>
      <c r="GSN14" s="117" t="s">
        <v>5528</v>
      </c>
      <c r="GSO14" s="117" t="s">
        <v>5529</v>
      </c>
      <c r="GSP14" s="117" t="s">
        <v>5530</v>
      </c>
      <c r="GSQ14" s="117" t="s">
        <v>5531</v>
      </c>
      <c r="GSR14" s="117" t="s">
        <v>5532</v>
      </c>
      <c r="GSS14" s="117" t="s">
        <v>5533</v>
      </c>
      <c r="GST14" s="117" t="s">
        <v>5534</v>
      </c>
      <c r="GSU14" s="117" t="s">
        <v>5535</v>
      </c>
      <c r="GSV14" s="117" t="s">
        <v>5536</v>
      </c>
      <c r="GSW14" s="117" t="s">
        <v>5537</v>
      </c>
      <c r="GSX14" s="117" t="s">
        <v>5538</v>
      </c>
      <c r="GSY14" s="117" t="s">
        <v>5539</v>
      </c>
      <c r="GSZ14" s="117" t="s">
        <v>5540</v>
      </c>
      <c r="GTA14" s="117" t="s">
        <v>5541</v>
      </c>
      <c r="GTB14" s="117" t="s">
        <v>5542</v>
      </c>
      <c r="GTC14" s="117" t="s">
        <v>5543</v>
      </c>
      <c r="GTD14" s="117" t="s">
        <v>5544</v>
      </c>
      <c r="GTE14" s="117" t="s">
        <v>5545</v>
      </c>
      <c r="GTF14" s="117" t="s">
        <v>5546</v>
      </c>
      <c r="GTG14" s="117" t="s">
        <v>5547</v>
      </c>
      <c r="GTH14" s="117" t="s">
        <v>5548</v>
      </c>
      <c r="GTI14" s="117" t="s">
        <v>5549</v>
      </c>
      <c r="GTJ14" s="117" t="s">
        <v>5550</v>
      </c>
      <c r="GTK14" s="117" t="s">
        <v>5551</v>
      </c>
      <c r="GTL14" s="117" t="s">
        <v>5552</v>
      </c>
      <c r="GTM14" s="117" t="s">
        <v>5553</v>
      </c>
      <c r="GTN14" s="117" t="s">
        <v>5554</v>
      </c>
      <c r="GTO14" s="117" t="s">
        <v>5555</v>
      </c>
      <c r="GTP14" s="117" t="s">
        <v>5556</v>
      </c>
      <c r="GTQ14" s="117" t="s">
        <v>5557</v>
      </c>
      <c r="GTR14" s="117" t="s">
        <v>5558</v>
      </c>
      <c r="GTS14" s="117" t="s">
        <v>5559</v>
      </c>
      <c r="GTT14" s="117" t="s">
        <v>5560</v>
      </c>
      <c r="GTU14" s="117" t="s">
        <v>5561</v>
      </c>
      <c r="GTV14" s="117" t="s">
        <v>5562</v>
      </c>
      <c r="GTW14" s="117" t="s">
        <v>5563</v>
      </c>
      <c r="GTX14" s="117" t="s">
        <v>5564</v>
      </c>
      <c r="GTY14" s="117" t="s">
        <v>5565</v>
      </c>
      <c r="GTZ14" s="117" t="s">
        <v>5566</v>
      </c>
      <c r="GUA14" s="117" t="s">
        <v>5567</v>
      </c>
      <c r="GUB14" s="117" t="s">
        <v>5568</v>
      </c>
      <c r="GUC14" s="117" t="s">
        <v>5569</v>
      </c>
      <c r="GUD14" s="117" t="s">
        <v>5570</v>
      </c>
      <c r="GUE14" s="117" t="s">
        <v>5571</v>
      </c>
      <c r="GUF14" s="117" t="s">
        <v>5572</v>
      </c>
      <c r="GUG14" s="117" t="s">
        <v>5573</v>
      </c>
      <c r="GUH14" s="117" t="s">
        <v>5574</v>
      </c>
      <c r="GUI14" s="117" t="s">
        <v>5575</v>
      </c>
      <c r="GUJ14" s="117" t="s">
        <v>5576</v>
      </c>
      <c r="GUK14" s="117" t="s">
        <v>5577</v>
      </c>
      <c r="GUL14" s="117" t="s">
        <v>5578</v>
      </c>
      <c r="GUM14" s="117" t="s">
        <v>5579</v>
      </c>
      <c r="GUN14" s="117" t="s">
        <v>5580</v>
      </c>
      <c r="GUO14" s="117" t="s">
        <v>5581</v>
      </c>
      <c r="GUP14" s="117" t="s">
        <v>5582</v>
      </c>
      <c r="GUQ14" s="117" t="s">
        <v>5583</v>
      </c>
      <c r="GUR14" s="117" t="s">
        <v>5584</v>
      </c>
      <c r="GUS14" s="117" t="s">
        <v>5585</v>
      </c>
      <c r="GUT14" s="117" t="s">
        <v>5586</v>
      </c>
      <c r="GUU14" s="117" t="s">
        <v>5587</v>
      </c>
      <c r="GUV14" s="117" t="s">
        <v>5588</v>
      </c>
      <c r="GUW14" s="117" t="s">
        <v>5589</v>
      </c>
      <c r="GUX14" s="117" t="s">
        <v>5590</v>
      </c>
      <c r="GUY14" s="117" t="s">
        <v>5591</v>
      </c>
      <c r="GUZ14" s="117" t="s">
        <v>5592</v>
      </c>
      <c r="GVA14" s="117" t="s">
        <v>5593</v>
      </c>
      <c r="GVB14" s="117" t="s">
        <v>5594</v>
      </c>
      <c r="GVC14" s="117" t="s">
        <v>5595</v>
      </c>
      <c r="GVD14" s="117" t="s">
        <v>5596</v>
      </c>
      <c r="GVE14" s="117" t="s">
        <v>5597</v>
      </c>
      <c r="GVF14" s="117" t="s">
        <v>5598</v>
      </c>
      <c r="GVG14" s="117" t="s">
        <v>5599</v>
      </c>
      <c r="GVH14" s="117" t="s">
        <v>5600</v>
      </c>
      <c r="GVI14" s="117" t="s">
        <v>5601</v>
      </c>
      <c r="GVJ14" s="117" t="s">
        <v>5602</v>
      </c>
      <c r="GVK14" s="117" t="s">
        <v>5603</v>
      </c>
      <c r="GVL14" s="117" t="s">
        <v>5604</v>
      </c>
      <c r="GVM14" s="117" t="s">
        <v>5605</v>
      </c>
      <c r="GVN14" s="117" t="s">
        <v>5606</v>
      </c>
      <c r="GVO14" s="117" t="s">
        <v>5607</v>
      </c>
      <c r="GVP14" s="117" t="s">
        <v>5608</v>
      </c>
      <c r="GVQ14" s="117" t="s">
        <v>5609</v>
      </c>
      <c r="GVR14" s="117" t="s">
        <v>5610</v>
      </c>
      <c r="GVS14" s="117" t="s">
        <v>5611</v>
      </c>
      <c r="GVT14" s="117" t="s">
        <v>5612</v>
      </c>
      <c r="GVU14" s="117" t="s">
        <v>5613</v>
      </c>
      <c r="GVV14" s="117" t="s">
        <v>5614</v>
      </c>
      <c r="GVW14" s="117" t="s">
        <v>5615</v>
      </c>
      <c r="GVX14" s="117" t="s">
        <v>5616</v>
      </c>
      <c r="GVY14" s="117" t="s">
        <v>5617</v>
      </c>
      <c r="GVZ14" s="117" t="s">
        <v>5618</v>
      </c>
      <c r="GWA14" s="117" t="s">
        <v>5619</v>
      </c>
      <c r="GWB14" s="117" t="s">
        <v>5620</v>
      </c>
      <c r="GWC14" s="117" t="s">
        <v>5621</v>
      </c>
      <c r="GWD14" s="117" t="s">
        <v>5622</v>
      </c>
      <c r="GWE14" s="117" t="s">
        <v>5623</v>
      </c>
      <c r="GWF14" s="117" t="s">
        <v>5624</v>
      </c>
      <c r="GWG14" s="117" t="s">
        <v>5625</v>
      </c>
      <c r="GWH14" s="117" t="s">
        <v>5626</v>
      </c>
      <c r="GWI14" s="117" t="s">
        <v>5627</v>
      </c>
      <c r="GWJ14" s="117" t="s">
        <v>5628</v>
      </c>
      <c r="GWK14" s="117" t="s">
        <v>5629</v>
      </c>
      <c r="GWL14" s="117" t="s">
        <v>5630</v>
      </c>
      <c r="GWM14" s="117" t="s">
        <v>5631</v>
      </c>
      <c r="GWN14" s="117" t="s">
        <v>5632</v>
      </c>
      <c r="GWO14" s="117" t="s">
        <v>5633</v>
      </c>
      <c r="GWP14" s="117" t="s">
        <v>5634</v>
      </c>
      <c r="GWQ14" s="117" t="s">
        <v>5635</v>
      </c>
      <c r="GWR14" s="117" t="s">
        <v>5636</v>
      </c>
      <c r="GWS14" s="117" t="s">
        <v>5637</v>
      </c>
      <c r="GWT14" s="117" t="s">
        <v>5638</v>
      </c>
      <c r="GWU14" s="117" t="s">
        <v>5639</v>
      </c>
      <c r="GWV14" s="117" t="s">
        <v>5640</v>
      </c>
      <c r="GWW14" s="117" t="s">
        <v>5641</v>
      </c>
      <c r="GWX14" s="117" t="s">
        <v>5642</v>
      </c>
      <c r="GWY14" s="117" t="s">
        <v>5643</v>
      </c>
      <c r="GWZ14" s="117" t="s">
        <v>5644</v>
      </c>
      <c r="GXA14" s="117" t="s">
        <v>5645</v>
      </c>
      <c r="GXB14" s="117" t="s">
        <v>5646</v>
      </c>
      <c r="GXC14" s="117" t="s">
        <v>5647</v>
      </c>
      <c r="GXD14" s="117" t="s">
        <v>5648</v>
      </c>
      <c r="GXE14" s="117" t="s">
        <v>5649</v>
      </c>
      <c r="GXF14" s="117" t="s">
        <v>5650</v>
      </c>
      <c r="GXG14" s="117" t="s">
        <v>5651</v>
      </c>
      <c r="GXH14" s="117" t="s">
        <v>5652</v>
      </c>
      <c r="GXI14" s="117" t="s">
        <v>5653</v>
      </c>
      <c r="GXJ14" s="117" t="s">
        <v>5654</v>
      </c>
      <c r="GXK14" s="117" t="s">
        <v>5655</v>
      </c>
      <c r="GXL14" s="117" t="s">
        <v>5656</v>
      </c>
      <c r="GXM14" s="117" t="s">
        <v>5657</v>
      </c>
      <c r="GXN14" s="117" t="s">
        <v>5658</v>
      </c>
      <c r="GXO14" s="117" t="s">
        <v>5659</v>
      </c>
      <c r="GXP14" s="117" t="s">
        <v>5660</v>
      </c>
      <c r="GXQ14" s="117" t="s">
        <v>5661</v>
      </c>
      <c r="GXR14" s="117" t="s">
        <v>5662</v>
      </c>
      <c r="GXS14" s="117" t="s">
        <v>5663</v>
      </c>
      <c r="GXT14" s="117" t="s">
        <v>5664</v>
      </c>
      <c r="GXU14" s="117" t="s">
        <v>5665</v>
      </c>
      <c r="GXV14" s="117" t="s">
        <v>5666</v>
      </c>
      <c r="GXW14" s="117" t="s">
        <v>5667</v>
      </c>
      <c r="GXX14" s="117" t="s">
        <v>5668</v>
      </c>
      <c r="GXY14" s="117" t="s">
        <v>5669</v>
      </c>
      <c r="GXZ14" s="117" t="s">
        <v>5670</v>
      </c>
      <c r="GYA14" s="117" t="s">
        <v>5671</v>
      </c>
      <c r="GYB14" s="117" t="s">
        <v>5672</v>
      </c>
      <c r="GYC14" s="117" t="s">
        <v>5673</v>
      </c>
      <c r="GYD14" s="117" t="s">
        <v>5674</v>
      </c>
      <c r="GYE14" s="117" t="s">
        <v>5675</v>
      </c>
      <c r="GYF14" s="117" t="s">
        <v>5676</v>
      </c>
      <c r="GYG14" s="117" t="s">
        <v>5677</v>
      </c>
      <c r="GYH14" s="117" t="s">
        <v>5678</v>
      </c>
      <c r="GYI14" s="117" t="s">
        <v>5679</v>
      </c>
      <c r="GYJ14" s="117" t="s">
        <v>5680</v>
      </c>
      <c r="GYK14" s="117" t="s">
        <v>5681</v>
      </c>
      <c r="GYL14" s="117" t="s">
        <v>5682</v>
      </c>
      <c r="GYM14" s="117" t="s">
        <v>5683</v>
      </c>
      <c r="GYN14" s="117" t="s">
        <v>5684</v>
      </c>
      <c r="GYO14" s="117" t="s">
        <v>5685</v>
      </c>
      <c r="GYP14" s="117" t="s">
        <v>5686</v>
      </c>
      <c r="GYQ14" s="117" t="s">
        <v>5687</v>
      </c>
      <c r="GYR14" s="117" t="s">
        <v>5688</v>
      </c>
      <c r="GYS14" s="117" t="s">
        <v>5689</v>
      </c>
      <c r="GYT14" s="117" t="s">
        <v>5690</v>
      </c>
      <c r="GYU14" s="117" t="s">
        <v>5691</v>
      </c>
      <c r="GYV14" s="117" t="s">
        <v>5692</v>
      </c>
      <c r="GYW14" s="117" t="s">
        <v>5693</v>
      </c>
      <c r="GYX14" s="117" t="s">
        <v>5694</v>
      </c>
      <c r="GYY14" s="117" t="s">
        <v>5695</v>
      </c>
      <c r="GYZ14" s="117" t="s">
        <v>5696</v>
      </c>
      <c r="GZA14" s="117" t="s">
        <v>5697</v>
      </c>
      <c r="GZB14" s="117" t="s">
        <v>5698</v>
      </c>
      <c r="GZC14" s="117" t="s">
        <v>5699</v>
      </c>
      <c r="GZD14" s="117" t="s">
        <v>5700</v>
      </c>
      <c r="GZE14" s="117" t="s">
        <v>5701</v>
      </c>
      <c r="GZF14" s="117" t="s">
        <v>5702</v>
      </c>
      <c r="GZG14" s="117" t="s">
        <v>5703</v>
      </c>
      <c r="GZH14" s="117" t="s">
        <v>5704</v>
      </c>
      <c r="GZI14" s="117" t="s">
        <v>5705</v>
      </c>
      <c r="GZJ14" s="117" t="s">
        <v>5706</v>
      </c>
      <c r="GZK14" s="117" t="s">
        <v>5707</v>
      </c>
      <c r="GZL14" s="117" t="s">
        <v>5708</v>
      </c>
      <c r="GZM14" s="117" t="s">
        <v>5709</v>
      </c>
      <c r="GZN14" s="117" t="s">
        <v>5710</v>
      </c>
      <c r="GZO14" s="117" t="s">
        <v>5711</v>
      </c>
      <c r="GZP14" s="117" t="s">
        <v>5712</v>
      </c>
      <c r="GZQ14" s="117" t="s">
        <v>5713</v>
      </c>
      <c r="GZR14" s="117" t="s">
        <v>5714</v>
      </c>
      <c r="GZS14" s="117" t="s">
        <v>5715</v>
      </c>
      <c r="GZT14" s="117" t="s">
        <v>5716</v>
      </c>
      <c r="GZU14" s="117" t="s">
        <v>5717</v>
      </c>
      <c r="GZV14" s="117" t="s">
        <v>5718</v>
      </c>
      <c r="GZW14" s="117" t="s">
        <v>5719</v>
      </c>
      <c r="GZX14" s="117" t="s">
        <v>5720</v>
      </c>
      <c r="GZY14" s="117" t="s">
        <v>5721</v>
      </c>
      <c r="GZZ14" s="117" t="s">
        <v>5722</v>
      </c>
      <c r="HAA14" s="117" t="s">
        <v>5723</v>
      </c>
      <c r="HAB14" s="117" t="s">
        <v>5724</v>
      </c>
      <c r="HAC14" s="117" t="s">
        <v>5725</v>
      </c>
      <c r="HAD14" s="117" t="s">
        <v>5726</v>
      </c>
      <c r="HAE14" s="117" t="s">
        <v>5727</v>
      </c>
      <c r="HAF14" s="117" t="s">
        <v>5728</v>
      </c>
      <c r="HAG14" s="117" t="s">
        <v>5729</v>
      </c>
      <c r="HAH14" s="117" t="s">
        <v>5730</v>
      </c>
      <c r="HAI14" s="117" t="s">
        <v>5731</v>
      </c>
      <c r="HAJ14" s="117" t="s">
        <v>5732</v>
      </c>
      <c r="HAK14" s="117" t="s">
        <v>5733</v>
      </c>
      <c r="HAL14" s="117" t="s">
        <v>5734</v>
      </c>
      <c r="HAM14" s="117" t="s">
        <v>5735</v>
      </c>
      <c r="HAN14" s="117" t="s">
        <v>5736</v>
      </c>
      <c r="HAO14" s="117" t="s">
        <v>5737</v>
      </c>
      <c r="HAP14" s="117" t="s">
        <v>5738</v>
      </c>
      <c r="HAQ14" s="117" t="s">
        <v>5739</v>
      </c>
      <c r="HAR14" s="117" t="s">
        <v>5740</v>
      </c>
      <c r="HAS14" s="117" t="s">
        <v>5741</v>
      </c>
      <c r="HAT14" s="117" t="s">
        <v>5742</v>
      </c>
      <c r="HAU14" s="117" t="s">
        <v>5743</v>
      </c>
      <c r="HAV14" s="117" t="s">
        <v>5744</v>
      </c>
      <c r="HAW14" s="117" t="s">
        <v>5745</v>
      </c>
      <c r="HAX14" s="117" t="s">
        <v>5746</v>
      </c>
      <c r="HAY14" s="117" t="s">
        <v>5747</v>
      </c>
      <c r="HAZ14" s="117" t="s">
        <v>5748</v>
      </c>
      <c r="HBA14" s="117" t="s">
        <v>5749</v>
      </c>
      <c r="HBB14" s="117" t="s">
        <v>5750</v>
      </c>
      <c r="HBC14" s="117" t="s">
        <v>5751</v>
      </c>
      <c r="HBD14" s="117" t="s">
        <v>5752</v>
      </c>
      <c r="HBE14" s="117" t="s">
        <v>5753</v>
      </c>
      <c r="HBF14" s="117" t="s">
        <v>5754</v>
      </c>
      <c r="HBG14" s="117" t="s">
        <v>5755</v>
      </c>
      <c r="HBH14" s="117" t="s">
        <v>5756</v>
      </c>
      <c r="HBI14" s="117" t="s">
        <v>5757</v>
      </c>
      <c r="HBJ14" s="117" t="s">
        <v>5758</v>
      </c>
      <c r="HBK14" s="117" t="s">
        <v>5759</v>
      </c>
      <c r="HBL14" s="117" t="s">
        <v>5760</v>
      </c>
      <c r="HBM14" s="117" t="s">
        <v>5761</v>
      </c>
      <c r="HBN14" s="117" t="s">
        <v>5762</v>
      </c>
      <c r="HBO14" s="117" t="s">
        <v>5763</v>
      </c>
      <c r="HBP14" s="117" t="s">
        <v>5764</v>
      </c>
      <c r="HBQ14" s="117" t="s">
        <v>5765</v>
      </c>
      <c r="HBR14" s="117" t="s">
        <v>5766</v>
      </c>
      <c r="HBS14" s="117" t="s">
        <v>5767</v>
      </c>
      <c r="HBT14" s="117" t="s">
        <v>5768</v>
      </c>
      <c r="HBU14" s="117" t="s">
        <v>5769</v>
      </c>
      <c r="HBV14" s="117" t="s">
        <v>5770</v>
      </c>
      <c r="HBW14" s="117" t="s">
        <v>5771</v>
      </c>
      <c r="HBX14" s="117" t="s">
        <v>5772</v>
      </c>
      <c r="HBY14" s="117" t="s">
        <v>5773</v>
      </c>
      <c r="HBZ14" s="117" t="s">
        <v>5774</v>
      </c>
      <c r="HCA14" s="117" t="s">
        <v>5775</v>
      </c>
      <c r="HCB14" s="117" t="s">
        <v>5776</v>
      </c>
      <c r="HCC14" s="117" t="s">
        <v>5777</v>
      </c>
      <c r="HCD14" s="117" t="s">
        <v>5778</v>
      </c>
      <c r="HCE14" s="117" t="s">
        <v>5779</v>
      </c>
      <c r="HCF14" s="117" t="s">
        <v>5780</v>
      </c>
      <c r="HCG14" s="117" t="s">
        <v>5781</v>
      </c>
      <c r="HCH14" s="117" t="s">
        <v>5782</v>
      </c>
      <c r="HCI14" s="117" t="s">
        <v>5783</v>
      </c>
      <c r="HCJ14" s="117" t="s">
        <v>5784</v>
      </c>
      <c r="HCK14" s="117" t="s">
        <v>5785</v>
      </c>
      <c r="HCL14" s="117" t="s">
        <v>5786</v>
      </c>
      <c r="HCM14" s="117" t="s">
        <v>5787</v>
      </c>
      <c r="HCN14" s="117" t="s">
        <v>5788</v>
      </c>
      <c r="HCO14" s="117" t="s">
        <v>5789</v>
      </c>
      <c r="HCP14" s="117" t="s">
        <v>5790</v>
      </c>
      <c r="HCQ14" s="117" t="s">
        <v>5791</v>
      </c>
      <c r="HCR14" s="117" t="s">
        <v>5792</v>
      </c>
      <c r="HCS14" s="117" t="s">
        <v>5793</v>
      </c>
      <c r="HCT14" s="117" t="s">
        <v>5794</v>
      </c>
      <c r="HCU14" s="117" t="s">
        <v>5795</v>
      </c>
      <c r="HCV14" s="117" t="s">
        <v>5796</v>
      </c>
      <c r="HCW14" s="117" t="s">
        <v>5797</v>
      </c>
      <c r="HCX14" s="117" t="s">
        <v>5798</v>
      </c>
      <c r="HCY14" s="117" t="s">
        <v>5799</v>
      </c>
      <c r="HCZ14" s="117" t="s">
        <v>5800</v>
      </c>
      <c r="HDA14" s="117" t="s">
        <v>5801</v>
      </c>
      <c r="HDB14" s="117" t="s">
        <v>5802</v>
      </c>
      <c r="HDC14" s="117" t="s">
        <v>5803</v>
      </c>
      <c r="HDD14" s="117" t="s">
        <v>5804</v>
      </c>
      <c r="HDE14" s="117" t="s">
        <v>5805</v>
      </c>
      <c r="HDF14" s="117" t="s">
        <v>5806</v>
      </c>
      <c r="HDG14" s="117" t="s">
        <v>5807</v>
      </c>
      <c r="HDH14" s="117" t="s">
        <v>5808</v>
      </c>
      <c r="HDI14" s="117" t="s">
        <v>5809</v>
      </c>
      <c r="HDJ14" s="117" t="s">
        <v>5810</v>
      </c>
      <c r="HDK14" s="117" t="s">
        <v>5811</v>
      </c>
      <c r="HDL14" s="117" t="s">
        <v>5812</v>
      </c>
      <c r="HDM14" s="117" t="s">
        <v>5813</v>
      </c>
      <c r="HDN14" s="117" t="s">
        <v>5814</v>
      </c>
      <c r="HDO14" s="117" t="s">
        <v>5815</v>
      </c>
      <c r="HDP14" s="117" t="s">
        <v>5816</v>
      </c>
      <c r="HDQ14" s="117" t="s">
        <v>5817</v>
      </c>
      <c r="HDR14" s="117" t="s">
        <v>5818</v>
      </c>
      <c r="HDS14" s="117" t="s">
        <v>5819</v>
      </c>
      <c r="HDT14" s="117" t="s">
        <v>5820</v>
      </c>
      <c r="HDU14" s="117" t="s">
        <v>5821</v>
      </c>
      <c r="HDV14" s="117" t="s">
        <v>5822</v>
      </c>
      <c r="HDW14" s="117" t="s">
        <v>5823</v>
      </c>
      <c r="HDX14" s="117" t="s">
        <v>5824</v>
      </c>
      <c r="HDY14" s="117" t="s">
        <v>5825</v>
      </c>
      <c r="HDZ14" s="117" t="s">
        <v>5826</v>
      </c>
      <c r="HEA14" s="117" t="s">
        <v>5827</v>
      </c>
      <c r="HEB14" s="117" t="s">
        <v>5828</v>
      </c>
      <c r="HEC14" s="117" t="s">
        <v>5829</v>
      </c>
      <c r="HED14" s="117" t="s">
        <v>5830</v>
      </c>
      <c r="HEE14" s="117" t="s">
        <v>5831</v>
      </c>
      <c r="HEF14" s="117" t="s">
        <v>5832</v>
      </c>
      <c r="HEG14" s="117" t="s">
        <v>5833</v>
      </c>
      <c r="HEH14" s="117" t="s">
        <v>5834</v>
      </c>
      <c r="HEI14" s="117" t="s">
        <v>5835</v>
      </c>
      <c r="HEJ14" s="117" t="s">
        <v>5836</v>
      </c>
      <c r="HEK14" s="117" t="s">
        <v>5837</v>
      </c>
      <c r="HEL14" s="117" t="s">
        <v>5838</v>
      </c>
      <c r="HEM14" s="117" t="s">
        <v>5839</v>
      </c>
      <c r="HEN14" s="117" t="s">
        <v>5840</v>
      </c>
      <c r="HEO14" s="117" t="s">
        <v>5841</v>
      </c>
      <c r="HEP14" s="117" t="s">
        <v>5842</v>
      </c>
      <c r="HEQ14" s="117" t="s">
        <v>5843</v>
      </c>
      <c r="HER14" s="117" t="s">
        <v>5844</v>
      </c>
      <c r="HES14" s="117" t="s">
        <v>5845</v>
      </c>
      <c r="HET14" s="117" t="s">
        <v>5846</v>
      </c>
      <c r="HEU14" s="117" t="s">
        <v>5847</v>
      </c>
      <c r="HEV14" s="117" t="s">
        <v>5848</v>
      </c>
      <c r="HEW14" s="117" t="s">
        <v>5849</v>
      </c>
      <c r="HEX14" s="117" t="s">
        <v>5850</v>
      </c>
      <c r="HEY14" s="117" t="s">
        <v>5851</v>
      </c>
      <c r="HEZ14" s="117" t="s">
        <v>5852</v>
      </c>
      <c r="HFA14" s="117" t="s">
        <v>5853</v>
      </c>
      <c r="HFB14" s="117" t="s">
        <v>5854</v>
      </c>
      <c r="HFC14" s="117" t="s">
        <v>5855</v>
      </c>
      <c r="HFD14" s="117" t="s">
        <v>5856</v>
      </c>
      <c r="HFE14" s="117" t="s">
        <v>5857</v>
      </c>
      <c r="HFF14" s="117" t="s">
        <v>5858</v>
      </c>
      <c r="HFG14" s="117" t="s">
        <v>5859</v>
      </c>
      <c r="HFH14" s="117" t="s">
        <v>5860</v>
      </c>
      <c r="HFI14" s="117" t="s">
        <v>5861</v>
      </c>
      <c r="HFJ14" s="117" t="s">
        <v>5862</v>
      </c>
      <c r="HFK14" s="117" t="s">
        <v>5863</v>
      </c>
      <c r="HFL14" s="117" t="s">
        <v>5864</v>
      </c>
      <c r="HFM14" s="117" t="s">
        <v>5865</v>
      </c>
      <c r="HFN14" s="117" t="s">
        <v>5866</v>
      </c>
      <c r="HFO14" s="117" t="s">
        <v>5867</v>
      </c>
      <c r="HFP14" s="117" t="s">
        <v>5868</v>
      </c>
      <c r="HFQ14" s="117" t="s">
        <v>5869</v>
      </c>
      <c r="HFR14" s="117" t="s">
        <v>5870</v>
      </c>
      <c r="HFS14" s="117" t="s">
        <v>5871</v>
      </c>
      <c r="HFT14" s="117" t="s">
        <v>5872</v>
      </c>
      <c r="HFU14" s="117" t="s">
        <v>5873</v>
      </c>
      <c r="HFV14" s="117" t="s">
        <v>5874</v>
      </c>
      <c r="HFW14" s="117" t="s">
        <v>5875</v>
      </c>
      <c r="HFX14" s="117" t="s">
        <v>5876</v>
      </c>
      <c r="HFY14" s="117" t="s">
        <v>5877</v>
      </c>
      <c r="HFZ14" s="117" t="s">
        <v>5878</v>
      </c>
      <c r="HGA14" s="117" t="s">
        <v>5879</v>
      </c>
      <c r="HGB14" s="117" t="s">
        <v>5880</v>
      </c>
      <c r="HGC14" s="117" t="s">
        <v>5881</v>
      </c>
      <c r="HGD14" s="117" t="s">
        <v>5882</v>
      </c>
      <c r="HGE14" s="117" t="s">
        <v>5883</v>
      </c>
      <c r="HGF14" s="117" t="s">
        <v>5884</v>
      </c>
      <c r="HGG14" s="117" t="s">
        <v>5885</v>
      </c>
      <c r="HGH14" s="117" t="s">
        <v>5886</v>
      </c>
      <c r="HGI14" s="117" t="s">
        <v>5887</v>
      </c>
      <c r="HGJ14" s="117" t="s">
        <v>5888</v>
      </c>
      <c r="HGK14" s="117" t="s">
        <v>5889</v>
      </c>
      <c r="HGL14" s="117" t="s">
        <v>5890</v>
      </c>
      <c r="HGM14" s="117" t="s">
        <v>5891</v>
      </c>
      <c r="HGN14" s="117" t="s">
        <v>5892</v>
      </c>
      <c r="HGO14" s="117" t="s">
        <v>5893</v>
      </c>
      <c r="HGP14" s="117" t="s">
        <v>5894</v>
      </c>
      <c r="HGQ14" s="117" t="s">
        <v>5895</v>
      </c>
      <c r="HGR14" s="117" t="s">
        <v>5896</v>
      </c>
      <c r="HGS14" s="117" t="s">
        <v>5897</v>
      </c>
      <c r="HGT14" s="117" t="s">
        <v>5898</v>
      </c>
      <c r="HGU14" s="117" t="s">
        <v>5899</v>
      </c>
      <c r="HGV14" s="117" t="s">
        <v>5900</v>
      </c>
      <c r="HGW14" s="117" t="s">
        <v>5901</v>
      </c>
      <c r="HGX14" s="117" t="s">
        <v>5902</v>
      </c>
      <c r="HGY14" s="117" t="s">
        <v>5903</v>
      </c>
      <c r="HGZ14" s="117" t="s">
        <v>5904</v>
      </c>
      <c r="HHA14" s="117" t="s">
        <v>5905</v>
      </c>
      <c r="HHB14" s="117" t="s">
        <v>5906</v>
      </c>
      <c r="HHC14" s="117" t="s">
        <v>5907</v>
      </c>
      <c r="HHD14" s="117" t="s">
        <v>5908</v>
      </c>
      <c r="HHE14" s="117" t="s">
        <v>5909</v>
      </c>
      <c r="HHF14" s="117" t="s">
        <v>5910</v>
      </c>
      <c r="HHG14" s="117" t="s">
        <v>5911</v>
      </c>
      <c r="HHH14" s="117" t="s">
        <v>5912</v>
      </c>
      <c r="HHI14" s="117" t="s">
        <v>5913</v>
      </c>
      <c r="HHJ14" s="117" t="s">
        <v>5914</v>
      </c>
      <c r="HHK14" s="117" t="s">
        <v>5915</v>
      </c>
      <c r="HHL14" s="117" t="s">
        <v>5916</v>
      </c>
      <c r="HHM14" s="117" t="s">
        <v>5917</v>
      </c>
      <c r="HHN14" s="117" t="s">
        <v>5918</v>
      </c>
      <c r="HHO14" s="117" t="s">
        <v>5919</v>
      </c>
      <c r="HHP14" s="117" t="s">
        <v>5920</v>
      </c>
      <c r="HHQ14" s="117" t="s">
        <v>5921</v>
      </c>
      <c r="HHR14" s="117" t="s">
        <v>5922</v>
      </c>
      <c r="HHS14" s="117" t="s">
        <v>5923</v>
      </c>
      <c r="HHT14" s="117" t="s">
        <v>5924</v>
      </c>
      <c r="HHU14" s="117" t="s">
        <v>5925</v>
      </c>
      <c r="HHV14" s="117" t="s">
        <v>5926</v>
      </c>
      <c r="HHW14" s="117" t="s">
        <v>5927</v>
      </c>
      <c r="HHX14" s="117" t="s">
        <v>5928</v>
      </c>
      <c r="HHY14" s="117" t="s">
        <v>5929</v>
      </c>
      <c r="HHZ14" s="117" t="s">
        <v>5930</v>
      </c>
      <c r="HIA14" s="117" t="s">
        <v>5931</v>
      </c>
      <c r="HIB14" s="117" t="s">
        <v>5932</v>
      </c>
      <c r="HIC14" s="117" t="s">
        <v>5933</v>
      </c>
      <c r="HID14" s="117" t="s">
        <v>5934</v>
      </c>
      <c r="HIE14" s="117" t="s">
        <v>5935</v>
      </c>
      <c r="HIF14" s="117" t="s">
        <v>5936</v>
      </c>
      <c r="HIG14" s="117" t="s">
        <v>5937</v>
      </c>
      <c r="HIH14" s="117" t="s">
        <v>5938</v>
      </c>
      <c r="HII14" s="117" t="s">
        <v>5939</v>
      </c>
      <c r="HIJ14" s="117" t="s">
        <v>5940</v>
      </c>
      <c r="HIK14" s="117" t="s">
        <v>5941</v>
      </c>
      <c r="HIL14" s="117" t="s">
        <v>5942</v>
      </c>
      <c r="HIM14" s="117" t="s">
        <v>5943</v>
      </c>
      <c r="HIN14" s="117" t="s">
        <v>5944</v>
      </c>
      <c r="HIO14" s="117" t="s">
        <v>5945</v>
      </c>
      <c r="HIP14" s="117" t="s">
        <v>5946</v>
      </c>
      <c r="HIQ14" s="117" t="s">
        <v>5947</v>
      </c>
      <c r="HIR14" s="117" t="s">
        <v>5948</v>
      </c>
      <c r="HIS14" s="117" t="s">
        <v>5949</v>
      </c>
      <c r="HIT14" s="117" t="s">
        <v>5950</v>
      </c>
      <c r="HIU14" s="117" t="s">
        <v>5951</v>
      </c>
      <c r="HIV14" s="117" t="s">
        <v>5952</v>
      </c>
      <c r="HIW14" s="117" t="s">
        <v>5953</v>
      </c>
      <c r="HIX14" s="117" t="s">
        <v>5954</v>
      </c>
      <c r="HIY14" s="117" t="s">
        <v>5955</v>
      </c>
      <c r="HIZ14" s="117" t="s">
        <v>5956</v>
      </c>
      <c r="HJA14" s="117" t="s">
        <v>5957</v>
      </c>
      <c r="HJB14" s="117" t="s">
        <v>5958</v>
      </c>
      <c r="HJC14" s="117" t="s">
        <v>5959</v>
      </c>
      <c r="HJD14" s="117" t="s">
        <v>5960</v>
      </c>
      <c r="HJE14" s="117" t="s">
        <v>5961</v>
      </c>
      <c r="HJF14" s="117" t="s">
        <v>5962</v>
      </c>
      <c r="HJG14" s="117" t="s">
        <v>5963</v>
      </c>
      <c r="HJH14" s="117" t="s">
        <v>5964</v>
      </c>
      <c r="HJI14" s="117" t="s">
        <v>5965</v>
      </c>
      <c r="HJJ14" s="117" t="s">
        <v>5966</v>
      </c>
      <c r="HJK14" s="117" t="s">
        <v>5967</v>
      </c>
      <c r="HJL14" s="117" t="s">
        <v>5968</v>
      </c>
      <c r="HJM14" s="117" t="s">
        <v>5969</v>
      </c>
      <c r="HJN14" s="117" t="s">
        <v>5970</v>
      </c>
      <c r="HJO14" s="117" t="s">
        <v>5971</v>
      </c>
      <c r="HJP14" s="117" t="s">
        <v>5972</v>
      </c>
      <c r="HJQ14" s="117" t="s">
        <v>5973</v>
      </c>
      <c r="HJR14" s="117" t="s">
        <v>5974</v>
      </c>
      <c r="HJS14" s="117" t="s">
        <v>5975</v>
      </c>
      <c r="HJT14" s="117" t="s">
        <v>5976</v>
      </c>
      <c r="HJU14" s="117" t="s">
        <v>5977</v>
      </c>
      <c r="HJV14" s="117" t="s">
        <v>5978</v>
      </c>
      <c r="HJW14" s="117" t="s">
        <v>5979</v>
      </c>
      <c r="HJX14" s="117" t="s">
        <v>5980</v>
      </c>
      <c r="HJY14" s="117" t="s">
        <v>5981</v>
      </c>
      <c r="HJZ14" s="117" t="s">
        <v>5982</v>
      </c>
      <c r="HKA14" s="117" t="s">
        <v>5983</v>
      </c>
      <c r="HKB14" s="117" t="s">
        <v>5984</v>
      </c>
      <c r="HKC14" s="117" t="s">
        <v>5985</v>
      </c>
      <c r="HKD14" s="117" t="s">
        <v>5986</v>
      </c>
      <c r="HKE14" s="117" t="s">
        <v>5987</v>
      </c>
      <c r="HKF14" s="117" t="s">
        <v>5988</v>
      </c>
      <c r="HKG14" s="117" t="s">
        <v>5989</v>
      </c>
      <c r="HKH14" s="117" t="s">
        <v>5990</v>
      </c>
      <c r="HKI14" s="117" t="s">
        <v>5991</v>
      </c>
      <c r="HKJ14" s="117" t="s">
        <v>5992</v>
      </c>
      <c r="HKK14" s="117" t="s">
        <v>5993</v>
      </c>
      <c r="HKL14" s="117" t="s">
        <v>5994</v>
      </c>
      <c r="HKM14" s="117" t="s">
        <v>5995</v>
      </c>
      <c r="HKN14" s="117" t="s">
        <v>5996</v>
      </c>
      <c r="HKO14" s="117" t="s">
        <v>5997</v>
      </c>
      <c r="HKP14" s="117" t="s">
        <v>5998</v>
      </c>
      <c r="HKQ14" s="117" t="s">
        <v>5999</v>
      </c>
      <c r="HKR14" s="117" t="s">
        <v>6000</v>
      </c>
      <c r="HKS14" s="117" t="s">
        <v>6001</v>
      </c>
      <c r="HKT14" s="117" t="s">
        <v>6002</v>
      </c>
      <c r="HKU14" s="117" t="s">
        <v>6003</v>
      </c>
      <c r="HKV14" s="117" t="s">
        <v>6004</v>
      </c>
      <c r="HKW14" s="117" t="s">
        <v>6005</v>
      </c>
      <c r="HKX14" s="117" t="s">
        <v>6006</v>
      </c>
      <c r="HKY14" s="117" t="s">
        <v>6007</v>
      </c>
      <c r="HKZ14" s="117" t="s">
        <v>6008</v>
      </c>
      <c r="HLA14" s="117" t="s">
        <v>6009</v>
      </c>
      <c r="HLB14" s="117" t="s">
        <v>6010</v>
      </c>
      <c r="HLC14" s="117" t="s">
        <v>6011</v>
      </c>
      <c r="HLD14" s="117" t="s">
        <v>6012</v>
      </c>
      <c r="HLE14" s="117" t="s">
        <v>6013</v>
      </c>
      <c r="HLF14" s="117" t="s">
        <v>6014</v>
      </c>
      <c r="HLG14" s="117" t="s">
        <v>6015</v>
      </c>
      <c r="HLH14" s="117" t="s">
        <v>6016</v>
      </c>
      <c r="HLI14" s="117" t="s">
        <v>6017</v>
      </c>
      <c r="HLJ14" s="117" t="s">
        <v>6018</v>
      </c>
      <c r="HLK14" s="117" t="s">
        <v>6019</v>
      </c>
      <c r="HLL14" s="117" t="s">
        <v>6020</v>
      </c>
      <c r="HLM14" s="117" t="s">
        <v>6021</v>
      </c>
      <c r="HLN14" s="117" t="s">
        <v>6022</v>
      </c>
      <c r="HLO14" s="117" t="s">
        <v>6023</v>
      </c>
      <c r="HLP14" s="117" t="s">
        <v>6024</v>
      </c>
      <c r="HLQ14" s="117" t="s">
        <v>6025</v>
      </c>
      <c r="HLR14" s="117" t="s">
        <v>6026</v>
      </c>
      <c r="HLS14" s="117" t="s">
        <v>6027</v>
      </c>
      <c r="HLT14" s="117" t="s">
        <v>6028</v>
      </c>
      <c r="HLU14" s="117" t="s">
        <v>6029</v>
      </c>
      <c r="HLV14" s="117" t="s">
        <v>6030</v>
      </c>
      <c r="HLW14" s="117" t="s">
        <v>6031</v>
      </c>
      <c r="HLX14" s="117" t="s">
        <v>6032</v>
      </c>
      <c r="HLY14" s="117" t="s">
        <v>6033</v>
      </c>
      <c r="HLZ14" s="117" t="s">
        <v>6034</v>
      </c>
      <c r="HMA14" s="117" t="s">
        <v>6035</v>
      </c>
      <c r="HMB14" s="117" t="s">
        <v>6036</v>
      </c>
      <c r="HMC14" s="117" t="s">
        <v>6037</v>
      </c>
      <c r="HMD14" s="117" t="s">
        <v>6038</v>
      </c>
      <c r="HME14" s="117" t="s">
        <v>6039</v>
      </c>
      <c r="HMF14" s="117" t="s">
        <v>6040</v>
      </c>
      <c r="HMG14" s="117" t="s">
        <v>6041</v>
      </c>
      <c r="HMH14" s="117" t="s">
        <v>6042</v>
      </c>
      <c r="HMI14" s="117" t="s">
        <v>6043</v>
      </c>
      <c r="HMJ14" s="117" t="s">
        <v>6044</v>
      </c>
      <c r="HMK14" s="117" t="s">
        <v>6045</v>
      </c>
      <c r="HML14" s="117" t="s">
        <v>6046</v>
      </c>
      <c r="HMM14" s="117" t="s">
        <v>6047</v>
      </c>
      <c r="HMN14" s="117" t="s">
        <v>6048</v>
      </c>
      <c r="HMO14" s="117" t="s">
        <v>6049</v>
      </c>
      <c r="HMP14" s="117" t="s">
        <v>6050</v>
      </c>
      <c r="HMQ14" s="117" t="s">
        <v>6051</v>
      </c>
      <c r="HMR14" s="117" t="s">
        <v>6052</v>
      </c>
      <c r="HMS14" s="117" t="s">
        <v>6053</v>
      </c>
      <c r="HMT14" s="117" t="s">
        <v>6054</v>
      </c>
      <c r="HMU14" s="117" t="s">
        <v>6055</v>
      </c>
      <c r="HMV14" s="117" t="s">
        <v>6056</v>
      </c>
      <c r="HMW14" s="117" t="s">
        <v>6057</v>
      </c>
      <c r="HMX14" s="117" t="s">
        <v>6058</v>
      </c>
      <c r="HMY14" s="117" t="s">
        <v>6059</v>
      </c>
      <c r="HMZ14" s="117" t="s">
        <v>6060</v>
      </c>
      <c r="HNA14" s="117" t="s">
        <v>6061</v>
      </c>
      <c r="HNB14" s="117" t="s">
        <v>6062</v>
      </c>
      <c r="HNC14" s="117" t="s">
        <v>6063</v>
      </c>
      <c r="HND14" s="117" t="s">
        <v>6064</v>
      </c>
      <c r="HNE14" s="117" t="s">
        <v>6065</v>
      </c>
      <c r="HNF14" s="117" t="s">
        <v>6066</v>
      </c>
      <c r="HNG14" s="117" t="s">
        <v>6067</v>
      </c>
      <c r="HNH14" s="117" t="s">
        <v>6068</v>
      </c>
      <c r="HNI14" s="117" t="s">
        <v>6069</v>
      </c>
      <c r="HNJ14" s="117" t="s">
        <v>6070</v>
      </c>
      <c r="HNK14" s="117" t="s">
        <v>6071</v>
      </c>
      <c r="HNL14" s="117" t="s">
        <v>6072</v>
      </c>
      <c r="HNM14" s="117" t="s">
        <v>6073</v>
      </c>
      <c r="HNN14" s="117" t="s">
        <v>6074</v>
      </c>
      <c r="HNO14" s="117" t="s">
        <v>6075</v>
      </c>
      <c r="HNP14" s="117" t="s">
        <v>6076</v>
      </c>
      <c r="HNQ14" s="117" t="s">
        <v>6077</v>
      </c>
      <c r="HNR14" s="117" t="s">
        <v>6078</v>
      </c>
      <c r="HNS14" s="117" t="s">
        <v>6079</v>
      </c>
      <c r="HNT14" s="117" t="s">
        <v>6080</v>
      </c>
      <c r="HNU14" s="117" t="s">
        <v>6081</v>
      </c>
      <c r="HNV14" s="117" t="s">
        <v>6082</v>
      </c>
      <c r="HNW14" s="117" t="s">
        <v>6083</v>
      </c>
      <c r="HNX14" s="117" t="s">
        <v>6084</v>
      </c>
      <c r="HNY14" s="117" t="s">
        <v>6085</v>
      </c>
      <c r="HNZ14" s="117" t="s">
        <v>6086</v>
      </c>
      <c r="HOA14" s="117" t="s">
        <v>6087</v>
      </c>
      <c r="HOB14" s="117" t="s">
        <v>6088</v>
      </c>
      <c r="HOC14" s="117" t="s">
        <v>6089</v>
      </c>
      <c r="HOD14" s="117" t="s">
        <v>6090</v>
      </c>
      <c r="HOE14" s="117" t="s">
        <v>6091</v>
      </c>
      <c r="HOF14" s="117" t="s">
        <v>6092</v>
      </c>
      <c r="HOG14" s="117" t="s">
        <v>6093</v>
      </c>
      <c r="HOH14" s="117" t="s">
        <v>6094</v>
      </c>
      <c r="HOI14" s="117" t="s">
        <v>6095</v>
      </c>
      <c r="HOJ14" s="117" t="s">
        <v>6096</v>
      </c>
      <c r="HOK14" s="117" t="s">
        <v>6097</v>
      </c>
      <c r="HOL14" s="117" t="s">
        <v>6098</v>
      </c>
      <c r="HOM14" s="117" t="s">
        <v>6099</v>
      </c>
      <c r="HON14" s="117" t="s">
        <v>6100</v>
      </c>
      <c r="HOO14" s="117" t="s">
        <v>6101</v>
      </c>
      <c r="HOP14" s="117" t="s">
        <v>6102</v>
      </c>
      <c r="HOQ14" s="117" t="s">
        <v>6103</v>
      </c>
      <c r="HOR14" s="117" t="s">
        <v>6104</v>
      </c>
      <c r="HOS14" s="117" t="s">
        <v>6105</v>
      </c>
      <c r="HOT14" s="117" t="s">
        <v>6106</v>
      </c>
      <c r="HOU14" s="117" t="s">
        <v>6107</v>
      </c>
      <c r="HOV14" s="117" t="s">
        <v>6108</v>
      </c>
      <c r="HOW14" s="117" t="s">
        <v>6109</v>
      </c>
      <c r="HOX14" s="117" t="s">
        <v>6110</v>
      </c>
      <c r="HOY14" s="117" t="s">
        <v>6111</v>
      </c>
      <c r="HOZ14" s="117" t="s">
        <v>6112</v>
      </c>
      <c r="HPA14" s="117" t="s">
        <v>6113</v>
      </c>
      <c r="HPB14" s="117" t="s">
        <v>6114</v>
      </c>
      <c r="HPC14" s="117" t="s">
        <v>6115</v>
      </c>
      <c r="HPD14" s="117" t="s">
        <v>6116</v>
      </c>
      <c r="HPE14" s="117" t="s">
        <v>6117</v>
      </c>
      <c r="HPF14" s="117" t="s">
        <v>6118</v>
      </c>
      <c r="HPG14" s="117" t="s">
        <v>6119</v>
      </c>
      <c r="HPH14" s="117" t="s">
        <v>6120</v>
      </c>
      <c r="HPI14" s="117" t="s">
        <v>6121</v>
      </c>
      <c r="HPJ14" s="117" t="s">
        <v>6122</v>
      </c>
      <c r="HPK14" s="117" t="s">
        <v>6123</v>
      </c>
      <c r="HPL14" s="117" t="s">
        <v>6124</v>
      </c>
      <c r="HPM14" s="117" t="s">
        <v>6125</v>
      </c>
      <c r="HPN14" s="117" t="s">
        <v>6126</v>
      </c>
      <c r="HPO14" s="117" t="s">
        <v>6127</v>
      </c>
      <c r="HPP14" s="117" t="s">
        <v>6128</v>
      </c>
      <c r="HPQ14" s="117" t="s">
        <v>6129</v>
      </c>
      <c r="HPR14" s="117" t="s">
        <v>6130</v>
      </c>
      <c r="HPS14" s="117" t="s">
        <v>6131</v>
      </c>
      <c r="HPT14" s="117" t="s">
        <v>6132</v>
      </c>
      <c r="HPU14" s="117" t="s">
        <v>6133</v>
      </c>
      <c r="HPV14" s="117" t="s">
        <v>6134</v>
      </c>
      <c r="HPW14" s="117" t="s">
        <v>6135</v>
      </c>
      <c r="HPX14" s="117" t="s">
        <v>6136</v>
      </c>
      <c r="HPY14" s="117" t="s">
        <v>6137</v>
      </c>
      <c r="HPZ14" s="117" t="s">
        <v>6138</v>
      </c>
      <c r="HQA14" s="117" t="s">
        <v>6139</v>
      </c>
      <c r="HQB14" s="117" t="s">
        <v>6140</v>
      </c>
      <c r="HQC14" s="117" t="s">
        <v>6141</v>
      </c>
      <c r="HQD14" s="117" t="s">
        <v>6142</v>
      </c>
      <c r="HQE14" s="117" t="s">
        <v>6143</v>
      </c>
      <c r="HQF14" s="117" t="s">
        <v>6144</v>
      </c>
      <c r="HQG14" s="117" t="s">
        <v>6145</v>
      </c>
      <c r="HQH14" s="117" t="s">
        <v>6146</v>
      </c>
      <c r="HQI14" s="117" t="s">
        <v>6147</v>
      </c>
      <c r="HQJ14" s="117" t="s">
        <v>6148</v>
      </c>
      <c r="HQK14" s="117" t="s">
        <v>6149</v>
      </c>
      <c r="HQL14" s="117" t="s">
        <v>6150</v>
      </c>
      <c r="HQM14" s="117" t="s">
        <v>6151</v>
      </c>
      <c r="HQN14" s="117" t="s">
        <v>6152</v>
      </c>
      <c r="HQO14" s="117" t="s">
        <v>6153</v>
      </c>
      <c r="HQP14" s="117" t="s">
        <v>6154</v>
      </c>
      <c r="HQQ14" s="117" t="s">
        <v>6155</v>
      </c>
      <c r="HQR14" s="117" t="s">
        <v>6156</v>
      </c>
      <c r="HQS14" s="117" t="s">
        <v>6157</v>
      </c>
      <c r="HQT14" s="117" t="s">
        <v>6158</v>
      </c>
      <c r="HQU14" s="117" t="s">
        <v>6159</v>
      </c>
      <c r="HQV14" s="117" t="s">
        <v>6160</v>
      </c>
      <c r="HQW14" s="117" t="s">
        <v>6161</v>
      </c>
      <c r="HQX14" s="117" t="s">
        <v>6162</v>
      </c>
      <c r="HQY14" s="117" t="s">
        <v>6163</v>
      </c>
      <c r="HQZ14" s="117" t="s">
        <v>6164</v>
      </c>
      <c r="HRA14" s="117" t="s">
        <v>6165</v>
      </c>
      <c r="HRB14" s="117" t="s">
        <v>6166</v>
      </c>
      <c r="HRC14" s="117" t="s">
        <v>6167</v>
      </c>
      <c r="HRD14" s="117" t="s">
        <v>6168</v>
      </c>
      <c r="HRE14" s="117" t="s">
        <v>6169</v>
      </c>
      <c r="HRF14" s="117" t="s">
        <v>6170</v>
      </c>
      <c r="HRG14" s="117" t="s">
        <v>6171</v>
      </c>
      <c r="HRH14" s="117" t="s">
        <v>6172</v>
      </c>
      <c r="HRI14" s="117" t="s">
        <v>6173</v>
      </c>
      <c r="HRJ14" s="117" t="s">
        <v>6174</v>
      </c>
      <c r="HRK14" s="117" t="s">
        <v>6175</v>
      </c>
      <c r="HRL14" s="117" t="s">
        <v>6176</v>
      </c>
      <c r="HRM14" s="117" t="s">
        <v>6177</v>
      </c>
      <c r="HRN14" s="117" t="s">
        <v>6178</v>
      </c>
      <c r="HRO14" s="117" t="s">
        <v>6179</v>
      </c>
      <c r="HRP14" s="117" t="s">
        <v>6180</v>
      </c>
      <c r="HRQ14" s="117" t="s">
        <v>6181</v>
      </c>
      <c r="HRR14" s="117" t="s">
        <v>6182</v>
      </c>
      <c r="HRS14" s="117" t="s">
        <v>6183</v>
      </c>
      <c r="HRT14" s="117" t="s">
        <v>6184</v>
      </c>
      <c r="HRU14" s="117" t="s">
        <v>6185</v>
      </c>
      <c r="HRV14" s="117" t="s">
        <v>6186</v>
      </c>
      <c r="HRW14" s="117" t="s">
        <v>6187</v>
      </c>
      <c r="HRX14" s="117" t="s">
        <v>6188</v>
      </c>
      <c r="HRY14" s="117" t="s">
        <v>6189</v>
      </c>
      <c r="HRZ14" s="117" t="s">
        <v>6190</v>
      </c>
      <c r="HSA14" s="117" t="s">
        <v>6191</v>
      </c>
      <c r="HSB14" s="117" t="s">
        <v>6192</v>
      </c>
      <c r="HSC14" s="117" t="s">
        <v>6193</v>
      </c>
      <c r="HSD14" s="117" t="s">
        <v>6194</v>
      </c>
      <c r="HSE14" s="117" t="s">
        <v>6195</v>
      </c>
      <c r="HSF14" s="117" t="s">
        <v>6196</v>
      </c>
      <c r="HSG14" s="117" t="s">
        <v>6197</v>
      </c>
      <c r="HSH14" s="117" t="s">
        <v>6198</v>
      </c>
      <c r="HSI14" s="117" t="s">
        <v>6199</v>
      </c>
      <c r="HSJ14" s="117" t="s">
        <v>6200</v>
      </c>
      <c r="HSK14" s="117" t="s">
        <v>6201</v>
      </c>
      <c r="HSL14" s="117" t="s">
        <v>6202</v>
      </c>
      <c r="HSM14" s="117" t="s">
        <v>6203</v>
      </c>
      <c r="HSN14" s="117" t="s">
        <v>6204</v>
      </c>
      <c r="HSO14" s="117" t="s">
        <v>6205</v>
      </c>
      <c r="HSP14" s="117" t="s">
        <v>6206</v>
      </c>
      <c r="HSQ14" s="117" t="s">
        <v>6207</v>
      </c>
      <c r="HSR14" s="117" t="s">
        <v>6208</v>
      </c>
      <c r="HSS14" s="117" t="s">
        <v>6209</v>
      </c>
      <c r="HST14" s="117" t="s">
        <v>6210</v>
      </c>
      <c r="HSU14" s="117" t="s">
        <v>6211</v>
      </c>
      <c r="HSV14" s="117" t="s">
        <v>6212</v>
      </c>
      <c r="HSW14" s="117" t="s">
        <v>6213</v>
      </c>
      <c r="HSX14" s="117" t="s">
        <v>6214</v>
      </c>
      <c r="HSY14" s="117" t="s">
        <v>6215</v>
      </c>
      <c r="HSZ14" s="117" t="s">
        <v>6216</v>
      </c>
      <c r="HTA14" s="117" t="s">
        <v>6217</v>
      </c>
      <c r="HTB14" s="117" t="s">
        <v>6218</v>
      </c>
      <c r="HTC14" s="117" t="s">
        <v>6219</v>
      </c>
      <c r="HTD14" s="117" t="s">
        <v>6220</v>
      </c>
      <c r="HTE14" s="117" t="s">
        <v>6221</v>
      </c>
      <c r="HTF14" s="117" t="s">
        <v>6222</v>
      </c>
      <c r="HTG14" s="117" t="s">
        <v>6223</v>
      </c>
      <c r="HTH14" s="117" t="s">
        <v>6224</v>
      </c>
      <c r="HTI14" s="117" t="s">
        <v>6225</v>
      </c>
      <c r="HTJ14" s="117" t="s">
        <v>6226</v>
      </c>
      <c r="HTK14" s="117" t="s">
        <v>6227</v>
      </c>
      <c r="HTL14" s="117" t="s">
        <v>6228</v>
      </c>
      <c r="HTM14" s="117" t="s">
        <v>6229</v>
      </c>
      <c r="HTN14" s="117" t="s">
        <v>6230</v>
      </c>
      <c r="HTO14" s="117" t="s">
        <v>6231</v>
      </c>
      <c r="HTP14" s="117" t="s">
        <v>6232</v>
      </c>
      <c r="HTQ14" s="117" t="s">
        <v>6233</v>
      </c>
      <c r="HTR14" s="117" t="s">
        <v>6234</v>
      </c>
      <c r="HTS14" s="117" t="s">
        <v>6235</v>
      </c>
      <c r="HTT14" s="117" t="s">
        <v>6236</v>
      </c>
      <c r="HTU14" s="117" t="s">
        <v>6237</v>
      </c>
      <c r="HTV14" s="117" t="s">
        <v>6238</v>
      </c>
      <c r="HTW14" s="117" t="s">
        <v>6239</v>
      </c>
      <c r="HTX14" s="117" t="s">
        <v>6240</v>
      </c>
      <c r="HTY14" s="117" t="s">
        <v>6241</v>
      </c>
      <c r="HTZ14" s="117" t="s">
        <v>6242</v>
      </c>
      <c r="HUA14" s="117" t="s">
        <v>6243</v>
      </c>
      <c r="HUB14" s="117" t="s">
        <v>6244</v>
      </c>
      <c r="HUC14" s="117" t="s">
        <v>6245</v>
      </c>
      <c r="HUD14" s="117" t="s">
        <v>6246</v>
      </c>
      <c r="HUE14" s="117" t="s">
        <v>6247</v>
      </c>
      <c r="HUF14" s="117" t="s">
        <v>6248</v>
      </c>
      <c r="HUG14" s="117" t="s">
        <v>6249</v>
      </c>
      <c r="HUH14" s="117" t="s">
        <v>6250</v>
      </c>
      <c r="HUI14" s="117" t="s">
        <v>6251</v>
      </c>
      <c r="HUJ14" s="117" t="s">
        <v>6252</v>
      </c>
      <c r="HUK14" s="117" t="s">
        <v>6253</v>
      </c>
      <c r="HUL14" s="117" t="s">
        <v>6254</v>
      </c>
      <c r="HUM14" s="117" t="s">
        <v>6255</v>
      </c>
      <c r="HUN14" s="117" t="s">
        <v>6256</v>
      </c>
      <c r="HUO14" s="117" t="s">
        <v>6257</v>
      </c>
      <c r="HUP14" s="117" t="s">
        <v>6258</v>
      </c>
      <c r="HUQ14" s="117" t="s">
        <v>6259</v>
      </c>
      <c r="HUR14" s="117" t="s">
        <v>6260</v>
      </c>
      <c r="HUS14" s="117" t="s">
        <v>6261</v>
      </c>
      <c r="HUT14" s="117" t="s">
        <v>6262</v>
      </c>
      <c r="HUU14" s="117" t="s">
        <v>6263</v>
      </c>
      <c r="HUV14" s="117" t="s">
        <v>6264</v>
      </c>
      <c r="HUW14" s="117" t="s">
        <v>6265</v>
      </c>
      <c r="HUX14" s="117" t="s">
        <v>6266</v>
      </c>
      <c r="HUY14" s="117" t="s">
        <v>6267</v>
      </c>
      <c r="HUZ14" s="117" t="s">
        <v>6268</v>
      </c>
      <c r="HVA14" s="117" t="s">
        <v>6269</v>
      </c>
      <c r="HVB14" s="117" t="s">
        <v>6270</v>
      </c>
      <c r="HVC14" s="117" t="s">
        <v>6271</v>
      </c>
      <c r="HVD14" s="117" t="s">
        <v>6272</v>
      </c>
      <c r="HVE14" s="117" t="s">
        <v>6273</v>
      </c>
      <c r="HVF14" s="117" t="s">
        <v>6274</v>
      </c>
      <c r="HVG14" s="117" t="s">
        <v>6275</v>
      </c>
      <c r="HVH14" s="117" t="s">
        <v>6276</v>
      </c>
      <c r="HVI14" s="117" t="s">
        <v>6277</v>
      </c>
      <c r="HVJ14" s="117" t="s">
        <v>6278</v>
      </c>
      <c r="HVK14" s="117" t="s">
        <v>6279</v>
      </c>
      <c r="HVL14" s="117" t="s">
        <v>6280</v>
      </c>
      <c r="HVM14" s="117" t="s">
        <v>6281</v>
      </c>
      <c r="HVN14" s="117" t="s">
        <v>6282</v>
      </c>
      <c r="HVO14" s="117" t="s">
        <v>6283</v>
      </c>
      <c r="HVP14" s="117" t="s">
        <v>6284</v>
      </c>
      <c r="HVQ14" s="117" t="s">
        <v>6285</v>
      </c>
      <c r="HVR14" s="117" t="s">
        <v>6286</v>
      </c>
      <c r="HVS14" s="117" t="s">
        <v>6287</v>
      </c>
      <c r="HVT14" s="117" t="s">
        <v>6288</v>
      </c>
      <c r="HVU14" s="117" t="s">
        <v>6289</v>
      </c>
      <c r="HVV14" s="117" t="s">
        <v>6290</v>
      </c>
      <c r="HVW14" s="117" t="s">
        <v>6291</v>
      </c>
      <c r="HVX14" s="117" t="s">
        <v>6292</v>
      </c>
      <c r="HVY14" s="117" t="s">
        <v>6293</v>
      </c>
      <c r="HVZ14" s="117" t="s">
        <v>6294</v>
      </c>
      <c r="HWA14" s="117" t="s">
        <v>6295</v>
      </c>
      <c r="HWB14" s="117" t="s">
        <v>6296</v>
      </c>
      <c r="HWC14" s="117" t="s">
        <v>6297</v>
      </c>
      <c r="HWD14" s="117" t="s">
        <v>6298</v>
      </c>
      <c r="HWE14" s="117" t="s">
        <v>6299</v>
      </c>
      <c r="HWF14" s="117" t="s">
        <v>6300</v>
      </c>
      <c r="HWG14" s="117" t="s">
        <v>6301</v>
      </c>
      <c r="HWH14" s="117" t="s">
        <v>6302</v>
      </c>
      <c r="HWI14" s="117" t="s">
        <v>6303</v>
      </c>
      <c r="HWJ14" s="117" t="s">
        <v>6304</v>
      </c>
      <c r="HWK14" s="117" t="s">
        <v>6305</v>
      </c>
      <c r="HWL14" s="117" t="s">
        <v>6306</v>
      </c>
      <c r="HWM14" s="117" t="s">
        <v>6307</v>
      </c>
      <c r="HWN14" s="117" t="s">
        <v>6308</v>
      </c>
      <c r="HWO14" s="117" t="s">
        <v>6309</v>
      </c>
      <c r="HWP14" s="117" t="s">
        <v>6310</v>
      </c>
      <c r="HWQ14" s="117" t="s">
        <v>6311</v>
      </c>
      <c r="HWR14" s="117" t="s">
        <v>6312</v>
      </c>
      <c r="HWS14" s="117" t="s">
        <v>6313</v>
      </c>
      <c r="HWT14" s="117" t="s">
        <v>6314</v>
      </c>
      <c r="HWU14" s="117" t="s">
        <v>6315</v>
      </c>
      <c r="HWV14" s="117" t="s">
        <v>6316</v>
      </c>
      <c r="HWW14" s="117" t="s">
        <v>6317</v>
      </c>
      <c r="HWX14" s="117" t="s">
        <v>6318</v>
      </c>
      <c r="HWY14" s="117" t="s">
        <v>6319</v>
      </c>
      <c r="HWZ14" s="117" t="s">
        <v>6320</v>
      </c>
      <c r="HXA14" s="117" t="s">
        <v>6321</v>
      </c>
      <c r="HXB14" s="117" t="s">
        <v>6322</v>
      </c>
      <c r="HXC14" s="117" t="s">
        <v>6323</v>
      </c>
      <c r="HXD14" s="117" t="s">
        <v>6324</v>
      </c>
      <c r="HXE14" s="117" t="s">
        <v>6325</v>
      </c>
      <c r="HXF14" s="117" t="s">
        <v>6326</v>
      </c>
      <c r="HXG14" s="117" t="s">
        <v>6327</v>
      </c>
      <c r="HXH14" s="117" t="s">
        <v>6328</v>
      </c>
      <c r="HXI14" s="117" t="s">
        <v>6329</v>
      </c>
      <c r="HXJ14" s="117" t="s">
        <v>6330</v>
      </c>
      <c r="HXK14" s="117" t="s">
        <v>6331</v>
      </c>
      <c r="HXL14" s="117" t="s">
        <v>6332</v>
      </c>
      <c r="HXM14" s="117" t="s">
        <v>6333</v>
      </c>
      <c r="HXN14" s="117" t="s">
        <v>6334</v>
      </c>
      <c r="HXO14" s="117" t="s">
        <v>6335</v>
      </c>
      <c r="HXP14" s="117" t="s">
        <v>6336</v>
      </c>
      <c r="HXQ14" s="117" t="s">
        <v>6337</v>
      </c>
      <c r="HXR14" s="117" t="s">
        <v>6338</v>
      </c>
      <c r="HXS14" s="117" t="s">
        <v>6339</v>
      </c>
      <c r="HXT14" s="117" t="s">
        <v>6340</v>
      </c>
      <c r="HXU14" s="117" t="s">
        <v>6341</v>
      </c>
      <c r="HXV14" s="117" t="s">
        <v>6342</v>
      </c>
      <c r="HXW14" s="117" t="s">
        <v>6343</v>
      </c>
      <c r="HXX14" s="117" t="s">
        <v>6344</v>
      </c>
      <c r="HXY14" s="117" t="s">
        <v>6345</v>
      </c>
      <c r="HXZ14" s="117" t="s">
        <v>6346</v>
      </c>
      <c r="HYA14" s="117" t="s">
        <v>6347</v>
      </c>
      <c r="HYB14" s="117" t="s">
        <v>6348</v>
      </c>
      <c r="HYC14" s="117" t="s">
        <v>6349</v>
      </c>
      <c r="HYD14" s="117" t="s">
        <v>6350</v>
      </c>
      <c r="HYE14" s="117" t="s">
        <v>6351</v>
      </c>
      <c r="HYF14" s="117" t="s">
        <v>6352</v>
      </c>
      <c r="HYG14" s="117" t="s">
        <v>6353</v>
      </c>
      <c r="HYH14" s="117" t="s">
        <v>6354</v>
      </c>
      <c r="HYI14" s="117" t="s">
        <v>6355</v>
      </c>
      <c r="HYJ14" s="117" t="s">
        <v>6356</v>
      </c>
      <c r="HYK14" s="117" t="s">
        <v>6357</v>
      </c>
      <c r="HYL14" s="117" t="s">
        <v>6358</v>
      </c>
      <c r="HYM14" s="117" t="s">
        <v>6359</v>
      </c>
      <c r="HYN14" s="117" t="s">
        <v>6360</v>
      </c>
      <c r="HYO14" s="117" t="s">
        <v>6361</v>
      </c>
      <c r="HYP14" s="117" t="s">
        <v>6362</v>
      </c>
      <c r="HYQ14" s="117" t="s">
        <v>6363</v>
      </c>
      <c r="HYR14" s="117" t="s">
        <v>6364</v>
      </c>
      <c r="HYS14" s="117" t="s">
        <v>6365</v>
      </c>
      <c r="HYT14" s="117" t="s">
        <v>6366</v>
      </c>
      <c r="HYU14" s="117" t="s">
        <v>6367</v>
      </c>
      <c r="HYV14" s="117" t="s">
        <v>6368</v>
      </c>
      <c r="HYW14" s="117" t="s">
        <v>6369</v>
      </c>
      <c r="HYX14" s="117" t="s">
        <v>6370</v>
      </c>
      <c r="HYY14" s="117" t="s">
        <v>6371</v>
      </c>
      <c r="HYZ14" s="117" t="s">
        <v>6372</v>
      </c>
      <c r="HZA14" s="117" t="s">
        <v>6373</v>
      </c>
      <c r="HZB14" s="117" t="s">
        <v>6374</v>
      </c>
      <c r="HZC14" s="117" t="s">
        <v>6375</v>
      </c>
      <c r="HZD14" s="117" t="s">
        <v>6376</v>
      </c>
      <c r="HZE14" s="117" t="s">
        <v>6377</v>
      </c>
      <c r="HZF14" s="117" t="s">
        <v>6378</v>
      </c>
      <c r="HZG14" s="117" t="s">
        <v>6379</v>
      </c>
      <c r="HZH14" s="117" t="s">
        <v>6380</v>
      </c>
      <c r="HZI14" s="117" t="s">
        <v>6381</v>
      </c>
      <c r="HZJ14" s="117" t="s">
        <v>6382</v>
      </c>
      <c r="HZK14" s="117" t="s">
        <v>6383</v>
      </c>
      <c r="HZL14" s="117" t="s">
        <v>6384</v>
      </c>
      <c r="HZM14" s="117" t="s">
        <v>6385</v>
      </c>
      <c r="HZN14" s="117" t="s">
        <v>6386</v>
      </c>
      <c r="HZO14" s="117" t="s">
        <v>6387</v>
      </c>
      <c r="HZP14" s="117" t="s">
        <v>6388</v>
      </c>
      <c r="HZQ14" s="117" t="s">
        <v>6389</v>
      </c>
      <c r="HZR14" s="117" t="s">
        <v>6390</v>
      </c>
      <c r="HZS14" s="117" t="s">
        <v>6391</v>
      </c>
      <c r="HZT14" s="117" t="s">
        <v>6392</v>
      </c>
      <c r="HZU14" s="117" t="s">
        <v>6393</v>
      </c>
      <c r="HZV14" s="117" t="s">
        <v>6394</v>
      </c>
      <c r="HZW14" s="117" t="s">
        <v>6395</v>
      </c>
      <c r="HZX14" s="117" t="s">
        <v>6396</v>
      </c>
      <c r="HZY14" s="117" t="s">
        <v>6397</v>
      </c>
      <c r="HZZ14" s="117" t="s">
        <v>6398</v>
      </c>
      <c r="IAA14" s="117" t="s">
        <v>6399</v>
      </c>
      <c r="IAB14" s="117" t="s">
        <v>6400</v>
      </c>
      <c r="IAC14" s="117" t="s">
        <v>6401</v>
      </c>
      <c r="IAD14" s="117" t="s">
        <v>6402</v>
      </c>
      <c r="IAE14" s="117" t="s">
        <v>6403</v>
      </c>
      <c r="IAF14" s="117" t="s">
        <v>6404</v>
      </c>
      <c r="IAG14" s="117" t="s">
        <v>6405</v>
      </c>
      <c r="IAH14" s="117" t="s">
        <v>6406</v>
      </c>
      <c r="IAI14" s="117" t="s">
        <v>6407</v>
      </c>
      <c r="IAJ14" s="117" t="s">
        <v>6408</v>
      </c>
      <c r="IAK14" s="117" t="s">
        <v>6409</v>
      </c>
      <c r="IAL14" s="117" t="s">
        <v>6410</v>
      </c>
      <c r="IAM14" s="117" t="s">
        <v>6411</v>
      </c>
      <c r="IAN14" s="117" t="s">
        <v>6412</v>
      </c>
      <c r="IAO14" s="117" t="s">
        <v>6413</v>
      </c>
      <c r="IAP14" s="117" t="s">
        <v>6414</v>
      </c>
      <c r="IAQ14" s="117" t="s">
        <v>6415</v>
      </c>
      <c r="IAR14" s="117" t="s">
        <v>6416</v>
      </c>
      <c r="IAS14" s="117" t="s">
        <v>6417</v>
      </c>
      <c r="IAT14" s="117" t="s">
        <v>6418</v>
      </c>
      <c r="IAU14" s="117" t="s">
        <v>6419</v>
      </c>
      <c r="IAV14" s="117" t="s">
        <v>6420</v>
      </c>
      <c r="IAW14" s="117" t="s">
        <v>6421</v>
      </c>
      <c r="IAX14" s="117" t="s">
        <v>6422</v>
      </c>
      <c r="IAY14" s="117" t="s">
        <v>6423</v>
      </c>
      <c r="IAZ14" s="117" t="s">
        <v>6424</v>
      </c>
      <c r="IBA14" s="117" t="s">
        <v>6425</v>
      </c>
      <c r="IBB14" s="117" t="s">
        <v>6426</v>
      </c>
      <c r="IBC14" s="117" t="s">
        <v>6427</v>
      </c>
      <c r="IBD14" s="117" t="s">
        <v>6428</v>
      </c>
      <c r="IBE14" s="117" t="s">
        <v>6429</v>
      </c>
      <c r="IBF14" s="117" t="s">
        <v>6430</v>
      </c>
      <c r="IBG14" s="117" t="s">
        <v>6431</v>
      </c>
      <c r="IBH14" s="117" t="s">
        <v>6432</v>
      </c>
      <c r="IBI14" s="117" t="s">
        <v>6433</v>
      </c>
      <c r="IBJ14" s="117" t="s">
        <v>6434</v>
      </c>
      <c r="IBK14" s="117" t="s">
        <v>6435</v>
      </c>
      <c r="IBL14" s="117" t="s">
        <v>6436</v>
      </c>
      <c r="IBM14" s="117" t="s">
        <v>6437</v>
      </c>
      <c r="IBN14" s="117" t="s">
        <v>6438</v>
      </c>
      <c r="IBO14" s="117" t="s">
        <v>6439</v>
      </c>
      <c r="IBP14" s="117" t="s">
        <v>6440</v>
      </c>
      <c r="IBQ14" s="117" t="s">
        <v>6441</v>
      </c>
      <c r="IBR14" s="117" t="s">
        <v>6442</v>
      </c>
      <c r="IBS14" s="117" t="s">
        <v>6443</v>
      </c>
      <c r="IBT14" s="117" t="s">
        <v>6444</v>
      </c>
      <c r="IBU14" s="117" t="s">
        <v>6445</v>
      </c>
      <c r="IBV14" s="117" t="s">
        <v>6446</v>
      </c>
      <c r="IBW14" s="117" t="s">
        <v>6447</v>
      </c>
      <c r="IBX14" s="117" t="s">
        <v>6448</v>
      </c>
      <c r="IBY14" s="117" t="s">
        <v>6449</v>
      </c>
      <c r="IBZ14" s="117" t="s">
        <v>6450</v>
      </c>
      <c r="ICA14" s="117" t="s">
        <v>6451</v>
      </c>
      <c r="ICB14" s="117" t="s">
        <v>6452</v>
      </c>
      <c r="ICC14" s="117" t="s">
        <v>6453</v>
      </c>
      <c r="ICD14" s="117" t="s">
        <v>6454</v>
      </c>
      <c r="ICE14" s="117" t="s">
        <v>6455</v>
      </c>
      <c r="ICF14" s="117" t="s">
        <v>6456</v>
      </c>
      <c r="ICG14" s="117" t="s">
        <v>6457</v>
      </c>
      <c r="ICH14" s="117" t="s">
        <v>6458</v>
      </c>
      <c r="ICI14" s="117" t="s">
        <v>6459</v>
      </c>
      <c r="ICJ14" s="117" t="s">
        <v>6460</v>
      </c>
      <c r="ICK14" s="117" t="s">
        <v>6461</v>
      </c>
      <c r="ICL14" s="117" t="s">
        <v>6462</v>
      </c>
      <c r="ICM14" s="117" t="s">
        <v>6463</v>
      </c>
      <c r="ICN14" s="117" t="s">
        <v>6464</v>
      </c>
      <c r="ICO14" s="117" t="s">
        <v>6465</v>
      </c>
      <c r="ICP14" s="117" t="s">
        <v>6466</v>
      </c>
      <c r="ICQ14" s="117" t="s">
        <v>6467</v>
      </c>
      <c r="ICR14" s="117" t="s">
        <v>6468</v>
      </c>
      <c r="ICS14" s="117" t="s">
        <v>6469</v>
      </c>
      <c r="ICT14" s="117" t="s">
        <v>6470</v>
      </c>
      <c r="ICU14" s="117" t="s">
        <v>6471</v>
      </c>
      <c r="ICV14" s="117" t="s">
        <v>6472</v>
      </c>
      <c r="ICW14" s="117" t="s">
        <v>6473</v>
      </c>
      <c r="ICX14" s="117" t="s">
        <v>6474</v>
      </c>
      <c r="ICY14" s="117" t="s">
        <v>6475</v>
      </c>
      <c r="ICZ14" s="117" t="s">
        <v>6476</v>
      </c>
      <c r="IDA14" s="117" t="s">
        <v>6477</v>
      </c>
      <c r="IDB14" s="117" t="s">
        <v>6478</v>
      </c>
      <c r="IDC14" s="117" t="s">
        <v>6479</v>
      </c>
      <c r="IDD14" s="117" t="s">
        <v>6480</v>
      </c>
      <c r="IDE14" s="117" t="s">
        <v>6481</v>
      </c>
      <c r="IDF14" s="117" t="s">
        <v>6482</v>
      </c>
      <c r="IDG14" s="117" t="s">
        <v>6483</v>
      </c>
      <c r="IDH14" s="117" t="s">
        <v>6484</v>
      </c>
      <c r="IDI14" s="117" t="s">
        <v>6485</v>
      </c>
      <c r="IDJ14" s="117" t="s">
        <v>6486</v>
      </c>
      <c r="IDK14" s="117" t="s">
        <v>6487</v>
      </c>
      <c r="IDL14" s="117" t="s">
        <v>6488</v>
      </c>
      <c r="IDM14" s="117" t="s">
        <v>6489</v>
      </c>
      <c r="IDN14" s="117" t="s">
        <v>6490</v>
      </c>
      <c r="IDO14" s="117" t="s">
        <v>6491</v>
      </c>
      <c r="IDP14" s="117" t="s">
        <v>6492</v>
      </c>
      <c r="IDQ14" s="117" t="s">
        <v>6493</v>
      </c>
      <c r="IDR14" s="117" t="s">
        <v>6494</v>
      </c>
      <c r="IDS14" s="117" t="s">
        <v>6495</v>
      </c>
      <c r="IDT14" s="117" t="s">
        <v>6496</v>
      </c>
      <c r="IDU14" s="117" t="s">
        <v>6497</v>
      </c>
      <c r="IDV14" s="117" t="s">
        <v>6498</v>
      </c>
      <c r="IDW14" s="117" t="s">
        <v>6499</v>
      </c>
      <c r="IDX14" s="117" t="s">
        <v>6500</v>
      </c>
      <c r="IDY14" s="117" t="s">
        <v>6501</v>
      </c>
      <c r="IDZ14" s="117" t="s">
        <v>6502</v>
      </c>
      <c r="IEA14" s="117" t="s">
        <v>6503</v>
      </c>
      <c r="IEB14" s="117" t="s">
        <v>6504</v>
      </c>
      <c r="IEC14" s="117" t="s">
        <v>6505</v>
      </c>
      <c r="IED14" s="117" t="s">
        <v>6506</v>
      </c>
      <c r="IEE14" s="117" t="s">
        <v>6507</v>
      </c>
      <c r="IEF14" s="117" t="s">
        <v>6508</v>
      </c>
      <c r="IEG14" s="117" t="s">
        <v>6509</v>
      </c>
      <c r="IEH14" s="117" t="s">
        <v>6510</v>
      </c>
      <c r="IEI14" s="117" t="s">
        <v>6511</v>
      </c>
      <c r="IEJ14" s="117" t="s">
        <v>6512</v>
      </c>
      <c r="IEK14" s="117" t="s">
        <v>6513</v>
      </c>
      <c r="IEL14" s="117" t="s">
        <v>6514</v>
      </c>
      <c r="IEM14" s="117" t="s">
        <v>6515</v>
      </c>
      <c r="IEN14" s="117" t="s">
        <v>6516</v>
      </c>
      <c r="IEO14" s="117" t="s">
        <v>6517</v>
      </c>
      <c r="IEP14" s="117" t="s">
        <v>6518</v>
      </c>
      <c r="IEQ14" s="117" t="s">
        <v>6519</v>
      </c>
      <c r="IER14" s="117" t="s">
        <v>6520</v>
      </c>
      <c r="IES14" s="117" t="s">
        <v>6521</v>
      </c>
      <c r="IET14" s="117" t="s">
        <v>6522</v>
      </c>
      <c r="IEU14" s="117" t="s">
        <v>6523</v>
      </c>
      <c r="IEV14" s="117" t="s">
        <v>6524</v>
      </c>
      <c r="IEW14" s="117" t="s">
        <v>6525</v>
      </c>
      <c r="IEX14" s="117" t="s">
        <v>6526</v>
      </c>
      <c r="IEY14" s="117" t="s">
        <v>6527</v>
      </c>
      <c r="IEZ14" s="117" t="s">
        <v>6528</v>
      </c>
      <c r="IFA14" s="117" t="s">
        <v>6529</v>
      </c>
      <c r="IFB14" s="117" t="s">
        <v>6530</v>
      </c>
      <c r="IFC14" s="117" t="s">
        <v>6531</v>
      </c>
      <c r="IFD14" s="117" t="s">
        <v>6532</v>
      </c>
      <c r="IFE14" s="117" t="s">
        <v>6533</v>
      </c>
      <c r="IFF14" s="117" t="s">
        <v>6534</v>
      </c>
      <c r="IFG14" s="117" t="s">
        <v>6535</v>
      </c>
      <c r="IFH14" s="117" t="s">
        <v>6536</v>
      </c>
      <c r="IFI14" s="117" t="s">
        <v>6537</v>
      </c>
      <c r="IFJ14" s="117" t="s">
        <v>6538</v>
      </c>
      <c r="IFK14" s="117" t="s">
        <v>6539</v>
      </c>
      <c r="IFL14" s="117" t="s">
        <v>6540</v>
      </c>
      <c r="IFM14" s="117" t="s">
        <v>6541</v>
      </c>
      <c r="IFN14" s="117" t="s">
        <v>6542</v>
      </c>
      <c r="IFO14" s="117" t="s">
        <v>6543</v>
      </c>
      <c r="IFP14" s="117" t="s">
        <v>6544</v>
      </c>
      <c r="IFQ14" s="117" t="s">
        <v>6545</v>
      </c>
      <c r="IFR14" s="117" t="s">
        <v>6546</v>
      </c>
      <c r="IFS14" s="117" t="s">
        <v>6547</v>
      </c>
      <c r="IFT14" s="117" t="s">
        <v>6548</v>
      </c>
      <c r="IFU14" s="117" t="s">
        <v>6549</v>
      </c>
      <c r="IFV14" s="117" t="s">
        <v>6550</v>
      </c>
      <c r="IFW14" s="117" t="s">
        <v>6551</v>
      </c>
      <c r="IFX14" s="117" t="s">
        <v>6552</v>
      </c>
      <c r="IFY14" s="117" t="s">
        <v>6553</v>
      </c>
      <c r="IFZ14" s="117" t="s">
        <v>6554</v>
      </c>
      <c r="IGA14" s="117" t="s">
        <v>6555</v>
      </c>
      <c r="IGB14" s="117" t="s">
        <v>6556</v>
      </c>
      <c r="IGC14" s="117" t="s">
        <v>6557</v>
      </c>
      <c r="IGD14" s="117" t="s">
        <v>6558</v>
      </c>
      <c r="IGE14" s="117" t="s">
        <v>6559</v>
      </c>
      <c r="IGF14" s="117" t="s">
        <v>6560</v>
      </c>
      <c r="IGG14" s="117" t="s">
        <v>6561</v>
      </c>
      <c r="IGH14" s="117" t="s">
        <v>6562</v>
      </c>
      <c r="IGI14" s="117" t="s">
        <v>6563</v>
      </c>
      <c r="IGJ14" s="117" t="s">
        <v>6564</v>
      </c>
      <c r="IGK14" s="117" t="s">
        <v>6565</v>
      </c>
      <c r="IGL14" s="117" t="s">
        <v>6566</v>
      </c>
      <c r="IGM14" s="117" t="s">
        <v>6567</v>
      </c>
      <c r="IGN14" s="117" t="s">
        <v>6568</v>
      </c>
      <c r="IGO14" s="117" t="s">
        <v>6569</v>
      </c>
      <c r="IGP14" s="117" t="s">
        <v>6570</v>
      </c>
      <c r="IGQ14" s="117" t="s">
        <v>6571</v>
      </c>
      <c r="IGR14" s="117" t="s">
        <v>6572</v>
      </c>
      <c r="IGS14" s="117" t="s">
        <v>6573</v>
      </c>
      <c r="IGT14" s="117" t="s">
        <v>6574</v>
      </c>
      <c r="IGU14" s="117" t="s">
        <v>6575</v>
      </c>
      <c r="IGV14" s="117" t="s">
        <v>6576</v>
      </c>
      <c r="IGW14" s="117" t="s">
        <v>6577</v>
      </c>
      <c r="IGX14" s="117" t="s">
        <v>6578</v>
      </c>
      <c r="IGY14" s="117" t="s">
        <v>6579</v>
      </c>
      <c r="IGZ14" s="117" t="s">
        <v>6580</v>
      </c>
      <c r="IHA14" s="117" t="s">
        <v>6581</v>
      </c>
      <c r="IHB14" s="117" t="s">
        <v>6582</v>
      </c>
      <c r="IHC14" s="117" t="s">
        <v>6583</v>
      </c>
      <c r="IHD14" s="117" t="s">
        <v>6584</v>
      </c>
      <c r="IHE14" s="117" t="s">
        <v>6585</v>
      </c>
      <c r="IHF14" s="117" t="s">
        <v>6586</v>
      </c>
      <c r="IHG14" s="117" t="s">
        <v>6587</v>
      </c>
      <c r="IHH14" s="117" t="s">
        <v>6588</v>
      </c>
      <c r="IHI14" s="117" t="s">
        <v>6589</v>
      </c>
      <c r="IHJ14" s="117" t="s">
        <v>6590</v>
      </c>
      <c r="IHK14" s="117" t="s">
        <v>6591</v>
      </c>
      <c r="IHL14" s="117" t="s">
        <v>6592</v>
      </c>
      <c r="IHM14" s="117" t="s">
        <v>6593</v>
      </c>
      <c r="IHN14" s="117" t="s">
        <v>6594</v>
      </c>
      <c r="IHO14" s="117" t="s">
        <v>6595</v>
      </c>
      <c r="IHP14" s="117" t="s">
        <v>6596</v>
      </c>
      <c r="IHQ14" s="117" t="s">
        <v>6597</v>
      </c>
      <c r="IHR14" s="117" t="s">
        <v>6598</v>
      </c>
      <c r="IHS14" s="117" t="s">
        <v>6599</v>
      </c>
      <c r="IHT14" s="117" t="s">
        <v>6600</v>
      </c>
      <c r="IHU14" s="117" t="s">
        <v>6601</v>
      </c>
      <c r="IHV14" s="117" t="s">
        <v>6602</v>
      </c>
      <c r="IHW14" s="117" t="s">
        <v>6603</v>
      </c>
      <c r="IHX14" s="117" t="s">
        <v>6604</v>
      </c>
      <c r="IHY14" s="117" t="s">
        <v>6605</v>
      </c>
      <c r="IHZ14" s="117" t="s">
        <v>6606</v>
      </c>
      <c r="IIA14" s="117" t="s">
        <v>6607</v>
      </c>
      <c r="IIB14" s="117" t="s">
        <v>6608</v>
      </c>
      <c r="IIC14" s="117" t="s">
        <v>6609</v>
      </c>
      <c r="IID14" s="117" t="s">
        <v>6610</v>
      </c>
      <c r="IIE14" s="117" t="s">
        <v>6611</v>
      </c>
      <c r="IIF14" s="117" t="s">
        <v>6612</v>
      </c>
      <c r="IIG14" s="117" t="s">
        <v>6613</v>
      </c>
      <c r="IIH14" s="117" t="s">
        <v>6614</v>
      </c>
      <c r="III14" s="117" t="s">
        <v>6615</v>
      </c>
      <c r="IIJ14" s="117" t="s">
        <v>6616</v>
      </c>
      <c r="IIK14" s="117" t="s">
        <v>6617</v>
      </c>
      <c r="IIL14" s="117" t="s">
        <v>6618</v>
      </c>
      <c r="IIM14" s="117" t="s">
        <v>6619</v>
      </c>
      <c r="IIN14" s="117" t="s">
        <v>6620</v>
      </c>
      <c r="IIO14" s="117" t="s">
        <v>6621</v>
      </c>
      <c r="IIP14" s="117" t="s">
        <v>6622</v>
      </c>
      <c r="IIQ14" s="117" t="s">
        <v>6623</v>
      </c>
      <c r="IIR14" s="117" t="s">
        <v>6624</v>
      </c>
      <c r="IIS14" s="117" t="s">
        <v>6625</v>
      </c>
      <c r="IIT14" s="117" t="s">
        <v>6626</v>
      </c>
      <c r="IIU14" s="117" t="s">
        <v>6627</v>
      </c>
      <c r="IIV14" s="117" t="s">
        <v>6628</v>
      </c>
      <c r="IIW14" s="117" t="s">
        <v>6629</v>
      </c>
      <c r="IIX14" s="117" t="s">
        <v>6630</v>
      </c>
      <c r="IIY14" s="117" t="s">
        <v>6631</v>
      </c>
      <c r="IIZ14" s="117" t="s">
        <v>6632</v>
      </c>
      <c r="IJA14" s="117" t="s">
        <v>6633</v>
      </c>
      <c r="IJB14" s="117" t="s">
        <v>6634</v>
      </c>
      <c r="IJC14" s="117" t="s">
        <v>6635</v>
      </c>
      <c r="IJD14" s="117" t="s">
        <v>6636</v>
      </c>
      <c r="IJE14" s="117" t="s">
        <v>6637</v>
      </c>
      <c r="IJF14" s="117" t="s">
        <v>6638</v>
      </c>
      <c r="IJG14" s="117" t="s">
        <v>6639</v>
      </c>
      <c r="IJH14" s="117" t="s">
        <v>6640</v>
      </c>
      <c r="IJI14" s="117" t="s">
        <v>6641</v>
      </c>
      <c r="IJJ14" s="117" t="s">
        <v>6642</v>
      </c>
      <c r="IJK14" s="117" t="s">
        <v>6643</v>
      </c>
      <c r="IJL14" s="117" t="s">
        <v>6644</v>
      </c>
      <c r="IJM14" s="117" t="s">
        <v>6645</v>
      </c>
      <c r="IJN14" s="117" t="s">
        <v>6646</v>
      </c>
      <c r="IJO14" s="117" t="s">
        <v>6647</v>
      </c>
      <c r="IJP14" s="117" t="s">
        <v>6648</v>
      </c>
      <c r="IJQ14" s="117" t="s">
        <v>6649</v>
      </c>
      <c r="IJR14" s="117" t="s">
        <v>6650</v>
      </c>
      <c r="IJS14" s="117" t="s">
        <v>6651</v>
      </c>
      <c r="IJT14" s="117" t="s">
        <v>6652</v>
      </c>
      <c r="IJU14" s="117" t="s">
        <v>6653</v>
      </c>
      <c r="IJV14" s="117" t="s">
        <v>6654</v>
      </c>
      <c r="IJW14" s="117" t="s">
        <v>6655</v>
      </c>
      <c r="IJX14" s="117" t="s">
        <v>6656</v>
      </c>
      <c r="IJY14" s="117" t="s">
        <v>6657</v>
      </c>
      <c r="IJZ14" s="117" t="s">
        <v>6658</v>
      </c>
      <c r="IKA14" s="117" t="s">
        <v>6659</v>
      </c>
      <c r="IKB14" s="117" t="s">
        <v>6660</v>
      </c>
      <c r="IKC14" s="117" t="s">
        <v>6661</v>
      </c>
      <c r="IKD14" s="117" t="s">
        <v>6662</v>
      </c>
      <c r="IKE14" s="117" t="s">
        <v>6663</v>
      </c>
      <c r="IKF14" s="117" t="s">
        <v>6664</v>
      </c>
      <c r="IKG14" s="117" t="s">
        <v>6665</v>
      </c>
      <c r="IKH14" s="117" t="s">
        <v>6666</v>
      </c>
      <c r="IKI14" s="117" t="s">
        <v>6667</v>
      </c>
      <c r="IKJ14" s="117" t="s">
        <v>6668</v>
      </c>
      <c r="IKK14" s="117" t="s">
        <v>6669</v>
      </c>
      <c r="IKL14" s="117" t="s">
        <v>6670</v>
      </c>
      <c r="IKM14" s="117" t="s">
        <v>6671</v>
      </c>
      <c r="IKN14" s="117" t="s">
        <v>6672</v>
      </c>
      <c r="IKO14" s="117" t="s">
        <v>6673</v>
      </c>
      <c r="IKP14" s="117" t="s">
        <v>6674</v>
      </c>
      <c r="IKQ14" s="117" t="s">
        <v>6675</v>
      </c>
      <c r="IKR14" s="117" t="s">
        <v>6676</v>
      </c>
      <c r="IKS14" s="117" t="s">
        <v>6677</v>
      </c>
      <c r="IKT14" s="117" t="s">
        <v>6678</v>
      </c>
      <c r="IKU14" s="117" t="s">
        <v>6679</v>
      </c>
      <c r="IKV14" s="117" t="s">
        <v>6680</v>
      </c>
      <c r="IKW14" s="117" t="s">
        <v>6681</v>
      </c>
      <c r="IKX14" s="117" t="s">
        <v>6682</v>
      </c>
      <c r="IKY14" s="117" t="s">
        <v>6683</v>
      </c>
      <c r="IKZ14" s="117" t="s">
        <v>6684</v>
      </c>
      <c r="ILA14" s="117" t="s">
        <v>6685</v>
      </c>
      <c r="ILB14" s="117" t="s">
        <v>6686</v>
      </c>
      <c r="ILC14" s="117" t="s">
        <v>6687</v>
      </c>
      <c r="ILD14" s="117" t="s">
        <v>6688</v>
      </c>
      <c r="ILE14" s="117" t="s">
        <v>6689</v>
      </c>
      <c r="ILF14" s="117" t="s">
        <v>6690</v>
      </c>
      <c r="ILG14" s="117" t="s">
        <v>6691</v>
      </c>
      <c r="ILH14" s="117" t="s">
        <v>6692</v>
      </c>
      <c r="ILI14" s="117" t="s">
        <v>6693</v>
      </c>
      <c r="ILJ14" s="117" t="s">
        <v>6694</v>
      </c>
      <c r="ILK14" s="117" t="s">
        <v>6695</v>
      </c>
      <c r="ILL14" s="117" t="s">
        <v>6696</v>
      </c>
      <c r="ILM14" s="117" t="s">
        <v>6697</v>
      </c>
      <c r="ILN14" s="117" t="s">
        <v>6698</v>
      </c>
      <c r="ILO14" s="117" t="s">
        <v>6699</v>
      </c>
      <c r="ILP14" s="117" t="s">
        <v>6700</v>
      </c>
      <c r="ILQ14" s="117" t="s">
        <v>6701</v>
      </c>
      <c r="ILR14" s="117" t="s">
        <v>6702</v>
      </c>
      <c r="ILS14" s="117" t="s">
        <v>6703</v>
      </c>
      <c r="ILT14" s="117" t="s">
        <v>6704</v>
      </c>
      <c r="ILU14" s="117" t="s">
        <v>6705</v>
      </c>
      <c r="ILV14" s="117" t="s">
        <v>6706</v>
      </c>
      <c r="ILW14" s="117" t="s">
        <v>6707</v>
      </c>
      <c r="ILX14" s="117" t="s">
        <v>6708</v>
      </c>
      <c r="ILY14" s="117" t="s">
        <v>6709</v>
      </c>
      <c r="ILZ14" s="117" t="s">
        <v>6710</v>
      </c>
      <c r="IMA14" s="117" t="s">
        <v>6711</v>
      </c>
      <c r="IMB14" s="117" t="s">
        <v>6712</v>
      </c>
      <c r="IMC14" s="117" t="s">
        <v>6713</v>
      </c>
      <c r="IMD14" s="117" t="s">
        <v>6714</v>
      </c>
      <c r="IME14" s="117" t="s">
        <v>6715</v>
      </c>
      <c r="IMF14" s="117" t="s">
        <v>6716</v>
      </c>
      <c r="IMG14" s="117" t="s">
        <v>6717</v>
      </c>
      <c r="IMH14" s="117" t="s">
        <v>6718</v>
      </c>
      <c r="IMI14" s="117" t="s">
        <v>6719</v>
      </c>
      <c r="IMJ14" s="117" t="s">
        <v>6720</v>
      </c>
      <c r="IMK14" s="117" t="s">
        <v>6721</v>
      </c>
      <c r="IML14" s="117" t="s">
        <v>6722</v>
      </c>
      <c r="IMM14" s="117" t="s">
        <v>6723</v>
      </c>
      <c r="IMN14" s="117" t="s">
        <v>6724</v>
      </c>
      <c r="IMO14" s="117" t="s">
        <v>6725</v>
      </c>
      <c r="IMP14" s="117" t="s">
        <v>6726</v>
      </c>
      <c r="IMQ14" s="117" t="s">
        <v>6727</v>
      </c>
      <c r="IMR14" s="117" t="s">
        <v>6728</v>
      </c>
      <c r="IMS14" s="117" t="s">
        <v>6729</v>
      </c>
      <c r="IMT14" s="117" t="s">
        <v>6730</v>
      </c>
      <c r="IMU14" s="117" t="s">
        <v>6731</v>
      </c>
      <c r="IMV14" s="117" t="s">
        <v>6732</v>
      </c>
      <c r="IMW14" s="117" t="s">
        <v>6733</v>
      </c>
      <c r="IMX14" s="117" t="s">
        <v>6734</v>
      </c>
      <c r="IMY14" s="117" t="s">
        <v>6735</v>
      </c>
      <c r="IMZ14" s="117" t="s">
        <v>6736</v>
      </c>
      <c r="INA14" s="117" t="s">
        <v>6737</v>
      </c>
      <c r="INB14" s="117" t="s">
        <v>6738</v>
      </c>
      <c r="INC14" s="117" t="s">
        <v>6739</v>
      </c>
      <c r="IND14" s="117" t="s">
        <v>6740</v>
      </c>
      <c r="INE14" s="117" t="s">
        <v>6741</v>
      </c>
      <c r="INF14" s="117" t="s">
        <v>6742</v>
      </c>
      <c r="ING14" s="117" t="s">
        <v>6743</v>
      </c>
      <c r="INH14" s="117" t="s">
        <v>6744</v>
      </c>
      <c r="INI14" s="117" t="s">
        <v>6745</v>
      </c>
      <c r="INJ14" s="117" t="s">
        <v>6746</v>
      </c>
      <c r="INK14" s="117" t="s">
        <v>6747</v>
      </c>
      <c r="INL14" s="117" t="s">
        <v>6748</v>
      </c>
      <c r="INM14" s="117" t="s">
        <v>6749</v>
      </c>
      <c r="INN14" s="117" t="s">
        <v>6750</v>
      </c>
      <c r="INO14" s="117" t="s">
        <v>6751</v>
      </c>
      <c r="INP14" s="117" t="s">
        <v>6752</v>
      </c>
      <c r="INQ14" s="117" t="s">
        <v>6753</v>
      </c>
      <c r="INR14" s="117" t="s">
        <v>6754</v>
      </c>
      <c r="INS14" s="117" t="s">
        <v>6755</v>
      </c>
      <c r="INT14" s="117" t="s">
        <v>6756</v>
      </c>
      <c r="INU14" s="117" t="s">
        <v>6757</v>
      </c>
      <c r="INV14" s="117" t="s">
        <v>6758</v>
      </c>
      <c r="INW14" s="117" t="s">
        <v>6759</v>
      </c>
      <c r="INX14" s="117" t="s">
        <v>6760</v>
      </c>
      <c r="INY14" s="117" t="s">
        <v>6761</v>
      </c>
      <c r="INZ14" s="117" t="s">
        <v>6762</v>
      </c>
      <c r="IOA14" s="117" t="s">
        <v>6763</v>
      </c>
      <c r="IOB14" s="117" t="s">
        <v>6764</v>
      </c>
      <c r="IOC14" s="117" t="s">
        <v>6765</v>
      </c>
      <c r="IOD14" s="117" t="s">
        <v>6766</v>
      </c>
      <c r="IOE14" s="117" t="s">
        <v>6767</v>
      </c>
      <c r="IOF14" s="117" t="s">
        <v>6768</v>
      </c>
      <c r="IOG14" s="117" t="s">
        <v>6769</v>
      </c>
      <c r="IOH14" s="117" t="s">
        <v>6770</v>
      </c>
      <c r="IOI14" s="117" t="s">
        <v>6771</v>
      </c>
      <c r="IOJ14" s="117" t="s">
        <v>6772</v>
      </c>
      <c r="IOK14" s="117" t="s">
        <v>6773</v>
      </c>
      <c r="IOL14" s="117" t="s">
        <v>6774</v>
      </c>
      <c r="IOM14" s="117" t="s">
        <v>6775</v>
      </c>
      <c r="ION14" s="117" t="s">
        <v>6776</v>
      </c>
      <c r="IOO14" s="117" t="s">
        <v>6777</v>
      </c>
      <c r="IOP14" s="117" t="s">
        <v>6778</v>
      </c>
      <c r="IOQ14" s="117" t="s">
        <v>6779</v>
      </c>
      <c r="IOR14" s="117" t="s">
        <v>6780</v>
      </c>
      <c r="IOS14" s="117" t="s">
        <v>6781</v>
      </c>
      <c r="IOT14" s="117" t="s">
        <v>6782</v>
      </c>
      <c r="IOU14" s="117" t="s">
        <v>6783</v>
      </c>
      <c r="IOV14" s="117" t="s">
        <v>6784</v>
      </c>
      <c r="IOW14" s="117" t="s">
        <v>6785</v>
      </c>
      <c r="IOX14" s="117" t="s">
        <v>6786</v>
      </c>
      <c r="IOY14" s="117" t="s">
        <v>6787</v>
      </c>
      <c r="IOZ14" s="117" t="s">
        <v>6788</v>
      </c>
      <c r="IPA14" s="117" t="s">
        <v>6789</v>
      </c>
      <c r="IPB14" s="117" t="s">
        <v>6790</v>
      </c>
      <c r="IPC14" s="117" t="s">
        <v>6791</v>
      </c>
      <c r="IPD14" s="117" t="s">
        <v>6792</v>
      </c>
      <c r="IPE14" s="117" t="s">
        <v>6793</v>
      </c>
      <c r="IPF14" s="117" t="s">
        <v>6794</v>
      </c>
      <c r="IPG14" s="117" t="s">
        <v>6795</v>
      </c>
      <c r="IPH14" s="117" t="s">
        <v>6796</v>
      </c>
      <c r="IPI14" s="117" t="s">
        <v>6797</v>
      </c>
      <c r="IPJ14" s="117" t="s">
        <v>6798</v>
      </c>
      <c r="IPK14" s="117" t="s">
        <v>6799</v>
      </c>
      <c r="IPL14" s="117" t="s">
        <v>6800</v>
      </c>
      <c r="IPM14" s="117" t="s">
        <v>6801</v>
      </c>
      <c r="IPN14" s="117" t="s">
        <v>6802</v>
      </c>
      <c r="IPO14" s="117" t="s">
        <v>6803</v>
      </c>
      <c r="IPP14" s="117" t="s">
        <v>6804</v>
      </c>
      <c r="IPQ14" s="117" t="s">
        <v>6805</v>
      </c>
      <c r="IPR14" s="117" t="s">
        <v>6806</v>
      </c>
      <c r="IPS14" s="117" t="s">
        <v>6807</v>
      </c>
      <c r="IPT14" s="117" t="s">
        <v>6808</v>
      </c>
      <c r="IPU14" s="117" t="s">
        <v>6809</v>
      </c>
      <c r="IPV14" s="117" t="s">
        <v>6810</v>
      </c>
      <c r="IPW14" s="117" t="s">
        <v>6811</v>
      </c>
      <c r="IPX14" s="117" t="s">
        <v>6812</v>
      </c>
      <c r="IPY14" s="117" t="s">
        <v>6813</v>
      </c>
      <c r="IPZ14" s="117" t="s">
        <v>6814</v>
      </c>
      <c r="IQA14" s="117" t="s">
        <v>6815</v>
      </c>
      <c r="IQB14" s="117" t="s">
        <v>6816</v>
      </c>
      <c r="IQC14" s="117" t="s">
        <v>6817</v>
      </c>
      <c r="IQD14" s="117" t="s">
        <v>6818</v>
      </c>
      <c r="IQE14" s="117" t="s">
        <v>6819</v>
      </c>
      <c r="IQF14" s="117" t="s">
        <v>6820</v>
      </c>
      <c r="IQG14" s="117" t="s">
        <v>6821</v>
      </c>
      <c r="IQH14" s="117" t="s">
        <v>6822</v>
      </c>
      <c r="IQI14" s="117" t="s">
        <v>6823</v>
      </c>
      <c r="IQJ14" s="117" t="s">
        <v>6824</v>
      </c>
      <c r="IQK14" s="117" t="s">
        <v>6825</v>
      </c>
      <c r="IQL14" s="117" t="s">
        <v>6826</v>
      </c>
      <c r="IQM14" s="117" t="s">
        <v>6827</v>
      </c>
      <c r="IQN14" s="117" t="s">
        <v>6828</v>
      </c>
      <c r="IQO14" s="117" t="s">
        <v>6829</v>
      </c>
      <c r="IQP14" s="117" t="s">
        <v>6830</v>
      </c>
      <c r="IQQ14" s="117" t="s">
        <v>6831</v>
      </c>
      <c r="IQR14" s="117" t="s">
        <v>6832</v>
      </c>
      <c r="IQS14" s="117" t="s">
        <v>6833</v>
      </c>
      <c r="IQT14" s="117" t="s">
        <v>6834</v>
      </c>
      <c r="IQU14" s="117" t="s">
        <v>6835</v>
      </c>
      <c r="IQV14" s="117" t="s">
        <v>6836</v>
      </c>
      <c r="IQW14" s="117" t="s">
        <v>6837</v>
      </c>
      <c r="IQX14" s="117" t="s">
        <v>6838</v>
      </c>
      <c r="IQY14" s="117" t="s">
        <v>6839</v>
      </c>
      <c r="IQZ14" s="117" t="s">
        <v>6840</v>
      </c>
      <c r="IRA14" s="117" t="s">
        <v>6841</v>
      </c>
      <c r="IRB14" s="117" t="s">
        <v>6842</v>
      </c>
      <c r="IRC14" s="117" t="s">
        <v>6843</v>
      </c>
      <c r="IRD14" s="117" t="s">
        <v>6844</v>
      </c>
      <c r="IRE14" s="117" t="s">
        <v>6845</v>
      </c>
      <c r="IRF14" s="117" t="s">
        <v>6846</v>
      </c>
      <c r="IRG14" s="117" t="s">
        <v>6847</v>
      </c>
      <c r="IRH14" s="117" t="s">
        <v>6848</v>
      </c>
      <c r="IRI14" s="117" t="s">
        <v>6849</v>
      </c>
      <c r="IRJ14" s="117" t="s">
        <v>6850</v>
      </c>
      <c r="IRK14" s="117" t="s">
        <v>6851</v>
      </c>
      <c r="IRL14" s="117" t="s">
        <v>6852</v>
      </c>
      <c r="IRM14" s="117" t="s">
        <v>6853</v>
      </c>
      <c r="IRN14" s="117" t="s">
        <v>6854</v>
      </c>
      <c r="IRO14" s="117" t="s">
        <v>6855</v>
      </c>
      <c r="IRP14" s="117" t="s">
        <v>6856</v>
      </c>
      <c r="IRQ14" s="117" t="s">
        <v>6857</v>
      </c>
      <c r="IRR14" s="117" t="s">
        <v>6858</v>
      </c>
      <c r="IRS14" s="117" t="s">
        <v>6859</v>
      </c>
      <c r="IRT14" s="117" t="s">
        <v>6860</v>
      </c>
      <c r="IRU14" s="117" t="s">
        <v>6861</v>
      </c>
      <c r="IRV14" s="117" t="s">
        <v>6862</v>
      </c>
      <c r="IRW14" s="117" t="s">
        <v>6863</v>
      </c>
      <c r="IRX14" s="117" t="s">
        <v>6864</v>
      </c>
      <c r="IRY14" s="117" t="s">
        <v>6865</v>
      </c>
      <c r="IRZ14" s="117" t="s">
        <v>6866</v>
      </c>
      <c r="ISA14" s="117" t="s">
        <v>6867</v>
      </c>
      <c r="ISB14" s="117" t="s">
        <v>6868</v>
      </c>
      <c r="ISC14" s="117" t="s">
        <v>6869</v>
      </c>
      <c r="ISD14" s="117" t="s">
        <v>6870</v>
      </c>
      <c r="ISE14" s="117" t="s">
        <v>6871</v>
      </c>
      <c r="ISF14" s="117" t="s">
        <v>6872</v>
      </c>
      <c r="ISG14" s="117" t="s">
        <v>6873</v>
      </c>
      <c r="ISH14" s="117" t="s">
        <v>6874</v>
      </c>
      <c r="ISI14" s="117" t="s">
        <v>6875</v>
      </c>
      <c r="ISJ14" s="117" t="s">
        <v>6876</v>
      </c>
      <c r="ISK14" s="117" t="s">
        <v>6877</v>
      </c>
      <c r="ISL14" s="117" t="s">
        <v>6878</v>
      </c>
      <c r="ISM14" s="117" t="s">
        <v>6879</v>
      </c>
      <c r="ISN14" s="117" t="s">
        <v>6880</v>
      </c>
      <c r="ISO14" s="117" t="s">
        <v>6881</v>
      </c>
      <c r="ISP14" s="117" t="s">
        <v>6882</v>
      </c>
      <c r="ISQ14" s="117" t="s">
        <v>6883</v>
      </c>
      <c r="ISR14" s="117" t="s">
        <v>6884</v>
      </c>
      <c r="ISS14" s="117" t="s">
        <v>6885</v>
      </c>
      <c r="IST14" s="117" t="s">
        <v>6886</v>
      </c>
      <c r="ISU14" s="117" t="s">
        <v>6887</v>
      </c>
      <c r="ISV14" s="117" t="s">
        <v>6888</v>
      </c>
      <c r="ISW14" s="117" t="s">
        <v>6889</v>
      </c>
      <c r="ISX14" s="117" t="s">
        <v>6890</v>
      </c>
      <c r="ISY14" s="117" t="s">
        <v>6891</v>
      </c>
      <c r="ISZ14" s="117" t="s">
        <v>6892</v>
      </c>
      <c r="ITA14" s="117" t="s">
        <v>6893</v>
      </c>
      <c r="ITB14" s="117" t="s">
        <v>6894</v>
      </c>
      <c r="ITC14" s="117" t="s">
        <v>6895</v>
      </c>
      <c r="ITD14" s="117" t="s">
        <v>6896</v>
      </c>
      <c r="ITE14" s="117" t="s">
        <v>6897</v>
      </c>
      <c r="ITF14" s="117" t="s">
        <v>6898</v>
      </c>
      <c r="ITG14" s="117" t="s">
        <v>6899</v>
      </c>
      <c r="ITH14" s="117" t="s">
        <v>6900</v>
      </c>
      <c r="ITI14" s="117" t="s">
        <v>6901</v>
      </c>
      <c r="ITJ14" s="117" t="s">
        <v>6902</v>
      </c>
      <c r="ITK14" s="117" t="s">
        <v>6903</v>
      </c>
      <c r="ITL14" s="117" t="s">
        <v>6904</v>
      </c>
      <c r="ITM14" s="117" t="s">
        <v>6905</v>
      </c>
      <c r="ITN14" s="117" t="s">
        <v>6906</v>
      </c>
      <c r="ITO14" s="117" t="s">
        <v>6907</v>
      </c>
      <c r="ITP14" s="117" t="s">
        <v>6908</v>
      </c>
      <c r="ITQ14" s="117" t="s">
        <v>6909</v>
      </c>
      <c r="ITR14" s="117" t="s">
        <v>6910</v>
      </c>
      <c r="ITS14" s="117" t="s">
        <v>6911</v>
      </c>
      <c r="ITT14" s="117" t="s">
        <v>6912</v>
      </c>
      <c r="ITU14" s="117" t="s">
        <v>6913</v>
      </c>
      <c r="ITV14" s="117" t="s">
        <v>6914</v>
      </c>
      <c r="ITW14" s="117" t="s">
        <v>6915</v>
      </c>
      <c r="ITX14" s="117" t="s">
        <v>6916</v>
      </c>
      <c r="ITY14" s="117" t="s">
        <v>6917</v>
      </c>
      <c r="ITZ14" s="117" t="s">
        <v>6918</v>
      </c>
      <c r="IUA14" s="117" t="s">
        <v>6919</v>
      </c>
      <c r="IUB14" s="117" t="s">
        <v>6920</v>
      </c>
      <c r="IUC14" s="117" t="s">
        <v>6921</v>
      </c>
      <c r="IUD14" s="117" t="s">
        <v>6922</v>
      </c>
      <c r="IUE14" s="117" t="s">
        <v>6923</v>
      </c>
      <c r="IUF14" s="117" t="s">
        <v>6924</v>
      </c>
      <c r="IUG14" s="117" t="s">
        <v>6925</v>
      </c>
      <c r="IUH14" s="117" t="s">
        <v>6926</v>
      </c>
      <c r="IUI14" s="117" t="s">
        <v>6927</v>
      </c>
      <c r="IUJ14" s="117" t="s">
        <v>6928</v>
      </c>
      <c r="IUK14" s="117" t="s">
        <v>6929</v>
      </c>
      <c r="IUL14" s="117" t="s">
        <v>6930</v>
      </c>
      <c r="IUM14" s="117" t="s">
        <v>6931</v>
      </c>
      <c r="IUN14" s="117" t="s">
        <v>6932</v>
      </c>
      <c r="IUO14" s="117" t="s">
        <v>6933</v>
      </c>
      <c r="IUP14" s="117" t="s">
        <v>6934</v>
      </c>
      <c r="IUQ14" s="117" t="s">
        <v>6935</v>
      </c>
      <c r="IUR14" s="117" t="s">
        <v>6936</v>
      </c>
      <c r="IUS14" s="117" t="s">
        <v>6937</v>
      </c>
      <c r="IUT14" s="117" t="s">
        <v>6938</v>
      </c>
      <c r="IUU14" s="117" t="s">
        <v>6939</v>
      </c>
      <c r="IUV14" s="117" t="s">
        <v>6940</v>
      </c>
      <c r="IUW14" s="117" t="s">
        <v>6941</v>
      </c>
      <c r="IUX14" s="117" t="s">
        <v>6942</v>
      </c>
      <c r="IUY14" s="117" t="s">
        <v>6943</v>
      </c>
      <c r="IUZ14" s="117" t="s">
        <v>6944</v>
      </c>
      <c r="IVA14" s="117" t="s">
        <v>6945</v>
      </c>
      <c r="IVB14" s="117" t="s">
        <v>6946</v>
      </c>
      <c r="IVC14" s="117" t="s">
        <v>6947</v>
      </c>
      <c r="IVD14" s="117" t="s">
        <v>6948</v>
      </c>
      <c r="IVE14" s="117" t="s">
        <v>6949</v>
      </c>
      <c r="IVF14" s="117" t="s">
        <v>6950</v>
      </c>
      <c r="IVG14" s="117" t="s">
        <v>6951</v>
      </c>
      <c r="IVH14" s="117" t="s">
        <v>6952</v>
      </c>
      <c r="IVI14" s="117" t="s">
        <v>6953</v>
      </c>
      <c r="IVJ14" s="117" t="s">
        <v>6954</v>
      </c>
      <c r="IVK14" s="117" t="s">
        <v>6955</v>
      </c>
      <c r="IVL14" s="117" t="s">
        <v>6956</v>
      </c>
      <c r="IVM14" s="117" t="s">
        <v>6957</v>
      </c>
      <c r="IVN14" s="117" t="s">
        <v>6958</v>
      </c>
      <c r="IVO14" s="117" t="s">
        <v>6959</v>
      </c>
      <c r="IVP14" s="117" t="s">
        <v>6960</v>
      </c>
      <c r="IVQ14" s="117" t="s">
        <v>6961</v>
      </c>
      <c r="IVR14" s="117" t="s">
        <v>6962</v>
      </c>
      <c r="IVS14" s="117" t="s">
        <v>6963</v>
      </c>
      <c r="IVT14" s="117" t="s">
        <v>6964</v>
      </c>
      <c r="IVU14" s="117" t="s">
        <v>6965</v>
      </c>
      <c r="IVV14" s="117" t="s">
        <v>6966</v>
      </c>
      <c r="IVW14" s="117" t="s">
        <v>6967</v>
      </c>
      <c r="IVX14" s="117" t="s">
        <v>6968</v>
      </c>
      <c r="IVY14" s="117" t="s">
        <v>6969</v>
      </c>
      <c r="IVZ14" s="117" t="s">
        <v>6970</v>
      </c>
      <c r="IWA14" s="117" t="s">
        <v>6971</v>
      </c>
      <c r="IWB14" s="117" t="s">
        <v>6972</v>
      </c>
      <c r="IWC14" s="117" t="s">
        <v>6973</v>
      </c>
      <c r="IWD14" s="117" t="s">
        <v>6974</v>
      </c>
      <c r="IWE14" s="117" t="s">
        <v>6975</v>
      </c>
      <c r="IWF14" s="117" t="s">
        <v>6976</v>
      </c>
      <c r="IWG14" s="117" t="s">
        <v>6977</v>
      </c>
      <c r="IWH14" s="117" t="s">
        <v>6978</v>
      </c>
      <c r="IWI14" s="117" t="s">
        <v>6979</v>
      </c>
      <c r="IWJ14" s="117" t="s">
        <v>6980</v>
      </c>
      <c r="IWK14" s="117" t="s">
        <v>6981</v>
      </c>
      <c r="IWL14" s="117" t="s">
        <v>6982</v>
      </c>
      <c r="IWM14" s="117" t="s">
        <v>6983</v>
      </c>
      <c r="IWN14" s="117" t="s">
        <v>6984</v>
      </c>
      <c r="IWO14" s="117" t="s">
        <v>6985</v>
      </c>
      <c r="IWP14" s="117" t="s">
        <v>6986</v>
      </c>
      <c r="IWQ14" s="117" t="s">
        <v>6987</v>
      </c>
      <c r="IWR14" s="117" t="s">
        <v>6988</v>
      </c>
      <c r="IWS14" s="117" t="s">
        <v>6989</v>
      </c>
      <c r="IWT14" s="117" t="s">
        <v>6990</v>
      </c>
      <c r="IWU14" s="117" t="s">
        <v>6991</v>
      </c>
      <c r="IWV14" s="117" t="s">
        <v>6992</v>
      </c>
      <c r="IWW14" s="117" t="s">
        <v>6993</v>
      </c>
      <c r="IWX14" s="117" t="s">
        <v>6994</v>
      </c>
      <c r="IWY14" s="117" t="s">
        <v>6995</v>
      </c>
      <c r="IWZ14" s="117" t="s">
        <v>6996</v>
      </c>
      <c r="IXA14" s="117" t="s">
        <v>6997</v>
      </c>
      <c r="IXB14" s="117" t="s">
        <v>6998</v>
      </c>
      <c r="IXC14" s="117" t="s">
        <v>6999</v>
      </c>
      <c r="IXD14" s="117" t="s">
        <v>7000</v>
      </c>
      <c r="IXE14" s="117" t="s">
        <v>7001</v>
      </c>
      <c r="IXF14" s="117" t="s">
        <v>7002</v>
      </c>
      <c r="IXG14" s="117" t="s">
        <v>7003</v>
      </c>
      <c r="IXH14" s="117" t="s">
        <v>7004</v>
      </c>
      <c r="IXI14" s="117" t="s">
        <v>7005</v>
      </c>
      <c r="IXJ14" s="117" t="s">
        <v>7006</v>
      </c>
      <c r="IXK14" s="117" t="s">
        <v>7007</v>
      </c>
      <c r="IXL14" s="117" t="s">
        <v>7008</v>
      </c>
      <c r="IXM14" s="117" t="s">
        <v>7009</v>
      </c>
      <c r="IXN14" s="117" t="s">
        <v>7010</v>
      </c>
      <c r="IXO14" s="117" t="s">
        <v>7011</v>
      </c>
      <c r="IXP14" s="117" t="s">
        <v>7012</v>
      </c>
      <c r="IXQ14" s="117" t="s">
        <v>7013</v>
      </c>
      <c r="IXR14" s="117" t="s">
        <v>7014</v>
      </c>
      <c r="IXS14" s="117" t="s">
        <v>7015</v>
      </c>
      <c r="IXT14" s="117" t="s">
        <v>7016</v>
      </c>
      <c r="IXU14" s="117" t="s">
        <v>7017</v>
      </c>
      <c r="IXV14" s="117" t="s">
        <v>7018</v>
      </c>
      <c r="IXW14" s="117" t="s">
        <v>7019</v>
      </c>
      <c r="IXX14" s="117" t="s">
        <v>7020</v>
      </c>
      <c r="IXY14" s="117" t="s">
        <v>7021</v>
      </c>
      <c r="IXZ14" s="117" t="s">
        <v>7022</v>
      </c>
      <c r="IYA14" s="117" t="s">
        <v>7023</v>
      </c>
      <c r="IYB14" s="117" t="s">
        <v>7024</v>
      </c>
      <c r="IYC14" s="117" t="s">
        <v>7025</v>
      </c>
      <c r="IYD14" s="117" t="s">
        <v>7026</v>
      </c>
      <c r="IYE14" s="117" t="s">
        <v>7027</v>
      </c>
      <c r="IYF14" s="117" t="s">
        <v>7028</v>
      </c>
      <c r="IYG14" s="117" t="s">
        <v>7029</v>
      </c>
      <c r="IYH14" s="117" t="s">
        <v>7030</v>
      </c>
      <c r="IYI14" s="117" t="s">
        <v>7031</v>
      </c>
      <c r="IYJ14" s="117" t="s">
        <v>7032</v>
      </c>
      <c r="IYK14" s="117" t="s">
        <v>7033</v>
      </c>
      <c r="IYL14" s="117" t="s">
        <v>7034</v>
      </c>
      <c r="IYM14" s="117" t="s">
        <v>7035</v>
      </c>
      <c r="IYN14" s="117" t="s">
        <v>7036</v>
      </c>
      <c r="IYO14" s="117" t="s">
        <v>7037</v>
      </c>
      <c r="IYP14" s="117" t="s">
        <v>7038</v>
      </c>
      <c r="IYQ14" s="117" t="s">
        <v>7039</v>
      </c>
      <c r="IYR14" s="117" t="s">
        <v>7040</v>
      </c>
      <c r="IYS14" s="117" t="s">
        <v>7041</v>
      </c>
      <c r="IYT14" s="117" t="s">
        <v>7042</v>
      </c>
      <c r="IYU14" s="117" t="s">
        <v>7043</v>
      </c>
      <c r="IYV14" s="117" t="s">
        <v>7044</v>
      </c>
      <c r="IYW14" s="117" t="s">
        <v>7045</v>
      </c>
      <c r="IYX14" s="117" t="s">
        <v>7046</v>
      </c>
      <c r="IYY14" s="117" t="s">
        <v>7047</v>
      </c>
      <c r="IYZ14" s="117" t="s">
        <v>7048</v>
      </c>
      <c r="IZA14" s="117" t="s">
        <v>7049</v>
      </c>
      <c r="IZB14" s="117" t="s">
        <v>7050</v>
      </c>
      <c r="IZC14" s="117" t="s">
        <v>7051</v>
      </c>
      <c r="IZD14" s="117" t="s">
        <v>7052</v>
      </c>
      <c r="IZE14" s="117" t="s">
        <v>7053</v>
      </c>
      <c r="IZF14" s="117" t="s">
        <v>7054</v>
      </c>
      <c r="IZG14" s="117" t="s">
        <v>7055</v>
      </c>
      <c r="IZH14" s="117" t="s">
        <v>7056</v>
      </c>
      <c r="IZI14" s="117" t="s">
        <v>7057</v>
      </c>
      <c r="IZJ14" s="117" t="s">
        <v>7058</v>
      </c>
      <c r="IZK14" s="117" t="s">
        <v>7059</v>
      </c>
      <c r="IZL14" s="117" t="s">
        <v>7060</v>
      </c>
      <c r="IZM14" s="117" t="s">
        <v>7061</v>
      </c>
      <c r="IZN14" s="117" t="s">
        <v>7062</v>
      </c>
      <c r="IZO14" s="117" t="s">
        <v>7063</v>
      </c>
      <c r="IZP14" s="117" t="s">
        <v>7064</v>
      </c>
      <c r="IZQ14" s="117" t="s">
        <v>7065</v>
      </c>
      <c r="IZR14" s="117" t="s">
        <v>7066</v>
      </c>
      <c r="IZS14" s="117" t="s">
        <v>7067</v>
      </c>
      <c r="IZT14" s="117" t="s">
        <v>7068</v>
      </c>
      <c r="IZU14" s="117" t="s">
        <v>7069</v>
      </c>
      <c r="IZV14" s="117" t="s">
        <v>7070</v>
      </c>
      <c r="IZW14" s="117" t="s">
        <v>7071</v>
      </c>
      <c r="IZX14" s="117" t="s">
        <v>7072</v>
      </c>
      <c r="IZY14" s="117" t="s">
        <v>7073</v>
      </c>
      <c r="IZZ14" s="117" t="s">
        <v>7074</v>
      </c>
      <c r="JAA14" s="117" t="s">
        <v>7075</v>
      </c>
      <c r="JAB14" s="117" t="s">
        <v>7076</v>
      </c>
      <c r="JAC14" s="117" t="s">
        <v>7077</v>
      </c>
      <c r="JAD14" s="117" t="s">
        <v>7078</v>
      </c>
      <c r="JAE14" s="117" t="s">
        <v>7079</v>
      </c>
      <c r="JAF14" s="117" t="s">
        <v>7080</v>
      </c>
      <c r="JAG14" s="117" t="s">
        <v>7081</v>
      </c>
      <c r="JAH14" s="117" t="s">
        <v>7082</v>
      </c>
      <c r="JAI14" s="117" t="s">
        <v>7083</v>
      </c>
      <c r="JAJ14" s="117" t="s">
        <v>7084</v>
      </c>
      <c r="JAK14" s="117" t="s">
        <v>7085</v>
      </c>
      <c r="JAL14" s="117" t="s">
        <v>7086</v>
      </c>
      <c r="JAM14" s="117" t="s">
        <v>7087</v>
      </c>
      <c r="JAN14" s="117" t="s">
        <v>7088</v>
      </c>
      <c r="JAO14" s="117" t="s">
        <v>7089</v>
      </c>
      <c r="JAP14" s="117" t="s">
        <v>7090</v>
      </c>
      <c r="JAQ14" s="117" t="s">
        <v>7091</v>
      </c>
      <c r="JAR14" s="117" t="s">
        <v>7092</v>
      </c>
      <c r="JAS14" s="117" t="s">
        <v>7093</v>
      </c>
      <c r="JAT14" s="117" t="s">
        <v>7094</v>
      </c>
      <c r="JAU14" s="117" t="s">
        <v>7095</v>
      </c>
      <c r="JAV14" s="117" t="s">
        <v>7096</v>
      </c>
      <c r="JAW14" s="117" t="s">
        <v>7097</v>
      </c>
      <c r="JAX14" s="117" t="s">
        <v>7098</v>
      </c>
      <c r="JAY14" s="117" t="s">
        <v>7099</v>
      </c>
      <c r="JAZ14" s="117" t="s">
        <v>7100</v>
      </c>
      <c r="JBA14" s="117" t="s">
        <v>7101</v>
      </c>
      <c r="JBB14" s="117" t="s">
        <v>7102</v>
      </c>
      <c r="JBC14" s="117" t="s">
        <v>7103</v>
      </c>
      <c r="JBD14" s="117" t="s">
        <v>7104</v>
      </c>
      <c r="JBE14" s="117" t="s">
        <v>7105</v>
      </c>
      <c r="JBF14" s="117" t="s">
        <v>7106</v>
      </c>
      <c r="JBG14" s="117" t="s">
        <v>7107</v>
      </c>
      <c r="JBH14" s="117" t="s">
        <v>7108</v>
      </c>
      <c r="JBI14" s="117" t="s">
        <v>7109</v>
      </c>
      <c r="JBJ14" s="117" t="s">
        <v>7110</v>
      </c>
      <c r="JBK14" s="117" t="s">
        <v>7111</v>
      </c>
      <c r="JBL14" s="117" t="s">
        <v>7112</v>
      </c>
      <c r="JBM14" s="117" t="s">
        <v>7113</v>
      </c>
      <c r="JBN14" s="117" t="s">
        <v>7114</v>
      </c>
      <c r="JBO14" s="117" t="s">
        <v>7115</v>
      </c>
      <c r="JBP14" s="117" t="s">
        <v>7116</v>
      </c>
      <c r="JBQ14" s="117" t="s">
        <v>7117</v>
      </c>
      <c r="JBR14" s="117" t="s">
        <v>7118</v>
      </c>
      <c r="JBS14" s="117" t="s">
        <v>7119</v>
      </c>
      <c r="JBT14" s="117" t="s">
        <v>7120</v>
      </c>
      <c r="JBU14" s="117" t="s">
        <v>7121</v>
      </c>
      <c r="JBV14" s="117" t="s">
        <v>7122</v>
      </c>
      <c r="JBW14" s="117" t="s">
        <v>7123</v>
      </c>
      <c r="JBX14" s="117" t="s">
        <v>7124</v>
      </c>
      <c r="JBY14" s="117" t="s">
        <v>7125</v>
      </c>
      <c r="JBZ14" s="117" t="s">
        <v>7126</v>
      </c>
      <c r="JCA14" s="117" t="s">
        <v>7127</v>
      </c>
      <c r="JCB14" s="117" t="s">
        <v>7128</v>
      </c>
      <c r="JCC14" s="117" t="s">
        <v>7129</v>
      </c>
      <c r="JCD14" s="117" t="s">
        <v>7130</v>
      </c>
      <c r="JCE14" s="117" t="s">
        <v>7131</v>
      </c>
      <c r="JCF14" s="117" t="s">
        <v>7132</v>
      </c>
      <c r="JCG14" s="117" t="s">
        <v>7133</v>
      </c>
      <c r="JCH14" s="117" t="s">
        <v>7134</v>
      </c>
      <c r="JCI14" s="117" t="s">
        <v>7135</v>
      </c>
      <c r="JCJ14" s="117" t="s">
        <v>7136</v>
      </c>
      <c r="JCK14" s="117" t="s">
        <v>7137</v>
      </c>
      <c r="JCL14" s="117" t="s">
        <v>7138</v>
      </c>
      <c r="JCM14" s="117" t="s">
        <v>7139</v>
      </c>
      <c r="JCN14" s="117" t="s">
        <v>7140</v>
      </c>
      <c r="JCO14" s="117" t="s">
        <v>7141</v>
      </c>
      <c r="JCP14" s="117" t="s">
        <v>7142</v>
      </c>
      <c r="JCQ14" s="117" t="s">
        <v>7143</v>
      </c>
      <c r="JCR14" s="117" t="s">
        <v>7144</v>
      </c>
      <c r="JCS14" s="117" t="s">
        <v>7145</v>
      </c>
      <c r="JCT14" s="117" t="s">
        <v>7146</v>
      </c>
      <c r="JCU14" s="117" t="s">
        <v>7147</v>
      </c>
      <c r="JCV14" s="117" t="s">
        <v>7148</v>
      </c>
      <c r="JCW14" s="117" t="s">
        <v>7149</v>
      </c>
      <c r="JCX14" s="117" t="s">
        <v>7150</v>
      </c>
      <c r="JCY14" s="117" t="s">
        <v>7151</v>
      </c>
      <c r="JCZ14" s="117" t="s">
        <v>7152</v>
      </c>
      <c r="JDA14" s="117" t="s">
        <v>7153</v>
      </c>
      <c r="JDB14" s="117" t="s">
        <v>7154</v>
      </c>
      <c r="JDC14" s="117" t="s">
        <v>7155</v>
      </c>
      <c r="JDD14" s="117" t="s">
        <v>7156</v>
      </c>
      <c r="JDE14" s="117" t="s">
        <v>7157</v>
      </c>
      <c r="JDF14" s="117" t="s">
        <v>7158</v>
      </c>
      <c r="JDG14" s="117" t="s">
        <v>7159</v>
      </c>
      <c r="JDH14" s="117" t="s">
        <v>7160</v>
      </c>
      <c r="JDI14" s="117" t="s">
        <v>7161</v>
      </c>
      <c r="JDJ14" s="117" t="s">
        <v>7162</v>
      </c>
      <c r="JDK14" s="117" t="s">
        <v>7163</v>
      </c>
      <c r="JDL14" s="117" t="s">
        <v>7164</v>
      </c>
      <c r="JDM14" s="117" t="s">
        <v>7165</v>
      </c>
      <c r="JDN14" s="117" t="s">
        <v>7166</v>
      </c>
      <c r="JDO14" s="117" t="s">
        <v>7167</v>
      </c>
      <c r="JDP14" s="117" t="s">
        <v>7168</v>
      </c>
      <c r="JDQ14" s="117" t="s">
        <v>7169</v>
      </c>
      <c r="JDR14" s="117" t="s">
        <v>7170</v>
      </c>
      <c r="JDS14" s="117" t="s">
        <v>7171</v>
      </c>
      <c r="JDT14" s="117" t="s">
        <v>7172</v>
      </c>
      <c r="JDU14" s="117" t="s">
        <v>7173</v>
      </c>
      <c r="JDV14" s="117" t="s">
        <v>7174</v>
      </c>
      <c r="JDW14" s="117" t="s">
        <v>7175</v>
      </c>
      <c r="JDX14" s="117" t="s">
        <v>7176</v>
      </c>
      <c r="JDY14" s="117" t="s">
        <v>7177</v>
      </c>
      <c r="JDZ14" s="117" t="s">
        <v>7178</v>
      </c>
      <c r="JEA14" s="117" t="s">
        <v>7179</v>
      </c>
      <c r="JEB14" s="117" t="s">
        <v>7180</v>
      </c>
      <c r="JEC14" s="117" t="s">
        <v>7181</v>
      </c>
      <c r="JED14" s="117" t="s">
        <v>7182</v>
      </c>
      <c r="JEE14" s="117" t="s">
        <v>7183</v>
      </c>
      <c r="JEF14" s="117" t="s">
        <v>7184</v>
      </c>
      <c r="JEG14" s="117" t="s">
        <v>7185</v>
      </c>
      <c r="JEH14" s="117" t="s">
        <v>7186</v>
      </c>
      <c r="JEI14" s="117" t="s">
        <v>7187</v>
      </c>
      <c r="JEJ14" s="117" t="s">
        <v>7188</v>
      </c>
      <c r="JEK14" s="117" t="s">
        <v>7189</v>
      </c>
      <c r="JEL14" s="117" t="s">
        <v>7190</v>
      </c>
      <c r="JEM14" s="117" t="s">
        <v>7191</v>
      </c>
      <c r="JEN14" s="117" t="s">
        <v>7192</v>
      </c>
      <c r="JEO14" s="117" t="s">
        <v>7193</v>
      </c>
      <c r="JEP14" s="117" t="s">
        <v>7194</v>
      </c>
      <c r="JEQ14" s="117" t="s">
        <v>7195</v>
      </c>
      <c r="JER14" s="117" t="s">
        <v>7196</v>
      </c>
      <c r="JES14" s="117" t="s">
        <v>7197</v>
      </c>
      <c r="JET14" s="117" t="s">
        <v>7198</v>
      </c>
      <c r="JEU14" s="117" t="s">
        <v>7199</v>
      </c>
      <c r="JEV14" s="117" t="s">
        <v>7200</v>
      </c>
      <c r="JEW14" s="117" t="s">
        <v>7201</v>
      </c>
      <c r="JEX14" s="117" t="s">
        <v>7202</v>
      </c>
      <c r="JEY14" s="117" t="s">
        <v>7203</v>
      </c>
      <c r="JEZ14" s="117" t="s">
        <v>7204</v>
      </c>
      <c r="JFA14" s="117" t="s">
        <v>7205</v>
      </c>
      <c r="JFB14" s="117" t="s">
        <v>7206</v>
      </c>
      <c r="JFC14" s="117" t="s">
        <v>7207</v>
      </c>
      <c r="JFD14" s="117" t="s">
        <v>7208</v>
      </c>
      <c r="JFE14" s="117" t="s">
        <v>7209</v>
      </c>
      <c r="JFF14" s="117" t="s">
        <v>7210</v>
      </c>
      <c r="JFG14" s="117" t="s">
        <v>7211</v>
      </c>
      <c r="JFH14" s="117" t="s">
        <v>7212</v>
      </c>
      <c r="JFI14" s="117" t="s">
        <v>7213</v>
      </c>
      <c r="JFJ14" s="117" t="s">
        <v>7214</v>
      </c>
      <c r="JFK14" s="117" t="s">
        <v>7215</v>
      </c>
      <c r="JFL14" s="117" t="s">
        <v>7216</v>
      </c>
      <c r="JFM14" s="117" t="s">
        <v>7217</v>
      </c>
      <c r="JFN14" s="117" t="s">
        <v>7218</v>
      </c>
      <c r="JFO14" s="117" t="s">
        <v>7219</v>
      </c>
      <c r="JFP14" s="117" t="s">
        <v>7220</v>
      </c>
      <c r="JFQ14" s="117" t="s">
        <v>7221</v>
      </c>
      <c r="JFR14" s="117" t="s">
        <v>7222</v>
      </c>
      <c r="JFS14" s="117" t="s">
        <v>7223</v>
      </c>
      <c r="JFT14" s="117" t="s">
        <v>7224</v>
      </c>
      <c r="JFU14" s="117" t="s">
        <v>7225</v>
      </c>
      <c r="JFV14" s="117" t="s">
        <v>7226</v>
      </c>
      <c r="JFW14" s="117" t="s">
        <v>7227</v>
      </c>
      <c r="JFX14" s="117" t="s">
        <v>7228</v>
      </c>
      <c r="JFY14" s="117" t="s">
        <v>7229</v>
      </c>
      <c r="JFZ14" s="117" t="s">
        <v>7230</v>
      </c>
      <c r="JGA14" s="117" t="s">
        <v>7231</v>
      </c>
      <c r="JGB14" s="117" t="s">
        <v>7232</v>
      </c>
      <c r="JGC14" s="117" t="s">
        <v>7233</v>
      </c>
      <c r="JGD14" s="117" t="s">
        <v>7234</v>
      </c>
      <c r="JGE14" s="117" t="s">
        <v>7235</v>
      </c>
      <c r="JGF14" s="117" t="s">
        <v>7236</v>
      </c>
      <c r="JGG14" s="117" t="s">
        <v>7237</v>
      </c>
      <c r="JGH14" s="117" t="s">
        <v>7238</v>
      </c>
      <c r="JGI14" s="117" t="s">
        <v>7239</v>
      </c>
      <c r="JGJ14" s="117" t="s">
        <v>7240</v>
      </c>
      <c r="JGK14" s="117" t="s">
        <v>7241</v>
      </c>
      <c r="JGL14" s="117" t="s">
        <v>7242</v>
      </c>
      <c r="JGM14" s="117" t="s">
        <v>7243</v>
      </c>
      <c r="JGN14" s="117" t="s">
        <v>7244</v>
      </c>
      <c r="JGO14" s="117" t="s">
        <v>7245</v>
      </c>
      <c r="JGP14" s="117" t="s">
        <v>7246</v>
      </c>
      <c r="JGQ14" s="117" t="s">
        <v>7247</v>
      </c>
      <c r="JGR14" s="117" t="s">
        <v>7248</v>
      </c>
      <c r="JGS14" s="117" t="s">
        <v>7249</v>
      </c>
      <c r="JGT14" s="117" t="s">
        <v>7250</v>
      </c>
      <c r="JGU14" s="117" t="s">
        <v>7251</v>
      </c>
      <c r="JGV14" s="117" t="s">
        <v>7252</v>
      </c>
      <c r="JGW14" s="117" t="s">
        <v>7253</v>
      </c>
      <c r="JGX14" s="117" t="s">
        <v>7254</v>
      </c>
      <c r="JGY14" s="117" t="s">
        <v>7255</v>
      </c>
      <c r="JGZ14" s="117" t="s">
        <v>7256</v>
      </c>
      <c r="JHA14" s="117" t="s">
        <v>7257</v>
      </c>
      <c r="JHB14" s="117" t="s">
        <v>7258</v>
      </c>
      <c r="JHC14" s="117" t="s">
        <v>7259</v>
      </c>
      <c r="JHD14" s="117" t="s">
        <v>7260</v>
      </c>
      <c r="JHE14" s="117" t="s">
        <v>7261</v>
      </c>
      <c r="JHF14" s="117" t="s">
        <v>7262</v>
      </c>
      <c r="JHG14" s="117" t="s">
        <v>7263</v>
      </c>
      <c r="JHH14" s="117" t="s">
        <v>7264</v>
      </c>
      <c r="JHI14" s="117" t="s">
        <v>7265</v>
      </c>
      <c r="JHJ14" s="117" t="s">
        <v>7266</v>
      </c>
      <c r="JHK14" s="117" t="s">
        <v>7267</v>
      </c>
      <c r="JHL14" s="117" t="s">
        <v>7268</v>
      </c>
      <c r="JHM14" s="117" t="s">
        <v>7269</v>
      </c>
      <c r="JHN14" s="117" t="s">
        <v>7270</v>
      </c>
      <c r="JHO14" s="117" t="s">
        <v>7271</v>
      </c>
      <c r="JHP14" s="117" t="s">
        <v>7272</v>
      </c>
      <c r="JHQ14" s="117" t="s">
        <v>7273</v>
      </c>
      <c r="JHR14" s="117" t="s">
        <v>7274</v>
      </c>
      <c r="JHS14" s="117" t="s">
        <v>7275</v>
      </c>
      <c r="JHT14" s="117" t="s">
        <v>7276</v>
      </c>
      <c r="JHU14" s="117" t="s">
        <v>7277</v>
      </c>
      <c r="JHV14" s="117" t="s">
        <v>7278</v>
      </c>
      <c r="JHW14" s="117" t="s">
        <v>7279</v>
      </c>
      <c r="JHX14" s="117" t="s">
        <v>7280</v>
      </c>
      <c r="JHY14" s="117" t="s">
        <v>7281</v>
      </c>
      <c r="JHZ14" s="117" t="s">
        <v>7282</v>
      </c>
      <c r="JIA14" s="117" t="s">
        <v>7283</v>
      </c>
      <c r="JIB14" s="117" t="s">
        <v>7284</v>
      </c>
      <c r="JIC14" s="117" t="s">
        <v>7285</v>
      </c>
      <c r="JID14" s="117" t="s">
        <v>7286</v>
      </c>
      <c r="JIE14" s="117" t="s">
        <v>7287</v>
      </c>
      <c r="JIF14" s="117" t="s">
        <v>7288</v>
      </c>
      <c r="JIG14" s="117" t="s">
        <v>7289</v>
      </c>
      <c r="JIH14" s="117" t="s">
        <v>7290</v>
      </c>
      <c r="JII14" s="117" t="s">
        <v>7291</v>
      </c>
      <c r="JIJ14" s="117" t="s">
        <v>7292</v>
      </c>
      <c r="JIK14" s="117" t="s">
        <v>7293</v>
      </c>
      <c r="JIL14" s="117" t="s">
        <v>7294</v>
      </c>
      <c r="JIM14" s="117" t="s">
        <v>7295</v>
      </c>
      <c r="JIN14" s="117" t="s">
        <v>7296</v>
      </c>
      <c r="JIO14" s="117" t="s">
        <v>7297</v>
      </c>
      <c r="JIP14" s="117" t="s">
        <v>7298</v>
      </c>
      <c r="JIQ14" s="117" t="s">
        <v>7299</v>
      </c>
      <c r="JIR14" s="117" t="s">
        <v>7300</v>
      </c>
      <c r="JIS14" s="117" t="s">
        <v>7301</v>
      </c>
      <c r="JIT14" s="117" t="s">
        <v>7302</v>
      </c>
      <c r="JIU14" s="117" t="s">
        <v>7303</v>
      </c>
      <c r="JIV14" s="117" t="s">
        <v>7304</v>
      </c>
      <c r="JIW14" s="117" t="s">
        <v>7305</v>
      </c>
      <c r="JIX14" s="117" t="s">
        <v>7306</v>
      </c>
      <c r="JIY14" s="117" t="s">
        <v>7307</v>
      </c>
      <c r="JIZ14" s="117" t="s">
        <v>7308</v>
      </c>
      <c r="JJA14" s="117" t="s">
        <v>7309</v>
      </c>
      <c r="JJB14" s="117" t="s">
        <v>7310</v>
      </c>
      <c r="JJC14" s="117" t="s">
        <v>7311</v>
      </c>
      <c r="JJD14" s="117" t="s">
        <v>7312</v>
      </c>
      <c r="JJE14" s="117" t="s">
        <v>7313</v>
      </c>
      <c r="JJF14" s="117" t="s">
        <v>7314</v>
      </c>
      <c r="JJG14" s="117" t="s">
        <v>7315</v>
      </c>
      <c r="JJH14" s="117" t="s">
        <v>7316</v>
      </c>
      <c r="JJI14" s="117" t="s">
        <v>7317</v>
      </c>
      <c r="JJJ14" s="117" t="s">
        <v>7318</v>
      </c>
      <c r="JJK14" s="117" t="s">
        <v>7319</v>
      </c>
      <c r="JJL14" s="117" t="s">
        <v>7320</v>
      </c>
      <c r="JJM14" s="117" t="s">
        <v>7321</v>
      </c>
      <c r="JJN14" s="117" t="s">
        <v>7322</v>
      </c>
      <c r="JJO14" s="117" t="s">
        <v>7323</v>
      </c>
      <c r="JJP14" s="117" t="s">
        <v>7324</v>
      </c>
      <c r="JJQ14" s="117" t="s">
        <v>7325</v>
      </c>
      <c r="JJR14" s="117" t="s">
        <v>7326</v>
      </c>
      <c r="JJS14" s="117" t="s">
        <v>7327</v>
      </c>
      <c r="JJT14" s="117" t="s">
        <v>7328</v>
      </c>
      <c r="JJU14" s="117" t="s">
        <v>7329</v>
      </c>
      <c r="JJV14" s="117" t="s">
        <v>7330</v>
      </c>
      <c r="JJW14" s="117" t="s">
        <v>7331</v>
      </c>
      <c r="JJX14" s="117" t="s">
        <v>7332</v>
      </c>
      <c r="JJY14" s="117" t="s">
        <v>7333</v>
      </c>
      <c r="JJZ14" s="117" t="s">
        <v>7334</v>
      </c>
      <c r="JKA14" s="117" t="s">
        <v>7335</v>
      </c>
      <c r="JKB14" s="117" t="s">
        <v>7336</v>
      </c>
      <c r="JKC14" s="117" t="s">
        <v>7337</v>
      </c>
      <c r="JKD14" s="117" t="s">
        <v>7338</v>
      </c>
      <c r="JKE14" s="117" t="s">
        <v>7339</v>
      </c>
      <c r="JKF14" s="117" t="s">
        <v>7340</v>
      </c>
      <c r="JKG14" s="117" t="s">
        <v>7341</v>
      </c>
      <c r="JKH14" s="117" t="s">
        <v>7342</v>
      </c>
      <c r="JKI14" s="117" t="s">
        <v>7343</v>
      </c>
      <c r="JKJ14" s="117" t="s">
        <v>7344</v>
      </c>
      <c r="JKK14" s="117" t="s">
        <v>7345</v>
      </c>
      <c r="JKL14" s="117" t="s">
        <v>7346</v>
      </c>
      <c r="JKM14" s="117" t="s">
        <v>7347</v>
      </c>
      <c r="JKN14" s="117" t="s">
        <v>7348</v>
      </c>
      <c r="JKO14" s="117" t="s">
        <v>7349</v>
      </c>
      <c r="JKP14" s="117" t="s">
        <v>7350</v>
      </c>
      <c r="JKQ14" s="117" t="s">
        <v>7351</v>
      </c>
      <c r="JKR14" s="117" t="s">
        <v>7352</v>
      </c>
      <c r="JKS14" s="117" t="s">
        <v>7353</v>
      </c>
      <c r="JKT14" s="117" t="s">
        <v>7354</v>
      </c>
      <c r="JKU14" s="117" t="s">
        <v>7355</v>
      </c>
      <c r="JKV14" s="117" t="s">
        <v>7356</v>
      </c>
      <c r="JKW14" s="117" t="s">
        <v>7357</v>
      </c>
      <c r="JKX14" s="117" t="s">
        <v>7358</v>
      </c>
      <c r="JKY14" s="117" t="s">
        <v>7359</v>
      </c>
      <c r="JKZ14" s="117" t="s">
        <v>7360</v>
      </c>
      <c r="JLA14" s="117" t="s">
        <v>7361</v>
      </c>
      <c r="JLB14" s="117" t="s">
        <v>7362</v>
      </c>
      <c r="JLC14" s="117" t="s">
        <v>7363</v>
      </c>
      <c r="JLD14" s="117" t="s">
        <v>7364</v>
      </c>
      <c r="JLE14" s="117" t="s">
        <v>7365</v>
      </c>
      <c r="JLF14" s="117" t="s">
        <v>7366</v>
      </c>
      <c r="JLG14" s="117" t="s">
        <v>7367</v>
      </c>
      <c r="JLH14" s="117" t="s">
        <v>7368</v>
      </c>
      <c r="JLI14" s="117" t="s">
        <v>7369</v>
      </c>
      <c r="JLJ14" s="117" t="s">
        <v>7370</v>
      </c>
      <c r="JLK14" s="117" t="s">
        <v>7371</v>
      </c>
      <c r="JLL14" s="117" t="s">
        <v>7372</v>
      </c>
      <c r="JLM14" s="117" t="s">
        <v>7373</v>
      </c>
      <c r="JLN14" s="117" t="s">
        <v>7374</v>
      </c>
      <c r="JLO14" s="117" t="s">
        <v>7375</v>
      </c>
      <c r="JLP14" s="117" t="s">
        <v>7376</v>
      </c>
      <c r="JLQ14" s="117" t="s">
        <v>7377</v>
      </c>
      <c r="JLR14" s="117" t="s">
        <v>7378</v>
      </c>
      <c r="JLS14" s="117" t="s">
        <v>7379</v>
      </c>
      <c r="JLT14" s="117" t="s">
        <v>7380</v>
      </c>
      <c r="JLU14" s="117" t="s">
        <v>7381</v>
      </c>
      <c r="JLV14" s="117" t="s">
        <v>7382</v>
      </c>
      <c r="JLW14" s="117" t="s">
        <v>7383</v>
      </c>
      <c r="JLX14" s="117" t="s">
        <v>7384</v>
      </c>
      <c r="JLY14" s="117" t="s">
        <v>7385</v>
      </c>
      <c r="JLZ14" s="117" t="s">
        <v>7386</v>
      </c>
      <c r="JMA14" s="117" t="s">
        <v>7387</v>
      </c>
      <c r="JMB14" s="117" t="s">
        <v>7388</v>
      </c>
      <c r="JMC14" s="117" t="s">
        <v>7389</v>
      </c>
      <c r="JMD14" s="117" t="s">
        <v>7390</v>
      </c>
      <c r="JME14" s="117" t="s">
        <v>7391</v>
      </c>
      <c r="JMF14" s="117" t="s">
        <v>7392</v>
      </c>
      <c r="JMG14" s="117" t="s">
        <v>7393</v>
      </c>
      <c r="JMH14" s="117" t="s">
        <v>7394</v>
      </c>
      <c r="JMI14" s="117" t="s">
        <v>7395</v>
      </c>
      <c r="JMJ14" s="117" t="s">
        <v>7396</v>
      </c>
      <c r="JMK14" s="117" t="s">
        <v>7397</v>
      </c>
      <c r="JML14" s="117" t="s">
        <v>7398</v>
      </c>
      <c r="JMM14" s="117" t="s">
        <v>7399</v>
      </c>
      <c r="JMN14" s="117" t="s">
        <v>7400</v>
      </c>
      <c r="JMO14" s="117" t="s">
        <v>7401</v>
      </c>
      <c r="JMP14" s="117" t="s">
        <v>7402</v>
      </c>
      <c r="JMQ14" s="117" t="s">
        <v>7403</v>
      </c>
      <c r="JMR14" s="117" t="s">
        <v>7404</v>
      </c>
      <c r="JMS14" s="117" t="s">
        <v>7405</v>
      </c>
      <c r="JMT14" s="117" t="s">
        <v>7406</v>
      </c>
      <c r="JMU14" s="117" t="s">
        <v>7407</v>
      </c>
      <c r="JMV14" s="117" t="s">
        <v>7408</v>
      </c>
      <c r="JMW14" s="117" t="s">
        <v>7409</v>
      </c>
      <c r="JMX14" s="117" t="s">
        <v>7410</v>
      </c>
      <c r="JMY14" s="117" t="s">
        <v>7411</v>
      </c>
      <c r="JMZ14" s="117" t="s">
        <v>7412</v>
      </c>
      <c r="JNA14" s="117" t="s">
        <v>7413</v>
      </c>
      <c r="JNB14" s="117" t="s">
        <v>7414</v>
      </c>
      <c r="JNC14" s="117" t="s">
        <v>7415</v>
      </c>
      <c r="JND14" s="117" t="s">
        <v>7416</v>
      </c>
      <c r="JNE14" s="117" t="s">
        <v>7417</v>
      </c>
      <c r="JNF14" s="117" t="s">
        <v>7418</v>
      </c>
      <c r="JNG14" s="117" t="s">
        <v>7419</v>
      </c>
      <c r="JNH14" s="117" t="s">
        <v>7420</v>
      </c>
      <c r="JNI14" s="117" t="s">
        <v>7421</v>
      </c>
      <c r="JNJ14" s="117" t="s">
        <v>7422</v>
      </c>
      <c r="JNK14" s="117" t="s">
        <v>7423</v>
      </c>
      <c r="JNL14" s="117" t="s">
        <v>7424</v>
      </c>
      <c r="JNM14" s="117" t="s">
        <v>7425</v>
      </c>
      <c r="JNN14" s="117" t="s">
        <v>7426</v>
      </c>
      <c r="JNO14" s="117" t="s">
        <v>7427</v>
      </c>
      <c r="JNP14" s="117" t="s">
        <v>7428</v>
      </c>
      <c r="JNQ14" s="117" t="s">
        <v>7429</v>
      </c>
      <c r="JNR14" s="117" t="s">
        <v>7430</v>
      </c>
      <c r="JNS14" s="117" t="s">
        <v>7431</v>
      </c>
      <c r="JNT14" s="117" t="s">
        <v>7432</v>
      </c>
      <c r="JNU14" s="117" t="s">
        <v>7433</v>
      </c>
      <c r="JNV14" s="117" t="s">
        <v>7434</v>
      </c>
      <c r="JNW14" s="117" t="s">
        <v>7435</v>
      </c>
      <c r="JNX14" s="117" t="s">
        <v>7436</v>
      </c>
      <c r="JNY14" s="117" t="s">
        <v>7437</v>
      </c>
      <c r="JNZ14" s="117" t="s">
        <v>7438</v>
      </c>
      <c r="JOA14" s="117" t="s">
        <v>7439</v>
      </c>
      <c r="JOB14" s="117" t="s">
        <v>7440</v>
      </c>
      <c r="JOC14" s="117" t="s">
        <v>7441</v>
      </c>
      <c r="JOD14" s="117" t="s">
        <v>7442</v>
      </c>
      <c r="JOE14" s="117" t="s">
        <v>7443</v>
      </c>
      <c r="JOF14" s="117" t="s">
        <v>7444</v>
      </c>
      <c r="JOG14" s="117" t="s">
        <v>7445</v>
      </c>
      <c r="JOH14" s="117" t="s">
        <v>7446</v>
      </c>
      <c r="JOI14" s="117" t="s">
        <v>7447</v>
      </c>
      <c r="JOJ14" s="117" t="s">
        <v>7448</v>
      </c>
      <c r="JOK14" s="117" t="s">
        <v>7449</v>
      </c>
      <c r="JOL14" s="117" t="s">
        <v>7450</v>
      </c>
      <c r="JOM14" s="117" t="s">
        <v>7451</v>
      </c>
      <c r="JON14" s="117" t="s">
        <v>7452</v>
      </c>
      <c r="JOO14" s="117" t="s">
        <v>7453</v>
      </c>
      <c r="JOP14" s="117" t="s">
        <v>7454</v>
      </c>
      <c r="JOQ14" s="117" t="s">
        <v>7455</v>
      </c>
      <c r="JOR14" s="117" t="s">
        <v>7456</v>
      </c>
      <c r="JOS14" s="117" t="s">
        <v>7457</v>
      </c>
      <c r="JOT14" s="117" t="s">
        <v>7458</v>
      </c>
      <c r="JOU14" s="117" t="s">
        <v>7459</v>
      </c>
      <c r="JOV14" s="117" t="s">
        <v>7460</v>
      </c>
      <c r="JOW14" s="117" t="s">
        <v>7461</v>
      </c>
      <c r="JOX14" s="117" t="s">
        <v>7462</v>
      </c>
      <c r="JOY14" s="117" t="s">
        <v>7463</v>
      </c>
      <c r="JOZ14" s="117" t="s">
        <v>7464</v>
      </c>
      <c r="JPA14" s="117" t="s">
        <v>7465</v>
      </c>
      <c r="JPB14" s="117" t="s">
        <v>7466</v>
      </c>
      <c r="JPC14" s="117" t="s">
        <v>7467</v>
      </c>
      <c r="JPD14" s="117" t="s">
        <v>7468</v>
      </c>
      <c r="JPE14" s="117" t="s">
        <v>7469</v>
      </c>
      <c r="JPF14" s="117" t="s">
        <v>7470</v>
      </c>
      <c r="JPG14" s="117" t="s">
        <v>7471</v>
      </c>
      <c r="JPH14" s="117" t="s">
        <v>7472</v>
      </c>
      <c r="JPI14" s="117" t="s">
        <v>7473</v>
      </c>
      <c r="JPJ14" s="117" t="s">
        <v>7474</v>
      </c>
      <c r="JPK14" s="117" t="s">
        <v>7475</v>
      </c>
      <c r="JPL14" s="117" t="s">
        <v>7476</v>
      </c>
      <c r="JPM14" s="117" t="s">
        <v>7477</v>
      </c>
      <c r="JPN14" s="117" t="s">
        <v>7478</v>
      </c>
      <c r="JPO14" s="117" t="s">
        <v>7479</v>
      </c>
      <c r="JPP14" s="117" t="s">
        <v>7480</v>
      </c>
      <c r="JPQ14" s="117" t="s">
        <v>7481</v>
      </c>
      <c r="JPR14" s="117" t="s">
        <v>7482</v>
      </c>
      <c r="JPS14" s="117" t="s">
        <v>7483</v>
      </c>
      <c r="JPT14" s="117" t="s">
        <v>7484</v>
      </c>
      <c r="JPU14" s="117" t="s">
        <v>7485</v>
      </c>
      <c r="JPV14" s="117" t="s">
        <v>7486</v>
      </c>
      <c r="JPW14" s="117" t="s">
        <v>7487</v>
      </c>
      <c r="JPX14" s="117" t="s">
        <v>7488</v>
      </c>
      <c r="JPY14" s="117" t="s">
        <v>7489</v>
      </c>
      <c r="JPZ14" s="117" t="s">
        <v>7490</v>
      </c>
      <c r="JQA14" s="117" t="s">
        <v>7491</v>
      </c>
      <c r="JQB14" s="117" t="s">
        <v>7492</v>
      </c>
      <c r="JQC14" s="117" t="s">
        <v>7493</v>
      </c>
      <c r="JQD14" s="117" t="s">
        <v>7494</v>
      </c>
      <c r="JQE14" s="117" t="s">
        <v>7495</v>
      </c>
      <c r="JQF14" s="117" t="s">
        <v>7496</v>
      </c>
      <c r="JQG14" s="117" t="s">
        <v>7497</v>
      </c>
      <c r="JQH14" s="117" t="s">
        <v>7498</v>
      </c>
      <c r="JQI14" s="117" t="s">
        <v>7499</v>
      </c>
      <c r="JQJ14" s="117" t="s">
        <v>7500</v>
      </c>
      <c r="JQK14" s="117" t="s">
        <v>7501</v>
      </c>
      <c r="JQL14" s="117" t="s">
        <v>7502</v>
      </c>
      <c r="JQM14" s="117" t="s">
        <v>7503</v>
      </c>
      <c r="JQN14" s="117" t="s">
        <v>7504</v>
      </c>
      <c r="JQO14" s="117" t="s">
        <v>7505</v>
      </c>
      <c r="JQP14" s="117" t="s">
        <v>7506</v>
      </c>
      <c r="JQQ14" s="117" t="s">
        <v>7507</v>
      </c>
      <c r="JQR14" s="117" t="s">
        <v>7508</v>
      </c>
      <c r="JQS14" s="117" t="s">
        <v>7509</v>
      </c>
      <c r="JQT14" s="117" t="s">
        <v>7510</v>
      </c>
      <c r="JQU14" s="117" t="s">
        <v>7511</v>
      </c>
      <c r="JQV14" s="117" t="s">
        <v>7512</v>
      </c>
      <c r="JQW14" s="117" t="s">
        <v>7513</v>
      </c>
      <c r="JQX14" s="117" t="s">
        <v>7514</v>
      </c>
      <c r="JQY14" s="117" t="s">
        <v>7515</v>
      </c>
      <c r="JQZ14" s="117" t="s">
        <v>7516</v>
      </c>
      <c r="JRA14" s="117" t="s">
        <v>7517</v>
      </c>
      <c r="JRB14" s="117" t="s">
        <v>7518</v>
      </c>
      <c r="JRC14" s="117" t="s">
        <v>7519</v>
      </c>
      <c r="JRD14" s="117" t="s">
        <v>7520</v>
      </c>
      <c r="JRE14" s="117" t="s">
        <v>7521</v>
      </c>
      <c r="JRF14" s="117" t="s">
        <v>7522</v>
      </c>
      <c r="JRG14" s="117" t="s">
        <v>7523</v>
      </c>
      <c r="JRH14" s="117" t="s">
        <v>7524</v>
      </c>
      <c r="JRI14" s="117" t="s">
        <v>7525</v>
      </c>
      <c r="JRJ14" s="117" t="s">
        <v>7526</v>
      </c>
      <c r="JRK14" s="117" t="s">
        <v>7527</v>
      </c>
      <c r="JRL14" s="117" t="s">
        <v>7528</v>
      </c>
      <c r="JRM14" s="117" t="s">
        <v>7529</v>
      </c>
      <c r="JRN14" s="117" t="s">
        <v>7530</v>
      </c>
      <c r="JRO14" s="117" t="s">
        <v>7531</v>
      </c>
      <c r="JRP14" s="117" t="s">
        <v>7532</v>
      </c>
      <c r="JRQ14" s="117" t="s">
        <v>7533</v>
      </c>
      <c r="JRR14" s="117" t="s">
        <v>7534</v>
      </c>
      <c r="JRS14" s="117" t="s">
        <v>7535</v>
      </c>
      <c r="JRT14" s="117" t="s">
        <v>7536</v>
      </c>
      <c r="JRU14" s="117" t="s">
        <v>7537</v>
      </c>
      <c r="JRV14" s="117" t="s">
        <v>7538</v>
      </c>
      <c r="JRW14" s="117" t="s">
        <v>7539</v>
      </c>
      <c r="JRX14" s="117" t="s">
        <v>7540</v>
      </c>
      <c r="JRY14" s="117" t="s">
        <v>7541</v>
      </c>
      <c r="JRZ14" s="117" t="s">
        <v>7542</v>
      </c>
      <c r="JSA14" s="117" t="s">
        <v>7543</v>
      </c>
      <c r="JSB14" s="117" t="s">
        <v>7544</v>
      </c>
      <c r="JSC14" s="117" t="s">
        <v>7545</v>
      </c>
      <c r="JSD14" s="117" t="s">
        <v>7546</v>
      </c>
      <c r="JSE14" s="117" t="s">
        <v>7547</v>
      </c>
      <c r="JSF14" s="117" t="s">
        <v>7548</v>
      </c>
      <c r="JSG14" s="117" t="s">
        <v>7549</v>
      </c>
      <c r="JSH14" s="117" t="s">
        <v>7550</v>
      </c>
      <c r="JSI14" s="117" t="s">
        <v>7551</v>
      </c>
      <c r="JSJ14" s="117" t="s">
        <v>7552</v>
      </c>
      <c r="JSK14" s="117" t="s">
        <v>7553</v>
      </c>
      <c r="JSL14" s="117" t="s">
        <v>7554</v>
      </c>
      <c r="JSM14" s="117" t="s">
        <v>7555</v>
      </c>
      <c r="JSN14" s="117" t="s">
        <v>7556</v>
      </c>
      <c r="JSO14" s="117" t="s">
        <v>7557</v>
      </c>
      <c r="JSP14" s="117" t="s">
        <v>7558</v>
      </c>
      <c r="JSQ14" s="117" t="s">
        <v>7559</v>
      </c>
      <c r="JSR14" s="117" t="s">
        <v>7560</v>
      </c>
      <c r="JSS14" s="117" t="s">
        <v>7561</v>
      </c>
      <c r="JST14" s="117" t="s">
        <v>7562</v>
      </c>
      <c r="JSU14" s="117" t="s">
        <v>7563</v>
      </c>
      <c r="JSV14" s="117" t="s">
        <v>7564</v>
      </c>
      <c r="JSW14" s="117" t="s">
        <v>7565</v>
      </c>
      <c r="JSX14" s="117" t="s">
        <v>7566</v>
      </c>
      <c r="JSY14" s="117" t="s">
        <v>7567</v>
      </c>
      <c r="JSZ14" s="117" t="s">
        <v>7568</v>
      </c>
      <c r="JTA14" s="117" t="s">
        <v>7569</v>
      </c>
      <c r="JTB14" s="117" t="s">
        <v>7570</v>
      </c>
      <c r="JTC14" s="117" t="s">
        <v>7571</v>
      </c>
      <c r="JTD14" s="117" t="s">
        <v>7572</v>
      </c>
      <c r="JTE14" s="117" t="s">
        <v>7573</v>
      </c>
      <c r="JTF14" s="117" t="s">
        <v>7574</v>
      </c>
      <c r="JTG14" s="117" t="s">
        <v>7575</v>
      </c>
      <c r="JTH14" s="117" t="s">
        <v>7576</v>
      </c>
      <c r="JTI14" s="117" t="s">
        <v>7577</v>
      </c>
      <c r="JTJ14" s="117" t="s">
        <v>7578</v>
      </c>
      <c r="JTK14" s="117" t="s">
        <v>7579</v>
      </c>
      <c r="JTL14" s="117" t="s">
        <v>7580</v>
      </c>
      <c r="JTM14" s="117" t="s">
        <v>7581</v>
      </c>
      <c r="JTN14" s="117" t="s">
        <v>7582</v>
      </c>
      <c r="JTO14" s="117" t="s">
        <v>7583</v>
      </c>
      <c r="JTP14" s="117" t="s">
        <v>7584</v>
      </c>
      <c r="JTQ14" s="117" t="s">
        <v>7585</v>
      </c>
      <c r="JTR14" s="117" t="s">
        <v>7586</v>
      </c>
      <c r="JTS14" s="117" t="s">
        <v>7587</v>
      </c>
      <c r="JTT14" s="117" t="s">
        <v>7588</v>
      </c>
      <c r="JTU14" s="117" t="s">
        <v>7589</v>
      </c>
      <c r="JTV14" s="117" t="s">
        <v>7590</v>
      </c>
      <c r="JTW14" s="117" t="s">
        <v>7591</v>
      </c>
      <c r="JTX14" s="117" t="s">
        <v>7592</v>
      </c>
      <c r="JTY14" s="117" t="s">
        <v>7593</v>
      </c>
      <c r="JTZ14" s="117" t="s">
        <v>7594</v>
      </c>
      <c r="JUA14" s="117" t="s">
        <v>7595</v>
      </c>
      <c r="JUB14" s="117" t="s">
        <v>7596</v>
      </c>
      <c r="JUC14" s="117" t="s">
        <v>7597</v>
      </c>
      <c r="JUD14" s="117" t="s">
        <v>7598</v>
      </c>
      <c r="JUE14" s="117" t="s">
        <v>7599</v>
      </c>
      <c r="JUF14" s="117" t="s">
        <v>7600</v>
      </c>
      <c r="JUG14" s="117" t="s">
        <v>7601</v>
      </c>
      <c r="JUH14" s="117" t="s">
        <v>7602</v>
      </c>
      <c r="JUI14" s="117" t="s">
        <v>7603</v>
      </c>
      <c r="JUJ14" s="117" t="s">
        <v>7604</v>
      </c>
      <c r="JUK14" s="117" t="s">
        <v>7605</v>
      </c>
      <c r="JUL14" s="117" t="s">
        <v>7606</v>
      </c>
      <c r="JUM14" s="117" t="s">
        <v>7607</v>
      </c>
      <c r="JUN14" s="117" t="s">
        <v>7608</v>
      </c>
      <c r="JUO14" s="117" t="s">
        <v>7609</v>
      </c>
      <c r="JUP14" s="117" t="s">
        <v>7610</v>
      </c>
      <c r="JUQ14" s="117" t="s">
        <v>7611</v>
      </c>
      <c r="JUR14" s="117" t="s">
        <v>7612</v>
      </c>
      <c r="JUS14" s="117" t="s">
        <v>7613</v>
      </c>
      <c r="JUT14" s="117" t="s">
        <v>7614</v>
      </c>
      <c r="JUU14" s="117" t="s">
        <v>7615</v>
      </c>
      <c r="JUV14" s="117" t="s">
        <v>7616</v>
      </c>
      <c r="JUW14" s="117" t="s">
        <v>7617</v>
      </c>
      <c r="JUX14" s="117" t="s">
        <v>7618</v>
      </c>
      <c r="JUY14" s="117" t="s">
        <v>7619</v>
      </c>
      <c r="JUZ14" s="117" t="s">
        <v>7620</v>
      </c>
      <c r="JVA14" s="117" t="s">
        <v>7621</v>
      </c>
      <c r="JVB14" s="117" t="s">
        <v>7622</v>
      </c>
      <c r="JVC14" s="117" t="s">
        <v>7623</v>
      </c>
      <c r="JVD14" s="117" t="s">
        <v>7624</v>
      </c>
      <c r="JVE14" s="117" t="s">
        <v>7625</v>
      </c>
      <c r="JVF14" s="117" t="s">
        <v>7626</v>
      </c>
      <c r="JVG14" s="117" t="s">
        <v>7627</v>
      </c>
      <c r="JVH14" s="117" t="s">
        <v>7628</v>
      </c>
      <c r="JVI14" s="117" t="s">
        <v>7629</v>
      </c>
      <c r="JVJ14" s="117" t="s">
        <v>7630</v>
      </c>
      <c r="JVK14" s="117" t="s">
        <v>7631</v>
      </c>
      <c r="JVL14" s="117" t="s">
        <v>7632</v>
      </c>
      <c r="JVM14" s="117" t="s">
        <v>7633</v>
      </c>
      <c r="JVN14" s="117" t="s">
        <v>7634</v>
      </c>
      <c r="JVO14" s="117" t="s">
        <v>7635</v>
      </c>
      <c r="JVP14" s="117" t="s">
        <v>7636</v>
      </c>
      <c r="JVQ14" s="117" t="s">
        <v>7637</v>
      </c>
      <c r="JVR14" s="117" t="s">
        <v>7638</v>
      </c>
      <c r="JVS14" s="117" t="s">
        <v>7639</v>
      </c>
      <c r="JVT14" s="117" t="s">
        <v>7640</v>
      </c>
      <c r="JVU14" s="117" t="s">
        <v>7641</v>
      </c>
      <c r="JVV14" s="117" t="s">
        <v>7642</v>
      </c>
      <c r="JVW14" s="117" t="s">
        <v>7643</v>
      </c>
      <c r="JVX14" s="117" t="s">
        <v>7644</v>
      </c>
      <c r="JVY14" s="117" t="s">
        <v>7645</v>
      </c>
      <c r="JVZ14" s="117" t="s">
        <v>7646</v>
      </c>
      <c r="JWA14" s="117" t="s">
        <v>7647</v>
      </c>
      <c r="JWB14" s="117" t="s">
        <v>7648</v>
      </c>
      <c r="JWC14" s="117" t="s">
        <v>7649</v>
      </c>
      <c r="JWD14" s="117" t="s">
        <v>7650</v>
      </c>
      <c r="JWE14" s="117" t="s">
        <v>7651</v>
      </c>
      <c r="JWF14" s="117" t="s">
        <v>7652</v>
      </c>
      <c r="JWG14" s="117" t="s">
        <v>7653</v>
      </c>
      <c r="JWH14" s="117" t="s">
        <v>7654</v>
      </c>
      <c r="JWI14" s="117" t="s">
        <v>7655</v>
      </c>
      <c r="JWJ14" s="117" t="s">
        <v>7656</v>
      </c>
      <c r="JWK14" s="117" t="s">
        <v>7657</v>
      </c>
      <c r="JWL14" s="117" t="s">
        <v>7658</v>
      </c>
      <c r="JWM14" s="117" t="s">
        <v>7659</v>
      </c>
      <c r="JWN14" s="117" t="s">
        <v>7660</v>
      </c>
      <c r="JWO14" s="117" t="s">
        <v>7661</v>
      </c>
      <c r="JWP14" s="117" t="s">
        <v>7662</v>
      </c>
      <c r="JWQ14" s="117" t="s">
        <v>7663</v>
      </c>
      <c r="JWR14" s="117" t="s">
        <v>7664</v>
      </c>
      <c r="JWS14" s="117" t="s">
        <v>7665</v>
      </c>
      <c r="JWT14" s="117" t="s">
        <v>7666</v>
      </c>
      <c r="JWU14" s="117" t="s">
        <v>7667</v>
      </c>
      <c r="JWV14" s="117" t="s">
        <v>7668</v>
      </c>
      <c r="JWW14" s="117" t="s">
        <v>7669</v>
      </c>
      <c r="JWX14" s="117" t="s">
        <v>7670</v>
      </c>
      <c r="JWY14" s="117" t="s">
        <v>7671</v>
      </c>
      <c r="JWZ14" s="117" t="s">
        <v>7672</v>
      </c>
      <c r="JXA14" s="117" t="s">
        <v>7673</v>
      </c>
      <c r="JXB14" s="117" t="s">
        <v>7674</v>
      </c>
      <c r="JXC14" s="117" t="s">
        <v>7675</v>
      </c>
      <c r="JXD14" s="117" t="s">
        <v>7676</v>
      </c>
      <c r="JXE14" s="117" t="s">
        <v>7677</v>
      </c>
      <c r="JXF14" s="117" t="s">
        <v>7678</v>
      </c>
      <c r="JXG14" s="117" t="s">
        <v>7679</v>
      </c>
      <c r="JXH14" s="117" t="s">
        <v>7680</v>
      </c>
      <c r="JXI14" s="117" t="s">
        <v>7681</v>
      </c>
      <c r="JXJ14" s="117" t="s">
        <v>7682</v>
      </c>
      <c r="JXK14" s="117" t="s">
        <v>7683</v>
      </c>
      <c r="JXL14" s="117" t="s">
        <v>7684</v>
      </c>
      <c r="JXM14" s="117" t="s">
        <v>7685</v>
      </c>
      <c r="JXN14" s="117" t="s">
        <v>7686</v>
      </c>
      <c r="JXO14" s="117" t="s">
        <v>7687</v>
      </c>
      <c r="JXP14" s="117" t="s">
        <v>7688</v>
      </c>
      <c r="JXQ14" s="117" t="s">
        <v>7689</v>
      </c>
      <c r="JXR14" s="117" t="s">
        <v>7690</v>
      </c>
      <c r="JXS14" s="117" t="s">
        <v>7691</v>
      </c>
      <c r="JXT14" s="117" t="s">
        <v>7692</v>
      </c>
      <c r="JXU14" s="117" t="s">
        <v>7693</v>
      </c>
      <c r="JXV14" s="117" t="s">
        <v>7694</v>
      </c>
      <c r="JXW14" s="117" t="s">
        <v>7695</v>
      </c>
      <c r="JXX14" s="117" t="s">
        <v>7696</v>
      </c>
      <c r="JXY14" s="117" t="s">
        <v>7697</v>
      </c>
      <c r="JXZ14" s="117" t="s">
        <v>7698</v>
      </c>
      <c r="JYA14" s="117" t="s">
        <v>7699</v>
      </c>
      <c r="JYB14" s="117" t="s">
        <v>7700</v>
      </c>
      <c r="JYC14" s="117" t="s">
        <v>7701</v>
      </c>
      <c r="JYD14" s="117" t="s">
        <v>7702</v>
      </c>
      <c r="JYE14" s="117" t="s">
        <v>7703</v>
      </c>
      <c r="JYF14" s="117" t="s">
        <v>7704</v>
      </c>
      <c r="JYG14" s="117" t="s">
        <v>7705</v>
      </c>
      <c r="JYH14" s="117" t="s">
        <v>7706</v>
      </c>
      <c r="JYI14" s="117" t="s">
        <v>7707</v>
      </c>
      <c r="JYJ14" s="117" t="s">
        <v>7708</v>
      </c>
      <c r="JYK14" s="117" t="s">
        <v>7709</v>
      </c>
      <c r="JYL14" s="117" t="s">
        <v>7710</v>
      </c>
      <c r="JYM14" s="117" t="s">
        <v>7711</v>
      </c>
      <c r="JYN14" s="117" t="s">
        <v>7712</v>
      </c>
      <c r="JYO14" s="117" t="s">
        <v>7713</v>
      </c>
      <c r="JYP14" s="117" t="s">
        <v>7714</v>
      </c>
      <c r="JYQ14" s="117" t="s">
        <v>7715</v>
      </c>
      <c r="JYR14" s="117" t="s">
        <v>7716</v>
      </c>
      <c r="JYS14" s="117" t="s">
        <v>7717</v>
      </c>
      <c r="JYT14" s="117" t="s">
        <v>7718</v>
      </c>
      <c r="JYU14" s="117" t="s">
        <v>7719</v>
      </c>
      <c r="JYV14" s="117" t="s">
        <v>7720</v>
      </c>
      <c r="JYW14" s="117" t="s">
        <v>7721</v>
      </c>
      <c r="JYX14" s="117" t="s">
        <v>7722</v>
      </c>
      <c r="JYY14" s="117" t="s">
        <v>7723</v>
      </c>
      <c r="JYZ14" s="117" t="s">
        <v>7724</v>
      </c>
      <c r="JZA14" s="117" t="s">
        <v>7725</v>
      </c>
      <c r="JZB14" s="117" t="s">
        <v>7726</v>
      </c>
      <c r="JZC14" s="117" t="s">
        <v>7727</v>
      </c>
      <c r="JZD14" s="117" t="s">
        <v>7728</v>
      </c>
      <c r="JZE14" s="117" t="s">
        <v>7729</v>
      </c>
      <c r="JZF14" s="117" t="s">
        <v>7730</v>
      </c>
      <c r="JZG14" s="117" t="s">
        <v>7731</v>
      </c>
      <c r="JZH14" s="117" t="s">
        <v>7732</v>
      </c>
      <c r="JZI14" s="117" t="s">
        <v>7733</v>
      </c>
      <c r="JZJ14" s="117" t="s">
        <v>7734</v>
      </c>
      <c r="JZK14" s="117" t="s">
        <v>7735</v>
      </c>
      <c r="JZL14" s="117" t="s">
        <v>7736</v>
      </c>
      <c r="JZM14" s="117" t="s">
        <v>7737</v>
      </c>
      <c r="JZN14" s="117" t="s">
        <v>7738</v>
      </c>
      <c r="JZO14" s="117" t="s">
        <v>7739</v>
      </c>
      <c r="JZP14" s="117" t="s">
        <v>7740</v>
      </c>
      <c r="JZQ14" s="117" t="s">
        <v>7741</v>
      </c>
      <c r="JZR14" s="117" t="s">
        <v>7742</v>
      </c>
      <c r="JZS14" s="117" t="s">
        <v>7743</v>
      </c>
      <c r="JZT14" s="117" t="s">
        <v>7744</v>
      </c>
      <c r="JZU14" s="117" t="s">
        <v>7745</v>
      </c>
      <c r="JZV14" s="117" t="s">
        <v>7746</v>
      </c>
      <c r="JZW14" s="117" t="s">
        <v>7747</v>
      </c>
      <c r="JZX14" s="117" t="s">
        <v>7748</v>
      </c>
      <c r="JZY14" s="117" t="s">
        <v>7749</v>
      </c>
      <c r="JZZ14" s="117" t="s">
        <v>7750</v>
      </c>
      <c r="KAA14" s="117" t="s">
        <v>7751</v>
      </c>
      <c r="KAB14" s="117" t="s">
        <v>7752</v>
      </c>
      <c r="KAC14" s="117" t="s">
        <v>7753</v>
      </c>
      <c r="KAD14" s="117" t="s">
        <v>7754</v>
      </c>
      <c r="KAE14" s="117" t="s">
        <v>7755</v>
      </c>
      <c r="KAF14" s="117" t="s">
        <v>7756</v>
      </c>
      <c r="KAG14" s="117" t="s">
        <v>7757</v>
      </c>
      <c r="KAH14" s="117" t="s">
        <v>7758</v>
      </c>
      <c r="KAI14" s="117" t="s">
        <v>7759</v>
      </c>
      <c r="KAJ14" s="117" t="s">
        <v>7760</v>
      </c>
      <c r="KAK14" s="117" t="s">
        <v>7761</v>
      </c>
      <c r="KAL14" s="117" t="s">
        <v>7762</v>
      </c>
      <c r="KAM14" s="117" t="s">
        <v>7763</v>
      </c>
      <c r="KAN14" s="117" t="s">
        <v>7764</v>
      </c>
      <c r="KAO14" s="117" t="s">
        <v>7765</v>
      </c>
      <c r="KAP14" s="117" t="s">
        <v>7766</v>
      </c>
      <c r="KAQ14" s="117" t="s">
        <v>7767</v>
      </c>
      <c r="KAR14" s="117" t="s">
        <v>7768</v>
      </c>
      <c r="KAS14" s="117" t="s">
        <v>7769</v>
      </c>
      <c r="KAT14" s="117" t="s">
        <v>7770</v>
      </c>
      <c r="KAU14" s="117" t="s">
        <v>7771</v>
      </c>
      <c r="KAV14" s="117" t="s">
        <v>7772</v>
      </c>
      <c r="KAW14" s="117" t="s">
        <v>7773</v>
      </c>
      <c r="KAX14" s="117" t="s">
        <v>7774</v>
      </c>
      <c r="KAY14" s="117" t="s">
        <v>7775</v>
      </c>
      <c r="KAZ14" s="117" t="s">
        <v>7776</v>
      </c>
      <c r="KBA14" s="117" t="s">
        <v>7777</v>
      </c>
      <c r="KBB14" s="117" t="s">
        <v>7778</v>
      </c>
      <c r="KBC14" s="117" t="s">
        <v>7779</v>
      </c>
      <c r="KBD14" s="117" t="s">
        <v>7780</v>
      </c>
      <c r="KBE14" s="117" t="s">
        <v>7781</v>
      </c>
      <c r="KBF14" s="117" t="s">
        <v>7782</v>
      </c>
      <c r="KBG14" s="117" t="s">
        <v>7783</v>
      </c>
      <c r="KBH14" s="117" t="s">
        <v>7784</v>
      </c>
      <c r="KBI14" s="117" t="s">
        <v>7785</v>
      </c>
      <c r="KBJ14" s="117" t="s">
        <v>7786</v>
      </c>
      <c r="KBK14" s="117" t="s">
        <v>7787</v>
      </c>
      <c r="KBL14" s="117" t="s">
        <v>7788</v>
      </c>
      <c r="KBM14" s="117" t="s">
        <v>7789</v>
      </c>
      <c r="KBN14" s="117" t="s">
        <v>7790</v>
      </c>
      <c r="KBO14" s="117" t="s">
        <v>7791</v>
      </c>
      <c r="KBP14" s="117" t="s">
        <v>7792</v>
      </c>
      <c r="KBQ14" s="117" t="s">
        <v>7793</v>
      </c>
      <c r="KBR14" s="117" t="s">
        <v>7794</v>
      </c>
      <c r="KBS14" s="117" t="s">
        <v>7795</v>
      </c>
      <c r="KBT14" s="117" t="s">
        <v>7796</v>
      </c>
      <c r="KBU14" s="117" t="s">
        <v>7797</v>
      </c>
      <c r="KBV14" s="117" t="s">
        <v>7798</v>
      </c>
      <c r="KBW14" s="117" t="s">
        <v>7799</v>
      </c>
      <c r="KBX14" s="117" t="s">
        <v>7800</v>
      </c>
      <c r="KBY14" s="117" t="s">
        <v>7801</v>
      </c>
      <c r="KBZ14" s="117" t="s">
        <v>7802</v>
      </c>
      <c r="KCA14" s="117" t="s">
        <v>7803</v>
      </c>
      <c r="KCB14" s="117" t="s">
        <v>7804</v>
      </c>
      <c r="KCC14" s="117" t="s">
        <v>7805</v>
      </c>
      <c r="KCD14" s="117" t="s">
        <v>7806</v>
      </c>
      <c r="KCE14" s="117" t="s">
        <v>7807</v>
      </c>
      <c r="KCF14" s="117" t="s">
        <v>7808</v>
      </c>
      <c r="KCG14" s="117" t="s">
        <v>7809</v>
      </c>
      <c r="KCH14" s="117" t="s">
        <v>7810</v>
      </c>
      <c r="KCI14" s="117" t="s">
        <v>7811</v>
      </c>
      <c r="KCJ14" s="117" t="s">
        <v>7812</v>
      </c>
      <c r="KCK14" s="117" t="s">
        <v>7813</v>
      </c>
      <c r="KCL14" s="117" t="s">
        <v>7814</v>
      </c>
      <c r="KCM14" s="117" t="s">
        <v>7815</v>
      </c>
      <c r="KCN14" s="117" t="s">
        <v>7816</v>
      </c>
      <c r="KCO14" s="117" t="s">
        <v>7817</v>
      </c>
      <c r="KCP14" s="117" t="s">
        <v>7818</v>
      </c>
      <c r="KCQ14" s="117" t="s">
        <v>7819</v>
      </c>
      <c r="KCR14" s="117" t="s">
        <v>7820</v>
      </c>
      <c r="KCS14" s="117" t="s">
        <v>7821</v>
      </c>
      <c r="KCT14" s="117" t="s">
        <v>7822</v>
      </c>
      <c r="KCU14" s="117" t="s">
        <v>7823</v>
      </c>
      <c r="KCV14" s="117" t="s">
        <v>7824</v>
      </c>
      <c r="KCW14" s="117" t="s">
        <v>7825</v>
      </c>
      <c r="KCX14" s="117" t="s">
        <v>7826</v>
      </c>
      <c r="KCY14" s="117" t="s">
        <v>7827</v>
      </c>
      <c r="KCZ14" s="117" t="s">
        <v>7828</v>
      </c>
      <c r="KDA14" s="117" t="s">
        <v>7829</v>
      </c>
      <c r="KDB14" s="117" t="s">
        <v>7830</v>
      </c>
      <c r="KDC14" s="117" t="s">
        <v>7831</v>
      </c>
      <c r="KDD14" s="117" t="s">
        <v>7832</v>
      </c>
      <c r="KDE14" s="117" t="s">
        <v>7833</v>
      </c>
      <c r="KDF14" s="117" t="s">
        <v>7834</v>
      </c>
      <c r="KDG14" s="117" t="s">
        <v>7835</v>
      </c>
      <c r="KDH14" s="117" t="s">
        <v>7836</v>
      </c>
      <c r="KDI14" s="117" t="s">
        <v>7837</v>
      </c>
      <c r="KDJ14" s="117" t="s">
        <v>7838</v>
      </c>
      <c r="KDK14" s="117" t="s">
        <v>7839</v>
      </c>
      <c r="KDL14" s="117" t="s">
        <v>7840</v>
      </c>
      <c r="KDM14" s="117" t="s">
        <v>7841</v>
      </c>
      <c r="KDN14" s="117" t="s">
        <v>7842</v>
      </c>
      <c r="KDO14" s="117" t="s">
        <v>7843</v>
      </c>
      <c r="KDP14" s="117" t="s">
        <v>7844</v>
      </c>
      <c r="KDQ14" s="117" t="s">
        <v>7845</v>
      </c>
      <c r="KDR14" s="117" t="s">
        <v>7846</v>
      </c>
      <c r="KDS14" s="117" t="s">
        <v>7847</v>
      </c>
      <c r="KDT14" s="117" t="s">
        <v>7848</v>
      </c>
      <c r="KDU14" s="117" t="s">
        <v>7849</v>
      </c>
      <c r="KDV14" s="117" t="s">
        <v>7850</v>
      </c>
      <c r="KDW14" s="117" t="s">
        <v>7851</v>
      </c>
      <c r="KDX14" s="117" t="s">
        <v>7852</v>
      </c>
      <c r="KDY14" s="117" t="s">
        <v>7853</v>
      </c>
      <c r="KDZ14" s="117" t="s">
        <v>7854</v>
      </c>
      <c r="KEA14" s="117" t="s">
        <v>7855</v>
      </c>
      <c r="KEB14" s="117" t="s">
        <v>7856</v>
      </c>
      <c r="KEC14" s="117" t="s">
        <v>7857</v>
      </c>
      <c r="KED14" s="117" t="s">
        <v>7858</v>
      </c>
      <c r="KEE14" s="117" t="s">
        <v>7859</v>
      </c>
      <c r="KEF14" s="117" t="s">
        <v>7860</v>
      </c>
      <c r="KEG14" s="117" t="s">
        <v>7861</v>
      </c>
      <c r="KEH14" s="117" t="s">
        <v>7862</v>
      </c>
      <c r="KEI14" s="117" t="s">
        <v>7863</v>
      </c>
      <c r="KEJ14" s="117" t="s">
        <v>7864</v>
      </c>
      <c r="KEK14" s="117" t="s">
        <v>7865</v>
      </c>
      <c r="KEL14" s="117" t="s">
        <v>7866</v>
      </c>
      <c r="KEM14" s="117" t="s">
        <v>7867</v>
      </c>
      <c r="KEN14" s="117" t="s">
        <v>7868</v>
      </c>
      <c r="KEO14" s="117" t="s">
        <v>7869</v>
      </c>
      <c r="KEP14" s="117" t="s">
        <v>7870</v>
      </c>
      <c r="KEQ14" s="117" t="s">
        <v>7871</v>
      </c>
      <c r="KER14" s="117" t="s">
        <v>7872</v>
      </c>
      <c r="KES14" s="117" t="s">
        <v>7873</v>
      </c>
      <c r="KET14" s="117" t="s">
        <v>7874</v>
      </c>
      <c r="KEU14" s="117" t="s">
        <v>7875</v>
      </c>
      <c r="KEV14" s="117" t="s">
        <v>7876</v>
      </c>
      <c r="KEW14" s="117" t="s">
        <v>7877</v>
      </c>
      <c r="KEX14" s="117" t="s">
        <v>7878</v>
      </c>
      <c r="KEY14" s="117" t="s">
        <v>7879</v>
      </c>
      <c r="KEZ14" s="117" t="s">
        <v>7880</v>
      </c>
      <c r="KFA14" s="117" t="s">
        <v>7881</v>
      </c>
      <c r="KFB14" s="117" t="s">
        <v>7882</v>
      </c>
      <c r="KFC14" s="117" t="s">
        <v>7883</v>
      </c>
      <c r="KFD14" s="117" t="s">
        <v>7884</v>
      </c>
      <c r="KFE14" s="117" t="s">
        <v>7885</v>
      </c>
      <c r="KFF14" s="117" t="s">
        <v>7886</v>
      </c>
      <c r="KFG14" s="117" t="s">
        <v>7887</v>
      </c>
      <c r="KFH14" s="117" t="s">
        <v>7888</v>
      </c>
      <c r="KFI14" s="117" t="s">
        <v>7889</v>
      </c>
      <c r="KFJ14" s="117" t="s">
        <v>7890</v>
      </c>
      <c r="KFK14" s="117" t="s">
        <v>7891</v>
      </c>
      <c r="KFL14" s="117" t="s">
        <v>7892</v>
      </c>
      <c r="KFM14" s="117" t="s">
        <v>7893</v>
      </c>
      <c r="KFN14" s="117" t="s">
        <v>7894</v>
      </c>
      <c r="KFO14" s="117" t="s">
        <v>7895</v>
      </c>
      <c r="KFP14" s="117" t="s">
        <v>7896</v>
      </c>
      <c r="KFQ14" s="117" t="s">
        <v>7897</v>
      </c>
      <c r="KFR14" s="117" t="s">
        <v>7898</v>
      </c>
      <c r="KFS14" s="117" t="s">
        <v>7899</v>
      </c>
      <c r="KFT14" s="117" t="s">
        <v>7900</v>
      </c>
      <c r="KFU14" s="117" t="s">
        <v>7901</v>
      </c>
      <c r="KFV14" s="117" t="s">
        <v>7902</v>
      </c>
      <c r="KFW14" s="117" t="s">
        <v>7903</v>
      </c>
      <c r="KFX14" s="117" t="s">
        <v>7904</v>
      </c>
      <c r="KFY14" s="117" t="s">
        <v>7905</v>
      </c>
      <c r="KFZ14" s="117" t="s">
        <v>7906</v>
      </c>
      <c r="KGA14" s="117" t="s">
        <v>7907</v>
      </c>
      <c r="KGB14" s="117" t="s">
        <v>7908</v>
      </c>
      <c r="KGC14" s="117" t="s">
        <v>7909</v>
      </c>
      <c r="KGD14" s="117" t="s">
        <v>7910</v>
      </c>
      <c r="KGE14" s="117" t="s">
        <v>7911</v>
      </c>
      <c r="KGF14" s="117" t="s">
        <v>7912</v>
      </c>
      <c r="KGG14" s="117" t="s">
        <v>7913</v>
      </c>
      <c r="KGH14" s="117" t="s">
        <v>7914</v>
      </c>
      <c r="KGI14" s="117" t="s">
        <v>7915</v>
      </c>
      <c r="KGJ14" s="117" t="s">
        <v>7916</v>
      </c>
      <c r="KGK14" s="117" t="s">
        <v>7917</v>
      </c>
      <c r="KGL14" s="117" t="s">
        <v>7918</v>
      </c>
      <c r="KGM14" s="117" t="s">
        <v>7919</v>
      </c>
      <c r="KGN14" s="117" t="s">
        <v>7920</v>
      </c>
      <c r="KGO14" s="117" t="s">
        <v>7921</v>
      </c>
      <c r="KGP14" s="117" t="s">
        <v>7922</v>
      </c>
      <c r="KGQ14" s="117" t="s">
        <v>7923</v>
      </c>
      <c r="KGR14" s="117" t="s">
        <v>7924</v>
      </c>
      <c r="KGS14" s="117" t="s">
        <v>7925</v>
      </c>
      <c r="KGT14" s="117" t="s">
        <v>7926</v>
      </c>
      <c r="KGU14" s="117" t="s">
        <v>7927</v>
      </c>
      <c r="KGV14" s="117" t="s">
        <v>7928</v>
      </c>
      <c r="KGW14" s="117" t="s">
        <v>7929</v>
      </c>
      <c r="KGX14" s="117" t="s">
        <v>7930</v>
      </c>
      <c r="KGY14" s="117" t="s">
        <v>7931</v>
      </c>
      <c r="KGZ14" s="117" t="s">
        <v>7932</v>
      </c>
      <c r="KHA14" s="117" t="s">
        <v>7933</v>
      </c>
      <c r="KHB14" s="117" t="s">
        <v>7934</v>
      </c>
      <c r="KHC14" s="117" t="s">
        <v>7935</v>
      </c>
      <c r="KHD14" s="117" t="s">
        <v>7936</v>
      </c>
      <c r="KHE14" s="117" t="s">
        <v>7937</v>
      </c>
      <c r="KHF14" s="117" t="s">
        <v>7938</v>
      </c>
      <c r="KHG14" s="117" t="s">
        <v>7939</v>
      </c>
      <c r="KHH14" s="117" t="s">
        <v>7940</v>
      </c>
      <c r="KHI14" s="117" t="s">
        <v>7941</v>
      </c>
      <c r="KHJ14" s="117" t="s">
        <v>7942</v>
      </c>
      <c r="KHK14" s="117" t="s">
        <v>7943</v>
      </c>
      <c r="KHL14" s="117" t="s">
        <v>7944</v>
      </c>
      <c r="KHM14" s="117" t="s">
        <v>7945</v>
      </c>
      <c r="KHN14" s="117" t="s">
        <v>7946</v>
      </c>
      <c r="KHO14" s="117" t="s">
        <v>7947</v>
      </c>
      <c r="KHP14" s="117" t="s">
        <v>7948</v>
      </c>
      <c r="KHQ14" s="117" t="s">
        <v>7949</v>
      </c>
      <c r="KHR14" s="117" t="s">
        <v>7950</v>
      </c>
      <c r="KHS14" s="117" t="s">
        <v>7951</v>
      </c>
      <c r="KHT14" s="117" t="s">
        <v>7952</v>
      </c>
      <c r="KHU14" s="117" t="s">
        <v>7953</v>
      </c>
      <c r="KHV14" s="117" t="s">
        <v>7954</v>
      </c>
      <c r="KHW14" s="117" t="s">
        <v>7955</v>
      </c>
      <c r="KHX14" s="117" t="s">
        <v>7956</v>
      </c>
      <c r="KHY14" s="117" t="s">
        <v>7957</v>
      </c>
      <c r="KHZ14" s="117" t="s">
        <v>7958</v>
      </c>
      <c r="KIA14" s="117" t="s">
        <v>7959</v>
      </c>
      <c r="KIB14" s="117" t="s">
        <v>7960</v>
      </c>
      <c r="KIC14" s="117" t="s">
        <v>7961</v>
      </c>
      <c r="KID14" s="117" t="s">
        <v>7962</v>
      </c>
      <c r="KIE14" s="117" t="s">
        <v>7963</v>
      </c>
      <c r="KIF14" s="117" t="s">
        <v>7964</v>
      </c>
      <c r="KIG14" s="117" t="s">
        <v>7965</v>
      </c>
      <c r="KIH14" s="117" t="s">
        <v>7966</v>
      </c>
      <c r="KII14" s="117" t="s">
        <v>7967</v>
      </c>
      <c r="KIJ14" s="117" t="s">
        <v>7968</v>
      </c>
      <c r="KIK14" s="117" t="s">
        <v>7969</v>
      </c>
      <c r="KIL14" s="117" t="s">
        <v>7970</v>
      </c>
      <c r="KIM14" s="117" t="s">
        <v>7971</v>
      </c>
      <c r="KIN14" s="117" t="s">
        <v>7972</v>
      </c>
      <c r="KIO14" s="117" t="s">
        <v>7973</v>
      </c>
      <c r="KIP14" s="117" t="s">
        <v>7974</v>
      </c>
      <c r="KIQ14" s="117" t="s">
        <v>7975</v>
      </c>
      <c r="KIR14" s="117" t="s">
        <v>7976</v>
      </c>
      <c r="KIS14" s="117" t="s">
        <v>7977</v>
      </c>
      <c r="KIT14" s="117" t="s">
        <v>7978</v>
      </c>
      <c r="KIU14" s="117" t="s">
        <v>7979</v>
      </c>
      <c r="KIV14" s="117" t="s">
        <v>7980</v>
      </c>
      <c r="KIW14" s="117" t="s">
        <v>7981</v>
      </c>
      <c r="KIX14" s="117" t="s">
        <v>7982</v>
      </c>
      <c r="KIY14" s="117" t="s">
        <v>7983</v>
      </c>
      <c r="KIZ14" s="117" t="s">
        <v>7984</v>
      </c>
      <c r="KJA14" s="117" t="s">
        <v>7985</v>
      </c>
      <c r="KJB14" s="117" t="s">
        <v>7986</v>
      </c>
      <c r="KJC14" s="117" t="s">
        <v>7987</v>
      </c>
      <c r="KJD14" s="117" t="s">
        <v>7988</v>
      </c>
      <c r="KJE14" s="117" t="s">
        <v>7989</v>
      </c>
      <c r="KJF14" s="117" t="s">
        <v>7990</v>
      </c>
      <c r="KJG14" s="117" t="s">
        <v>7991</v>
      </c>
      <c r="KJH14" s="117" t="s">
        <v>7992</v>
      </c>
      <c r="KJI14" s="117" t="s">
        <v>7993</v>
      </c>
      <c r="KJJ14" s="117" t="s">
        <v>7994</v>
      </c>
      <c r="KJK14" s="117" t="s">
        <v>7995</v>
      </c>
      <c r="KJL14" s="117" t="s">
        <v>7996</v>
      </c>
      <c r="KJM14" s="117" t="s">
        <v>7997</v>
      </c>
      <c r="KJN14" s="117" t="s">
        <v>7998</v>
      </c>
      <c r="KJO14" s="117" t="s">
        <v>7999</v>
      </c>
      <c r="KJP14" s="117" t="s">
        <v>8000</v>
      </c>
      <c r="KJQ14" s="117" t="s">
        <v>8001</v>
      </c>
      <c r="KJR14" s="117" t="s">
        <v>8002</v>
      </c>
      <c r="KJS14" s="117" t="s">
        <v>8003</v>
      </c>
      <c r="KJT14" s="117" t="s">
        <v>8004</v>
      </c>
      <c r="KJU14" s="117" t="s">
        <v>8005</v>
      </c>
      <c r="KJV14" s="117" t="s">
        <v>8006</v>
      </c>
      <c r="KJW14" s="117" t="s">
        <v>8007</v>
      </c>
      <c r="KJX14" s="117" t="s">
        <v>8008</v>
      </c>
      <c r="KJY14" s="117" t="s">
        <v>8009</v>
      </c>
      <c r="KJZ14" s="117" t="s">
        <v>8010</v>
      </c>
      <c r="KKA14" s="117" t="s">
        <v>8011</v>
      </c>
      <c r="KKB14" s="117" t="s">
        <v>8012</v>
      </c>
      <c r="KKC14" s="117" t="s">
        <v>8013</v>
      </c>
      <c r="KKD14" s="117" t="s">
        <v>8014</v>
      </c>
      <c r="KKE14" s="117" t="s">
        <v>8015</v>
      </c>
      <c r="KKF14" s="117" t="s">
        <v>8016</v>
      </c>
      <c r="KKG14" s="117" t="s">
        <v>8017</v>
      </c>
      <c r="KKH14" s="117" t="s">
        <v>8018</v>
      </c>
      <c r="KKI14" s="117" t="s">
        <v>8019</v>
      </c>
      <c r="KKJ14" s="117" t="s">
        <v>8020</v>
      </c>
      <c r="KKK14" s="117" t="s">
        <v>8021</v>
      </c>
      <c r="KKL14" s="117" t="s">
        <v>8022</v>
      </c>
      <c r="KKM14" s="117" t="s">
        <v>8023</v>
      </c>
      <c r="KKN14" s="117" t="s">
        <v>8024</v>
      </c>
      <c r="KKO14" s="117" t="s">
        <v>8025</v>
      </c>
      <c r="KKP14" s="117" t="s">
        <v>8026</v>
      </c>
      <c r="KKQ14" s="117" t="s">
        <v>8027</v>
      </c>
      <c r="KKR14" s="117" t="s">
        <v>8028</v>
      </c>
      <c r="KKS14" s="117" t="s">
        <v>8029</v>
      </c>
      <c r="KKT14" s="117" t="s">
        <v>8030</v>
      </c>
      <c r="KKU14" s="117" t="s">
        <v>8031</v>
      </c>
      <c r="KKV14" s="117" t="s">
        <v>8032</v>
      </c>
      <c r="KKW14" s="117" t="s">
        <v>8033</v>
      </c>
      <c r="KKX14" s="117" t="s">
        <v>8034</v>
      </c>
      <c r="KKY14" s="117" t="s">
        <v>8035</v>
      </c>
      <c r="KKZ14" s="117" t="s">
        <v>8036</v>
      </c>
      <c r="KLA14" s="117" t="s">
        <v>8037</v>
      </c>
      <c r="KLB14" s="117" t="s">
        <v>8038</v>
      </c>
      <c r="KLC14" s="117" t="s">
        <v>8039</v>
      </c>
      <c r="KLD14" s="117" t="s">
        <v>8040</v>
      </c>
      <c r="KLE14" s="117" t="s">
        <v>8041</v>
      </c>
      <c r="KLF14" s="117" t="s">
        <v>8042</v>
      </c>
      <c r="KLG14" s="117" t="s">
        <v>8043</v>
      </c>
      <c r="KLH14" s="117" t="s">
        <v>8044</v>
      </c>
      <c r="KLI14" s="117" t="s">
        <v>8045</v>
      </c>
      <c r="KLJ14" s="117" t="s">
        <v>8046</v>
      </c>
      <c r="KLK14" s="117" t="s">
        <v>8047</v>
      </c>
      <c r="KLL14" s="117" t="s">
        <v>8048</v>
      </c>
      <c r="KLM14" s="117" t="s">
        <v>8049</v>
      </c>
      <c r="KLN14" s="117" t="s">
        <v>8050</v>
      </c>
      <c r="KLO14" s="117" t="s">
        <v>8051</v>
      </c>
      <c r="KLP14" s="117" t="s">
        <v>8052</v>
      </c>
      <c r="KLQ14" s="117" t="s">
        <v>8053</v>
      </c>
      <c r="KLR14" s="117" t="s">
        <v>8054</v>
      </c>
      <c r="KLS14" s="117" t="s">
        <v>8055</v>
      </c>
      <c r="KLT14" s="117" t="s">
        <v>8056</v>
      </c>
      <c r="KLU14" s="117" t="s">
        <v>8057</v>
      </c>
      <c r="KLV14" s="117" t="s">
        <v>8058</v>
      </c>
      <c r="KLW14" s="117" t="s">
        <v>8059</v>
      </c>
      <c r="KLX14" s="117" t="s">
        <v>8060</v>
      </c>
      <c r="KLY14" s="117" t="s">
        <v>8061</v>
      </c>
      <c r="KLZ14" s="117" t="s">
        <v>8062</v>
      </c>
      <c r="KMA14" s="117" t="s">
        <v>8063</v>
      </c>
      <c r="KMB14" s="117" t="s">
        <v>8064</v>
      </c>
      <c r="KMC14" s="117" t="s">
        <v>8065</v>
      </c>
      <c r="KMD14" s="117" t="s">
        <v>8066</v>
      </c>
      <c r="KME14" s="117" t="s">
        <v>8067</v>
      </c>
      <c r="KMF14" s="117" t="s">
        <v>8068</v>
      </c>
      <c r="KMG14" s="117" t="s">
        <v>8069</v>
      </c>
      <c r="KMH14" s="117" t="s">
        <v>8070</v>
      </c>
      <c r="KMI14" s="117" t="s">
        <v>8071</v>
      </c>
      <c r="KMJ14" s="117" t="s">
        <v>8072</v>
      </c>
      <c r="KMK14" s="117" t="s">
        <v>8073</v>
      </c>
      <c r="KML14" s="117" t="s">
        <v>8074</v>
      </c>
      <c r="KMM14" s="117" t="s">
        <v>8075</v>
      </c>
      <c r="KMN14" s="117" t="s">
        <v>8076</v>
      </c>
      <c r="KMO14" s="117" t="s">
        <v>8077</v>
      </c>
      <c r="KMP14" s="117" t="s">
        <v>8078</v>
      </c>
      <c r="KMQ14" s="117" t="s">
        <v>8079</v>
      </c>
      <c r="KMR14" s="117" t="s">
        <v>8080</v>
      </c>
      <c r="KMS14" s="117" t="s">
        <v>8081</v>
      </c>
      <c r="KMT14" s="117" t="s">
        <v>8082</v>
      </c>
      <c r="KMU14" s="117" t="s">
        <v>8083</v>
      </c>
      <c r="KMV14" s="117" t="s">
        <v>8084</v>
      </c>
      <c r="KMW14" s="117" t="s">
        <v>8085</v>
      </c>
      <c r="KMX14" s="117" t="s">
        <v>8086</v>
      </c>
      <c r="KMY14" s="117" t="s">
        <v>8087</v>
      </c>
      <c r="KMZ14" s="117" t="s">
        <v>8088</v>
      </c>
      <c r="KNA14" s="117" t="s">
        <v>8089</v>
      </c>
      <c r="KNB14" s="117" t="s">
        <v>8090</v>
      </c>
      <c r="KNC14" s="117" t="s">
        <v>8091</v>
      </c>
      <c r="KND14" s="117" t="s">
        <v>8092</v>
      </c>
      <c r="KNE14" s="117" t="s">
        <v>8093</v>
      </c>
      <c r="KNF14" s="117" t="s">
        <v>8094</v>
      </c>
      <c r="KNG14" s="117" t="s">
        <v>8095</v>
      </c>
      <c r="KNH14" s="117" t="s">
        <v>8096</v>
      </c>
      <c r="KNI14" s="117" t="s">
        <v>8097</v>
      </c>
      <c r="KNJ14" s="117" t="s">
        <v>8098</v>
      </c>
      <c r="KNK14" s="117" t="s">
        <v>8099</v>
      </c>
      <c r="KNL14" s="117" t="s">
        <v>8100</v>
      </c>
      <c r="KNM14" s="117" t="s">
        <v>8101</v>
      </c>
      <c r="KNN14" s="117" t="s">
        <v>8102</v>
      </c>
      <c r="KNO14" s="117" t="s">
        <v>8103</v>
      </c>
      <c r="KNP14" s="117" t="s">
        <v>8104</v>
      </c>
      <c r="KNQ14" s="117" t="s">
        <v>8105</v>
      </c>
      <c r="KNR14" s="117" t="s">
        <v>8106</v>
      </c>
      <c r="KNS14" s="117" t="s">
        <v>8107</v>
      </c>
      <c r="KNT14" s="117" t="s">
        <v>8108</v>
      </c>
      <c r="KNU14" s="117" t="s">
        <v>8109</v>
      </c>
      <c r="KNV14" s="117" t="s">
        <v>8110</v>
      </c>
      <c r="KNW14" s="117" t="s">
        <v>8111</v>
      </c>
      <c r="KNX14" s="117" t="s">
        <v>8112</v>
      </c>
      <c r="KNY14" s="117" t="s">
        <v>8113</v>
      </c>
      <c r="KNZ14" s="117" t="s">
        <v>8114</v>
      </c>
      <c r="KOA14" s="117" t="s">
        <v>8115</v>
      </c>
      <c r="KOB14" s="117" t="s">
        <v>8116</v>
      </c>
      <c r="KOC14" s="117" t="s">
        <v>8117</v>
      </c>
      <c r="KOD14" s="117" t="s">
        <v>8118</v>
      </c>
      <c r="KOE14" s="117" t="s">
        <v>8119</v>
      </c>
      <c r="KOF14" s="117" t="s">
        <v>8120</v>
      </c>
      <c r="KOG14" s="117" t="s">
        <v>8121</v>
      </c>
      <c r="KOH14" s="117" t="s">
        <v>8122</v>
      </c>
      <c r="KOI14" s="117" t="s">
        <v>8123</v>
      </c>
      <c r="KOJ14" s="117" t="s">
        <v>8124</v>
      </c>
      <c r="KOK14" s="117" t="s">
        <v>8125</v>
      </c>
      <c r="KOL14" s="117" t="s">
        <v>8126</v>
      </c>
      <c r="KOM14" s="117" t="s">
        <v>8127</v>
      </c>
      <c r="KON14" s="117" t="s">
        <v>8128</v>
      </c>
      <c r="KOO14" s="117" t="s">
        <v>8129</v>
      </c>
      <c r="KOP14" s="117" t="s">
        <v>8130</v>
      </c>
      <c r="KOQ14" s="117" t="s">
        <v>8131</v>
      </c>
      <c r="KOR14" s="117" t="s">
        <v>8132</v>
      </c>
      <c r="KOS14" s="117" t="s">
        <v>8133</v>
      </c>
      <c r="KOT14" s="117" t="s">
        <v>8134</v>
      </c>
      <c r="KOU14" s="117" t="s">
        <v>8135</v>
      </c>
      <c r="KOV14" s="117" t="s">
        <v>8136</v>
      </c>
      <c r="KOW14" s="117" t="s">
        <v>8137</v>
      </c>
      <c r="KOX14" s="117" t="s">
        <v>8138</v>
      </c>
      <c r="KOY14" s="117" t="s">
        <v>8139</v>
      </c>
      <c r="KOZ14" s="117" t="s">
        <v>8140</v>
      </c>
      <c r="KPA14" s="117" t="s">
        <v>8141</v>
      </c>
      <c r="KPB14" s="117" t="s">
        <v>8142</v>
      </c>
      <c r="KPC14" s="117" t="s">
        <v>8143</v>
      </c>
      <c r="KPD14" s="117" t="s">
        <v>8144</v>
      </c>
      <c r="KPE14" s="117" t="s">
        <v>8145</v>
      </c>
      <c r="KPF14" s="117" t="s">
        <v>8146</v>
      </c>
      <c r="KPG14" s="117" t="s">
        <v>8147</v>
      </c>
      <c r="KPH14" s="117" t="s">
        <v>8148</v>
      </c>
      <c r="KPI14" s="117" t="s">
        <v>8149</v>
      </c>
      <c r="KPJ14" s="117" t="s">
        <v>8150</v>
      </c>
      <c r="KPK14" s="117" t="s">
        <v>8151</v>
      </c>
      <c r="KPL14" s="117" t="s">
        <v>8152</v>
      </c>
      <c r="KPM14" s="117" t="s">
        <v>8153</v>
      </c>
      <c r="KPN14" s="117" t="s">
        <v>8154</v>
      </c>
      <c r="KPO14" s="117" t="s">
        <v>8155</v>
      </c>
      <c r="KPP14" s="117" t="s">
        <v>8156</v>
      </c>
      <c r="KPQ14" s="117" t="s">
        <v>8157</v>
      </c>
      <c r="KPR14" s="117" t="s">
        <v>8158</v>
      </c>
      <c r="KPS14" s="117" t="s">
        <v>8159</v>
      </c>
      <c r="KPT14" s="117" t="s">
        <v>8160</v>
      </c>
      <c r="KPU14" s="117" t="s">
        <v>8161</v>
      </c>
      <c r="KPV14" s="117" t="s">
        <v>8162</v>
      </c>
      <c r="KPW14" s="117" t="s">
        <v>8163</v>
      </c>
      <c r="KPX14" s="117" t="s">
        <v>8164</v>
      </c>
      <c r="KPY14" s="117" t="s">
        <v>8165</v>
      </c>
      <c r="KPZ14" s="117" t="s">
        <v>8166</v>
      </c>
      <c r="KQA14" s="117" t="s">
        <v>8167</v>
      </c>
      <c r="KQB14" s="117" t="s">
        <v>8168</v>
      </c>
      <c r="KQC14" s="117" t="s">
        <v>8169</v>
      </c>
      <c r="KQD14" s="117" t="s">
        <v>8170</v>
      </c>
      <c r="KQE14" s="117" t="s">
        <v>8171</v>
      </c>
      <c r="KQF14" s="117" t="s">
        <v>8172</v>
      </c>
      <c r="KQG14" s="117" t="s">
        <v>8173</v>
      </c>
      <c r="KQH14" s="117" t="s">
        <v>8174</v>
      </c>
      <c r="KQI14" s="117" t="s">
        <v>8175</v>
      </c>
      <c r="KQJ14" s="117" t="s">
        <v>8176</v>
      </c>
      <c r="KQK14" s="117" t="s">
        <v>8177</v>
      </c>
      <c r="KQL14" s="117" t="s">
        <v>8178</v>
      </c>
      <c r="KQM14" s="117" t="s">
        <v>8179</v>
      </c>
      <c r="KQN14" s="117" t="s">
        <v>8180</v>
      </c>
      <c r="KQO14" s="117" t="s">
        <v>8181</v>
      </c>
      <c r="KQP14" s="117" t="s">
        <v>8182</v>
      </c>
      <c r="KQQ14" s="117" t="s">
        <v>8183</v>
      </c>
      <c r="KQR14" s="117" t="s">
        <v>8184</v>
      </c>
      <c r="KQS14" s="117" t="s">
        <v>8185</v>
      </c>
      <c r="KQT14" s="117" t="s">
        <v>8186</v>
      </c>
      <c r="KQU14" s="117" t="s">
        <v>8187</v>
      </c>
      <c r="KQV14" s="117" t="s">
        <v>8188</v>
      </c>
      <c r="KQW14" s="117" t="s">
        <v>8189</v>
      </c>
      <c r="KQX14" s="117" t="s">
        <v>8190</v>
      </c>
      <c r="KQY14" s="117" t="s">
        <v>8191</v>
      </c>
      <c r="KQZ14" s="117" t="s">
        <v>8192</v>
      </c>
      <c r="KRA14" s="117" t="s">
        <v>8193</v>
      </c>
      <c r="KRB14" s="117" t="s">
        <v>8194</v>
      </c>
      <c r="KRC14" s="117" t="s">
        <v>8195</v>
      </c>
      <c r="KRD14" s="117" t="s">
        <v>8196</v>
      </c>
      <c r="KRE14" s="117" t="s">
        <v>8197</v>
      </c>
      <c r="KRF14" s="117" t="s">
        <v>8198</v>
      </c>
      <c r="KRG14" s="117" t="s">
        <v>8199</v>
      </c>
      <c r="KRH14" s="117" t="s">
        <v>8200</v>
      </c>
      <c r="KRI14" s="117" t="s">
        <v>8201</v>
      </c>
      <c r="KRJ14" s="117" t="s">
        <v>8202</v>
      </c>
      <c r="KRK14" s="117" t="s">
        <v>8203</v>
      </c>
      <c r="KRL14" s="117" t="s">
        <v>8204</v>
      </c>
      <c r="KRM14" s="117" t="s">
        <v>8205</v>
      </c>
      <c r="KRN14" s="117" t="s">
        <v>8206</v>
      </c>
      <c r="KRO14" s="117" t="s">
        <v>8207</v>
      </c>
      <c r="KRP14" s="117" t="s">
        <v>8208</v>
      </c>
      <c r="KRQ14" s="117" t="s">
        <v>8209</v>
      </c>
      <c r="KRR14" s="117" t="s">
        <v>8210</v>
      </c>
      <c r="KRS14" s="117" t="s">
        <v>8211</v>
      </c>
      <c r="KRT14" s="117" t="s">
        <v>8212</v>
      </c>
      <c r="KRU14" s="117" t="s">
        <v>8213</v>
      </c>
      <c r="KRV14" s="117" t="s">
        <v>8214</v>
      </c>
      <c r="KRW14" s="117" t="s">
        <v>8215</v>
      </c>
      <c r="KRX14" s="117" t="s">
        <v>8216</v>
      </c>
      <c r="KRY14" s="117" t="s">
        <v>8217</v>
      </c>
      <c r="KRZ14" s="117" t="s">
        <v>8218</v>
      </c>
      <c r="KSA14" s="117" t="s">
        <v>8219</v>
      </c>
      <c r="KSB14" s="117" t="s">
        <v>8220</v>
      </c>
      <c r="KSC14" s="117" t="s">
        <v>8221</v>
      </c>
      <c r="KSD14" s="117" t="s">
        <v>8222</v>
      </c>
      <c r="KSE14" s="117" t="s">
        <v>8223</v>
      </c>
      <c r="KSF14" s="117" t="s">
        <v>8224</v>
      </c>
      <c r="KSG14" s="117" t="s">
        <v>8225</v>
      </c>
      <c r="KSH14" s="117" t="s">
        <v>8226</v>
      </c>
      <c r="KSI14" s="117" t="s">
        <v>8227</v>
      </c>
      <c r="KSJ14" s="117" t="s">
        <v>8228</v>
      </c>
      <c r="KSK14" s="117" t="s">
        <v>8229</v>
      </c>
      <c r="KSL14" s="117" t="s">
        <v>8230</v>
      </c>
      <c r="KSM14" s="117" t="s">
        <v>8231</v>
      </c>
      <c r="KSN14" s="117" t="s">
        <v>8232</v>
      </c>
      <c r="KSO14" s="117" t="s">
        <v>8233</v>
      </c>
      <c r="KSP14" s="117" t="s">
        <v>8234</v>
      </c>
      <c r="KSQ14" s="117" t="s">
        <v>8235</v>
      </c>
      <c r="KSR14" s="117" t="s">
        <v>8236</v>
      </c>
      <c r="KSS14" s="117" t="s">
        <v>8237</v>
      </c>
      <c r="KST14" s="117" t="s">
        <v>8238</v>
      </c>
      <c r="KSU14" s="117" t="s">
        <v>8239</v>
      </c>
      <c r="KSV14" s="117" t="s">
        <v>8240</v>
      </c>
      <c r="KSW14" s="117" t="s">
        <v>8241</v>
      </c>
      <c r="KSX14" s="117" t="s">
        <v>8242</v>
      </c>
      <c r="KSY14" s="117" t="s">
        <v>8243</v>
      </c>
      <c r="KSZ14" s="117" t="s">
        <v>8244</v>
      </c>
      <c r="KTA14" s="117" t="s">
        <v>8245</v>
      </c>
      <c r="KTB14" s="117" t="s">
        <v>8246</v>
      </c>
      <c r="KTC14" s="117" t="s">
        <v>8247</v>
      </c>
      <c r="KTD14" s="117" t="s">
        <v>8248</v>
      </c>
      <c r="KTE14" s="117" t="s">
        <v>8249</v>
      </c>
      <c r="KTF14" s="117" t="s">
        <v>8250</v>
      </c>
      <c r="KTG14" s="117" t="s">
        <v>8251</v>
      </c>
      <c r="KTH14" s="117" t="s">
        <v>8252</v>
      </c>
      <c r="KTI14" s="117" t="s">
        <v>8253</v>
      </c>
      <c r="KTJ14" s="117" t="s">
        <v>8254</v>
      </c>
      <c r="KTK14" s="117" t="s">
        <v>8255</v>
      </c>
      <c r="KTL14" s="117" t="s">
        <v>8256</v>
      </c>
      <c r="KTM14" s="117" t="s">
        <v>8257</v>
      </c>
      <c r="KTN14" s="117" t="s">
        <v>8258</v>
      </c>
      <c r="KTO14" s="117" t="s">
        <v>8259</v>
      </c>
      <c r="KTP14" s="117" t="s">
        <v>8260</v>
      </c>
      <c r="KTQ14" s="117" t="s">
        <v>8261</v>
      </c>
      <c r="KTR14" s="117" t="s">
        <v>8262</v>
      </c>
      <c r="KTS14" s="117" t="s">
        <v>8263</v>
      </c>
      <c r="KTT14" s="117" t="s">
        <v>8264</v>
      </c>
      <c r="KTU14" s="117" t="s">
        <v>8265</v>
      </c>
      <c r="KTV14" s="117" t="s">
        <v>8266</v>
      </c>
      <c r="KTW14" s="117" t="s">
        <v>8267</v>
      </c>
      <c r="KTX14" s="117" t="s">
        <v>8268</v>
      </c>
      <c r="KTY14" s="117" t="s">
        <v>8269</v>
      </c>
      <c r="KTZ14" s="117" t="s">
        <v>8270</v>
      </c>
      <c r="KUA14" s="117" t="s">
        <v>8271</v>
      </c>
      <c r="KUB14" s="117" t="s">
        <v>8272</v>
      </c>
      <c r="KUC14" s="117" t="s">
        <v>8273</v>
      </c>
      <c r="KUD14" s="117" t="s">
        <v>8274</v>
      </c>
      <c r="KUE14" s="117" t="s">
        <v>8275</v>
      </c>
      <c r="KUF14" s="117" t="s">
        <v>8276</v>
      </c>
      <c r="KUG14" s="117" t="s">
        <v>8277</v>
      </c>
      <c r="KUH14" s="117" t="s">
        <v>8278</v>
      </c>
      <c r="KUI14" s="117" t="s">
        <v>8279</v>
      </c>
      <c r="KUJ14" s="117" t="s">
        <v>8280</v>
      </c>
      <c r="KUK14" s="117" t="s">
        <v>8281</v>
      </c>
      <c r="KUL14" s="117" t="s">
        <v>8282</v>
      </c>
      <c r="KUM14" s="117" t="s">
        <v>8283</v>
      </c>
      <c r="KUN14" s="117" t="s">
        <v>8284</v>
      </c>
      <c r="KUO14" s="117" t="s">
        <v>8285</v>
      </c>
      <c r="KUP14" s="117" t="s">
        <v>8286</v>
      </c>
      <c r="KUQ14" s="117" t="s">
        <v>8287</v>
      </c>
      <c r="KUR14" s="117" t="s">
        <v>8288</v>
      </c>
      <c r="KUS14" s="117" t="s">
        <v>8289</v>
      </c>
      <c r="KUT14" s="117" t="s">
        <v>8290</v>
      </c>
      <c r="KUU14" s="117" t="s">
        <v>8291</v>
      </c>
      <c r="KUV14" s="117" t="s">
        <v>8292</v>
      </c>
      <c r="KUW14" s="117" t="s">
        <v>8293</v>
      </c>
      <c r="KUX14" s="117" t="s">
        <v>8294</v>
      </c>
      <c r="KUY14" s="117" t="s">
        <v>8295</v>
      </c>
      <c r="KUZ14" s="117" t="s">
        <v>8296</v>
      </c>
      <c r="KVA14" s="117" t="s">
        <v>8297</v>
      </c>
      <c r="KVB14" s="117" t="s">
        <v>8298</v>
      </c>
      <c r="KVC14" s="117" t="s">
        <v>8299</v>
      </c>
      <c r="KVD14" s="117" t="s">
        <v>8300</v>
      </c>
      <c r="KVE14" s="117" t="s">
        <v>8301</v>
      </c>
      <c r="KVF14" s="117" t="s">
        <v>8302</v>
      </c>
      <c r="KVG14" s="117" t="s">
        <v>8303</v>
      </c>
      <c r="KVH14" s="117" t="s">
        <v>8304</v>
      </c>
      <c r="KVI14" s="117" t="s">
        <v>8305</v>
      </c>
      <c r="KVJ14" s="117" t="s">
        <v>8306</v>
      </c>
      <c r="KVK14" s="117" t="s">
        <v>8307</v>
      </c>
      <c r="KVL14" s="117" t="s">
        <v>8308</v>
      </c>
      <c r="KVM14" s="117" t="s">
        <v>8309</v>
      </c>
      <c r="KVN14" s="117" t="s">
        <v>8310</v>
      </c>
      <c r="KVO14" s="117" t="s">
        <v>8311</v>
      </c>
      <c r="KVP14" s="117" t="s">
        <v>8312</v>
      </c>
      <c r="KVQ14" s="117" t="s">
        <v>8313</v>
      </c>
      <c r="KVR14" s="117" t="s">
        <v>8314</v>
      </c>
      <c r="KVS14" s="117" t="s">
        <v>8315</v>
      </c>
      <c r="KVT14" s="117" t="s">
        <v>8316</v>
      </c>
      <c r="KVU14" s="117" t="s">
        <v>8317</v>
      </c>
      <c r="KVV14" s="117" t="s">
        <v>8318</v>
      </c>
      <c r="KVW14" s="117" t="s">
        <v>8319</v>
      </c>
      <c r="KVX14" s="117" t="s">
        <v>8320</v>
      </c>
      <c r="KVY14" s="117" t="s">
        <v>8321</v>
      </c>
      <c r="KVZ14" s="117" t="s">
        <v>8322</v>
      </c>
      <c r="KWA14" s="117" t="s">
        <v>8323</v>
      </c>
      <c r="KWB14" s="117" t="s">
        <v>8324</v>
      </c>
      <c r="KWC14" s="117" t="s">
        <v>8325</v>
      </c>
      <c r="KWD14" s="117" t="s">
        <v>8326</v>
      </c>
      <c r="KWE14" s="117" t="s">
        <v>8327</v>
      </c>
      <c r="KWF14" s="117" t="s">
        <v>8328</v>
      </c>
      <c r="KWG14" s="117" t="s">
        <v>8329</v>
      </c>
      <c r="KWH14" s="117" t="s">
        <v>8330</v>
      </c>
      <c r="KWI14" s="117" t="s">
        <v>8331</v>
      </c>
      <c r="KWJ14" s="117" t="s">
        <v>8332</v>
      </c>
      <c r="KWK14" s="117" t="s">
        <v>8333</v>
      </c>
      <c r="KWL14" s="117" t="s">
        <v>8334</v>
      </c>
      <c r="KWM14" s="117" t="s">
        <v>8335</v>
      </c>
      <c r="KWN14" s="117" t="s">
        <v>8336</v>
      </c>
      <c r="KWO14" s="117" t="s">
        <v>8337</v>
      </c>
      <c r="KWP14" s="117" t="s">
        <v>8338</v>
      </c>
      <c r="KWQ14" s="117" t="s">
        <v>8339</v>
      </c>
      <c r="KWR14" s="117" t="s">
        <v>8340</v>
      </c>
      <c r="KWS14" s="117" t="s">
        <v>8341</v>
      </c>
      <c r="KWT14" s="117" t="s">
        <v>8342</v>
      </c>
      <c r="KWU14" s="117" t="s">
        <v>8343</v>
      </c>
      <c r="KWV14" s="117" t="s">
        <v>8344</v>
      </c>
      <c r="KWW14" s="117" t="s">
        <v>8345</v>
      </c>
      <c r="KWX14" s="117" t="s">
        <v>8346</v>
      </c>
      <c r="KWY14" s="117" t="s">
        <v>8347</v>
      </c>
      <c r="KWZ14" s="117" t="s">
        <v>8348</v>
      </c>
      <c r="KXA14" s="117" t="s">
        <v>8349</v>
      </c>
      <c r="KXB14" s="117" t="s">
        <v>8350</v>
      </c>
      <c r="KXC14" s="117" t="s">
        <v>8351</v>
      </c>
      <c r="KXD14" s="117" t="s">
        <v>8352</v>
      </c>
      <c r="KXE14" s="117" t="s">
        <v>8353</v>
      </c>
      <c r="KXF14" s="117" t="s">
        <v>8354</v>
      </c>
      <c r="KXG14" s="117" t="s">
        <v>8355</v>
      </c>
      <c r="KXH14" s="117" t="s">
        <v>8356</v>
      </c>
      <c r="KXI14" s="117" t="s">
        <v>8357</v>
      </c>
      <c r="KXJ14" s="117" t="s">
        <v>8358</v>
      </c>
      <c r="KXK14" s="117" t="s">
        <v>8359</v>
      </c>
      <c r="KXL14" s="117" t="s">
        <v>8360</v>
      </c>
      <c r="KXM14" s="117" t="s">
        <v>8361</v>
      </c>
      <c r="KXN14" s="117" t="s">
        <v>8362</v>
      </c>
      <c r="KXO14" s="117" t="s">
        <v>8363</v>
      </c>
      <c r="KXP14" s="117" t="s">
        <v>8364</v>
      </c>
      <c r="KXQ14" s="117" t="s">
        <v>8365</v>
      </c>
      <c r="KXR14" s="117" t="s">
        <v>8366</v>
      </c>
      <c r="KXS14" s="117" t="s">
        <v>8367</v>
      </c>
      <c r="KXT14" s="117" t="s">
        <v>8368</v>
      </c>
      <c r="KXU14" s="117" t="s">
        <v>8369</v>
      </c>
      <c r="KXV14" s="117" t="s">
        <v>8370</v>
      </c>
      <c r="KXW14" s="117" t="s">
        <v>8371</v>
      </c>
      <c r="KXX14" s="117" t="s">
        <v>8372</v>
      </c>
      <c r="KXY14" s="117" t="s">
        <v>8373</v>
      </c>
      <c r="KXZ14" s="117" t="s">
        <v>8374</v>
      </c>
      <c r="KYA14" s="117" t="s">
        <v>8375</v>
      </c>
      <c r="KYB14" s="117" t="s">
        <v>8376</v>
      </c>
      <c r="KYC14" s="117" t="s">
        <v>8377</v>
      </c>
      <c r="KYD14" s="117" t="s">
        <v>8378</v>
      </c>
      <c r="KYE14" s="117" t="s">
        <v>8379</v>
      </c>
      <c r="KYF14" s="117" t="s">
        <v>8380</v>
      </c>
      <c r="KYG14" s="117" t="s">
        <v>8381</v>
      </c>
      <c r="KYH14" s="117" t="s">
        <v>8382</v>
      </c>
      <c r="KYI14" s="117" t="s">
        <v>8383</v>
      </c>
      <c r="KYJ14" s="117" t="s">
        <v>8384</v>
      </c>
      <c r="KYK14" s="117" t="s">
        <v>8385</v>
      </c>
      <c r="KYL14" s="117" t="s">
        <v>8386</v>
      </c>
      <c r="KYM14" s="117" t="s">
        <v>8387</v>
      </c>
      <c r="KYN14" s="117" t="s">
        <v>8388</v>
      </c>
      <c r="KYO14" s="117" t="s">
        <v>8389</v>
      </c>
      <c r="KYP14" s="117" t="s">
        <v>8390</v>
      </c>
      <c r="KYQ14" s="117" t="s">
        <v>8391</v>
      </c>
      <c r="KYR14" s="117" t="s">
        <v>8392</v>
      </c>
      <c r="KYS14" s="117" t="s">
        <v>8393</v>
      </c>
      <c r="KYT14" s="117" t="s">
        <v>8394</v>
      </c>
      <c r="KYU14" s="117" t="s">
        <v>8395</v>
      </c>
      <c r="KYV14" s="117" t="s">
        <v>8396</v>
      </c>
      <c r="KYW14" s="117" t="s">
        <v>8397</v>
      </c>
      <c r="KYX14" s="117" t="s">
        <v>8398</v>
      </c>
      <c r="KYY14" s="117" t="s">
        <v>8399</v>
      </c>
      <c r="KYZ14" s="117" t="s">
        <v>8400</v>
      </c>
      <c r="KZA14" s="117" t="s">
        <v>8401</v>
      </c>
      <c r="KZB14" s="117" t="s">
        <v>8402</v>
      </c>
      <c r="KZC14" s="117" t="s">
        <v>8403</v>
      </c>
      <c r="KZD14" s="117" t="s">
        <v>8404</v>
      </c>
      <c r="KZE14" s="117" t="s">
        <v>8405</v>
      </c>
      <c r="KZF14" s="117" t="s">
        <v>8406</v>
      </c>
      <c r="KZG14" s="117" t="s">
        <v>8407</v>
      </c>
      <c r="KZH14" s="117" t="s">
        <v>8408</v>
      </c>
      <c r="KZI14" s="117" t="s">
        <v>8409</v>
      </c>
      <c r="KZJ14" s="117" t="s">
        <v>8410</v>
      </c>
      <c r="KZK14" s="117" t="s">
        <v>8411</v>
      </c>
      <c r="KZL14" s="117" t="s">
        <v>8412</v>
      </c>
      <c r="KZM14" s="117" t="s">
        <v>8413</v>
      </c>
      <c r="KZN14" s="117" t="s">
        <v>8414</v>
      </c>
      <c r="KZO14" s="117" t="s">
        <v>8415</v>
      </c>
      <c r="KZP14" s="117" t="s">
        <v>8416</v>
      </c>
      <c r="KZQ14" s="117" t="s">
        <v>8417</v>
      </c>
      <c r="KZR14" s="117" t="s">
        <v>8418</v>
      </c>
      <c r="KZS14" s="117" t="s">
        <v>8419</v>
      </c>
      <c r="KZT14" s="117" t="s">
        <v>8420</v>
      </c>
      <c r="KZU14" s="117" t="s">
        <v>8421</v>
      </c>
      <c r="KZV14" s="117" t="s">
        <v>8422</v>
      </c>
      <c r="KZW14" s="117" t="s">
        <v>8423</v>
      </c>
      <c r="KZX14" s="117" t="s">
        <v>8424</v>
      </c>
      <c r="KZY14" s="117" t="s">
        <v>8425</v>
      </c>
      <c r="KZZ14" s="117" t="s">
        <v>8426</v>
      </c>
      <c r="LAA14" s="117" t="s">
        <v>8427</v>
      </c>
      <c r="LAB14" s="117" t="s">
        <v>8428</v>
      </c>
      <c r="LAC14" s="117" t="s">
        <v>8429</v>
      </c>
      <c r="LAD14" s="117" t="s">
        <v>8430</v>
      </c>
      <c r="LAE14" s="117" t="s">
        <v>8431</v>
      </c>
      <c r="LAF14" s="117" t="s">
        <v>8432</v>
      </c>
      <c r="LAG14" s="117" t="s">
        <v>8433</v>
      </c>
      <c r="LAH14" s="117" t="s">
        <v>8434</v>
      </c>
      <c r="LAI14" s="117" t="s">
        <v>8435</v>
      </c>
      <c r="LAJ14" s="117" t="s">
        <v>8436</v>
      </c>
      <c r="LAK14" s="117" t="s">
        <v>8437</v>
      </c>
      <c r="LAL14" s="117" t="s">
        <v>8438</v>
      </c>
      <c r="LAM14" s="117" t="s">
        <v>8439</v>
      </c>
      <c r="LAN14" s="117" t="s">
        <v>8440</v>
      </c>
      <c r="LAO14" s="117" t="s">
        <v>8441</v>
      </c>
      <c r="LAP14" s="117" t="s">
        <v>8442</v>
      </c>
      <c r="LAQ14" s="117" t="s">
        <v>8443</v>
      </c>
      <c r="LAR14" s="117" t="s">
        <v>8444</v>
      </c>
      <c r="LAS14" s="117" t="s">
        <v>8445</v>
      </c>
      <c r="LAT14" s="117" t="s">
        <v>8446</v>
      </c>
      <c r="LAU14" s="117" t="s">
        <v>8447</v>
      </c>
      <c r="LAV14" s="117" t="s">
        <v>8448</v>
      </c>
      <c r="LAW14" s="117" t="s">
        <v>8449</v>
      </c>
      <c r="LAX14" s="117" t="s">
        <v>8450</v>
      </c>
      <c r="LAY14" s="117" t="s">
        <v>8451</v>
      </c>
      <c r="LAZ14" s="117" t="s">
        <v>8452</v>
      </c>
      <c r="LBA14" s="117" t="s">
        <v>8453</v>
      </c>
      <c r="LBB14" s="117" t="s">
        <v>8454</v>
      </c>
      <c r="LBC14" s="117" t="s">
        <v>8455</v>
      </c>
      <c r="LBD14" s="117" t="s">
        <v>8456</v>
      </c>
      <c r="LBE14" s="117" t="s">
        <v>8457</v>
      </c>
      <c r="LBF14" s="117" t="s">
        <v>8458</v>
      </c>
      <c r="LBG14" s="117" t="s">
        <v>8459</v>
      </c>
      <c r="LBH14" s="117" t="s">
        <v>8460</v>
      </c>
      <c r="LBI14" s="117" t="s">
        <v>8461</v>
      </c>
      <c r="LBJ14" s="117" t="s">
        <v>8462</v>
      </c>
      <c r="LBK14" s="117" t="s">
        <v>8463</v>
      </c>
      <c r="LBL14" s="117" t="s">
        <v>8464</v>
      </c>
      <c r="LBM14" s="117" t="s">
        <v>8465</v>
      </c>
      <c r="LBN14" s="117" t="s">
        <v>8466</v>
      </c>
      <c r="LBO14" s="117" t="s">
        <v>8467</v>
      </c>
      <c r="LBP14" s="117" t="s">
        <v>8468</v>
      </c>
      <c r="LBQ14" s="117" t="s">
        <v>8469</v>
      </c>
      <c r="LBR14" s="117" t="s">
        <v>8470</v>
      </c>
      <c r="LBS14" s="117" t="s">
        <v>8471</v>
      </c>
      <c r="LBT14" s="117" t="s">
        <v>8472</v>
      </c>
      <c r="LBU14" s="117" t="s">
        <v>8473</v>
      </c>
      <c r="LBV14" s="117" t="s">
        <v>8474</v>
      </c>
      <c r="LBW14" s="117" t="s">
        <v>8475</v>
      </c>
      <c r="LBX14" s="117" t="s">
        <v>8476</v>
      </c>
      <c r="LBY14" s="117" t="s">
        <v>8477</v>
      </c>
      <c r="LBZ14" s="117" t="s">
        <v>8478</v>
      </c>
      <c r="LCA14" s="117" t="s">
        <v>8479</v>
      </c>
      <c r="LCB14" s="117" t="s">
        <v>8480</v>
      </c>
      <c r="LCC14" s="117" t="s">
        <v>8481</v>
      </c>
      <c r="LCD14" s="117" t="s">
        <v>8482</v>
      </c>
      <c r="LCE14" s="117" t="s">
        <v>8483</v>
      </c>
      <c r="LCF14" s="117" t="s">
        <v>8484</v>
      </c>
      <c r="LCG14" s="117" t="s">
        <v>8485</v>
      </c>
      <c r="LCH14" s="117" t="s">
        <v>8486</v>
      </c>
      <c r="LCI14" s="117" t="s">
        <v>8487</v>
      </c>
      <c r="LCJ14" s="117" t="s">
        <v>8488</v>
      </c>
      <c r="LCK14" s="117" t="s">
        <v>8489</v>
      </c>
      <c r="LCL14" s="117" t="s">
        <v>8490</v>
      </c>
      <c r="LCM14" s="117" t="s">
        <v>8491</v>
      </c>
      <c r="LCN14" s="117" t="s">
        <v>8492</v>
      </c>
      <c r="LCO14" s="117" t="s">
        <v>8493</v>
      </c>
      <c r="LCP14" s="117" t="s">
        <v>8494</v>
      </c>
      <c r="LCQ14" s="117" t="s">
        <v>8495</v>
      </c>
      <c r="LCR14" s="117" t="s">
        <v>8496</v>
      </c>
      <c r="LCS14" s="117" t="s">
        <v>8497</v>
      </c>
      <c r="LCT14" s="117" t="s">
        <v>8498</v>
      </c>
      <c r="LCU14" s="117" t="s">
        <v>8499</v>
      </c>
      <c r="LCV14" s="117" t="s">
        <v>8500</v>
      </c>
      <c r="LCW14" s="117" t="s">
        <v>8501</v>
      </c>
      <c r="LCX14" s="117" t="s">
        <v>8502</v>
      </c>
      <c r="LCY14" s="117" t="s">
        <v>8503</v>
      </c>
      <c r="LCZ14" s="117" t="s">
        <v>8504</v>
      </c>
      <c r="LDA14" s="117" t="s">
        <v>8505</v>
      </c>
      <c r="LDB14" s="117" t="s">
        <v>8506</v>
      </c>
      <c r="LDC14" s="117" t="s">
        <v>8507</v>
      </c>
      <c r="LDD14" s="117" t="s">
        <v>8508</v>
      </c>
      <c r="LDE14" s="117" t="s">
        <v>8509</v>
      </c>
      <c r="LDF14" s="117" t="s">
        <v>8510</v>
      </c>
      <c r="LDG14" s="117" t="s">
        <v>8511</v>
      </c>
      <c r="LDH14" s="117" t="s">
        <v>8512</v>
      </c>
      <c r="LDI14" s="117" t="s">
        <v>8513</v>
      </c>
      <c r="LDJ14" s="117" t="s">
        <v>8514</v>
      </c>
      <c r="LDK14" s="117" t="s">
        <v>8515</v>
      </c>
      <c r="LDL14" s="117" t="s">
        <v>8516</v>
      </c>
      <c r="LDM14" s="117" t="s">
        <v>8517</v>
      </c>
      <c r="LDN14" s="117" t="s">
        <v>8518</v>
      </c>
      <c r="LDO14" s="117" t="s">
        <v>8519</v>
      </c>
      <c r="LDP14" s="117" t="s">
        <v>8520</v>
      </c>
      <c r="LDQ14" s="117" t="s">
        <v>8521</v>
      </c>
      <c r="LDR14" s="117" t="s">
        <v>8522</v>
      </c>
      <c r="LDS14" s="117" t="s">
        <v>8523</v>
      </c>
      <c r="LDT14" s="117" t="s">
        <v>8524</v>
      </c>
      <c r="LDU14" s="117" t="s">
        <v>8525</v>
      </c>
      <c r="LDV14" s="117" t="s">
        <v>8526</v>
      </c>
      <c r="LDW14" s="117" t="s">
        <v>8527</v>
      </c>
      <c r="LDX14" s="117" t="s">
        <v>8528</v>
      </c>
      <c r="LDY14" s="117" t="s">
        <v>8529</v>
      </c>
      <c r="LDZ14" s="117" t="s">
        <v>8530</v>
      </c>
      <c r="LEA14" s="117" t="s">
        <v>8531</v>
      </c>
      <c r="LEB14" s="117" t="s">
        <v>8532</v>
      </c>
      <c r="LEC14" s="117" t="s">
        <v>8533</v>
      </c>
      <c r="LED14" s="117" t="s">
        <v>8534</v>
      </c>
      <c r="LEE14" s="117" t="s">
        <v>8535</v>
      </c>
      <c r="LEF14" s="117" t="s">
        <v>8536</v>
      </c>
      <c r="LEG14" s="117" t="s">
        <v>8537</v>
      </c>
      <c r="LEH14" s="117" t="s">
        <v>8538</v>
      </c>
      <c r="LEI14" s="117" t="s">
        <v>8539</v>
      </c>
      <c r="LEJ14" s="117" t="s">
        <v>8540</v>
      </c>
      <c r="LEK14" s="117" t="s">
        <v>8541</v>
      </c>
      <c r="LEL14" s="117" t="s">
        <v>8542</v>
      </c>
      <c r="LEM14" s="117" t="s">
        <v>8543</v>
      </c>
      <c r="LEN14" s="117" t="s">
        <v>8544</v>
      </c>
      <c r="LEO14" s="117" t="s">
        <v>8545</v>
      </c>
      <c r="LEP14" s="117" t="s">
        <v>8546</v>
      </c>
      <c r="LEQ14" s="117" t="s">
        <v>8547</v>
      </c>
      <c r="LER14" s="117" t="s">
        <v>8548</v>
      </c>
      <c r="LES14" s="117" t="s">
        <v>8549</v>
      </c>
      <c r="LET14" s="117" t="s">
        <v>8550</v>
      </c>
      <c r="LEU14" s="117" t="s">
        <v>8551</v>
      </c>
      <c r="LEV14" s="117" t="s">
        <v>8552</v>
      </c>
      <c r="LEW14" s="117" t="s">
        <v>8553</v>
      </c>
      <c r="LEX14" s="117" t="s">
        <v>8554</v>
      </c>
      <c r="LEY14" s="117" t="s">
        <v>8555</v>
      </c>
      <c r="LEZ14" s="117" t="s">
        <v>8556</v>
      </c>
      <c r="LFA14" s="117" t="s">
        <v>8557</v>
      </c>
      <c r="LFB14" s="117" t="s">
        <v>8558</v>
      </c>
      <c r="LFC14" s="117" t="s">
        <v>8559</v>
      </c>
      <c r="LFD14" s="117" t="s">
        <v>8560</v>
      </c>
      <c r="LFE14" s="117" t="s">
        <v>8561</v>
      </c>
      <c r="LFF14" s="117" t="s">
        <v>8562</v>
      </c>
      <c r="LFG14" s="117" t="s">
        <v>8563</v>
      </c>
      <c r="LFH14" s="117" t="s">
        <v>8564</v>
      </c>
      <c r="LFI14" s="117" t="s">
        <v>8565</v>
      </c>
      <c r="LFJ14" s="117" t="s">
        <v>8566</v>
      </c>
      <c r="LFK14" s="117" t="s">
        <v>8567</v>
      </c>
      <c r="LFL14" s="117" t="s">
        <v>8568</v>
      </c>
      <c r="LFM14" s="117" t="s">
        <v>8569</v>
      </c>
      <c r="LFN14" s="117" t="s">
        <v>8570</v>
      </c>
      <c r="LFO14" s="117" t="s">
        <v>8571</v>
      </c>
      <c r="LFP14" s="117" t="s">
        <v>8572</v>
      </c>
      <c r="LFQ14" s="117" t="s">
        <v>8573</v>
      </c>
      <c r="LFR14" s="117" t="s">
        <v>8574</v>
      </c>
      <c r="LFS14" s="117" t="s">
        <v>8575</v>
      </c>
      <c r="LFT14" s="117" t="s">
        <v>8576</v>
      </c>
      <c r="LFU14" s="117" t="s">
        <v>8577</v>
      </c>
      <c r="LFV14" s="117" t="s">
        <v>8578</v>
      </c>
      <c r="LFW14" s="117" t="s">
        <v>8579</v>
      </c>
      <c r="LFX14" s="117" t="s">
        <v>8580</v>
      </c>
      <c r="LFY14" s="117" t="s">
        <v>8581</v>
      </c>
      <c r="LFZ14" s="117" t="s">
        <v>8582</v>
      </c>
      <c r="LGA14" s="117" t="s">
        <v>8583</v>
      </c>
      <c r="LGB14" s="117" t="s">
        <v>8584</v>
      </c>
      <c r="LGC14" s="117" t="s">
        <v>8585</v>
      </c>
      <c r="LGD14" s="117" t="s">
        <v>8586</v>
      </c>
      <c r="LGE14" s="117" t="s">
        <v>8587</v>
      </c>
      <c r="LGF14" s="117" t="s">
        <v>8588</v>
      </c>
      <c r="LGG14" s="117" t="s">
        <v>8589</v>
      </c>
      <c r="LGH14" s="117" t="s">
        <v>8590</v>
      </c>
      <c r="LGI14" s="117" t="s">
        <v>8591</v>
      </c>
      <c r="LGJ14" s="117" t="s">
        <v>8592</v>
      </c>
      <c r="LGK14" s="117" t="s">
        <v>8593</v>
      </c>
      <c r="LGL14" s="117" t="s">
        <v>8594</v>
      </c>
      <c r="LGM14" s="117" t="s">
        <v>8595</v>
      </c>
      <c r="LGN14" s="117" t="s">
        <v>8596</v>
      </c>
      <c r="LGO14" s="117" t="s">
        <v>8597</v>
      </c>
      <c r="LGP14" s="117" t="s">
        <v>8598</v>
      </c>
      <c r="LGQ14" s="117" t="s">
        <v>8599</v>
      </c>
      <c r="LGR14" s="117" t="s">
        <v>8600</v>
      </c>
      <c r="LGS14" s="117" t="s">
        <v>8601</v>
      </c>
      <c r="LGT14" s="117" t="s">
        <v>8602</v>
      </c>
      <c r="LGU14" s="117" t="s">
        <v>8603</v>
      </c>
      <c r="LGV14" s="117" t="s">
        <v>8604</v>
      </c>
      <c r="LGW14" s="117" t="s">
        <v>8605</v>
      </c>
      <c r="LGX14" s="117" t="s">
        <v>8606</v>
      </c>
      <c r="LGY14" s="117" t="s">
        <v>8607</v>
      </c>
      <c r="LGZ14" s="117" t="s">
        <v>8608</v>
      </c>
      <c r="LHA14" s="117" t="s">
        <v>8609</v>
      </c>
      <c r="LHB14" s="117" t="s">
        <v>8610</v>
      </c>
      <c r="LHC14" s="117" t="s">
        <v>8611</v>
      </c>
      <c r="LHD14" s="117" t="s">
        <v>8612</v>
      </c>
      <c r="LHE14" s="117" t="s">
        <v>8613</v>
      </c>
      <c r="LHF14" s="117" t="s">
        <v>8614</v>
      </c>
      <c r="LHG14" s="117" t="s">
        <v>8615</v>
      </c>
      <c r="LHH14" s="117" t="s">
        <v>8616</v>
      </c>
      <c r="LHI14" s="117" t="s">
        <v>8617</v>
      </c>
      <c r="LHJ14" s="117" t="s">
        <v>8618</v>
      </c>
      <c r="LHK14" s="117" t="s">
        <v>8619</v>
      </c>
      <c r="LHL14" s="117" t="s">
        <v>8620</v>
      </c>
      <c r="LHM14" s="117" t="s">
        <v>8621</v>
      </c>
      <c r="LHN14" s="117" t="s">
        <v>8622</v>
      </c>
      <c r="LHO14" s="117" t="s">
        <v>8623</v>
      </c>
      <c r="LHP14" s="117" t="s">
        <v>8624</v>
      </c>
      <c r="LHQ14" s="117" t="s">
        <v>8625</v>
      </c>
      <c r="LHR14" s="117" t="s">
        <v>8626</v>
      </c>
      <c r="LHS14" s="117" t="s">
        <v>8627</v>
      </c>
      <c r="LHT14" s="117" t="s">
        <v>8628</v>
      </c>
      <c r="LHU14" s="117" t="s">
        <v>8629</v>
      </c>
      <c r="LHV14" s="117" t="s">
        <v>8630</v>
      </c>
      <c r="LHW14" s="117" t="s">
        <v>8631</v>
      </c>
      <c r="LHX14" s="117" t="s">
        <v>8632</v>
      </c>
      <c r="LHY14" s="117" t="s">
        <v>8633</v>
      </c>
      <c r="LHZ14" s="117" t="s">
        <v>8634</v>
      </c>
      <c r="LIA14" s="117" t="s">
        <v>8635</v>
      </c>
      <c r="LIB14" s="117" t="s">
        <v>8636</v>
      </c>
      <c r="LIC14" s="117" t="s">
        <v>8637</v>
      </c>
      <c r="LID14" s="117" t="s">
        <v>8638</v>
      </c>
      <c r="LIE14" s="117" t="s">
        <v>8639</v>
      </c>
      <c r="LIF14" s="117" t="s">
        <v>8640</v>
      </c>
      <c r="LIG14" s="117" t="s">
        <v>8641</v>
      </c>
      <c r="LIH14" s="117" t="s">
        <v>8642</v>
      </c>
      <c r="LII14" s="117" t="s">
        <v>8643</v>
      </c>
      <c r="LIJ14" s="117" t="s">
        <v>8644</v>
      </c>
      <c r="LIK14" s="117" t="s">
        <v>8645</v>
      </c>
      <c r="LIL14" s="117" t="s">
        <v>8646</v>
      </c>
      <c r="LIM14" s="117" t="s">
        <v>8647</v>
      </c>
      <c r="LIN14" s="117" t="s">
        <v>8648</v>
      </c>
      <c r="LIO14" s="117" t="s">
        <v>8649</v>
      </c>
      <c r="LIP14" s="117" t="s">
        <v>8650</v>
      </c>
      <c r="LIQ14" s="117" t="s">
        <v>8651</v>
      </c>
      <c r="LIR14" s="117" t="s">
        <v>8652</v>
      </c>
      <c r="LIS14" s="117" t="s">
        <v>8653</v>
      </c>
      <c r="LIT14" s="117" t="s">
        <v>8654</v>
      </c>
      <c r="LIU14" s="117" t="s">
        <v>8655</v>
      </c>
      <c r="LIV14" s="117" t="s">
        <v>8656</v>
      </c>
      <c r="LIW14" s="117" t="s">
        <v>8657</v>
      </c>
      <c r="LIX14" s="117" t="s">
        <v>8658</v>
      </c>
      <c r="LIY14" s="117" t="s">
        <v>8659</v>
      </c>
      <c r="LIZ14" s="117" t="s">
        <v>8660</v>
      </c>
      <c r="LJA14" s="117" t="s">
        <v>8661</v>
      </c>
      <c r="LJB14" s="117" t="s">
        <v>8662</v>
      </c>
      <c r="LJC14" s="117" t="s">
        <v>8663</v>
      </c>
      <c r="LJD14" s="117" t="s">
        <v>8664</v>
      </c>
      <c r="LJE14" s="117" t="s">
        <v>8665</v>
      </c>
      <c r="LJF14" s="117" t="s">
        <v>8666</v>
      </c>
      <c r="LJG14" s="117" t="s">
        <v>8667</v>
      </c>
      <c r="LJH14" s="117" t="s">
        <v>8668</v>
      </c>
      <c r="LJI14" s="117" t="s">
        <v>8669</v>
      </c>
      <c r="LJJ14" s="117" t="s">
        <v>8670</v>
      </c>
      <c r="LJK14" s="117" t="s">
        <v>8671</v>
      </c>
      <c r="LJL14" s="117" t="s">
        <v>8672</v>
      </c>
      <c r="LJM14" s="117" t="s">
        <v>8673</v>
      </c>
      <c r="LJN14" s="117" t="s">
        <v>8674</v>
      </c>
      <c r="LJO14" s="117" t="s">
        <v>8675</v>
      </c>
      <c r="LJP14" s="117" t="s">
        <v>8676</v>
      </c>
      <c r="LJQ14" s="117" t="s">
        <v>8677</v>
      </c>
      <c r="LJR14" s="117" t="s">
        <v>8678</v>
      </c>
      <c r="LJS14" s="117" t="s">
        <v>8679</v>
      </c>
      <c r="LJT14" s="117" t="s">
        <v>8680</v>
      </c>
      <c r="LJU14" s="117" t="s">
        <v>8681</v>
      </c>
      <c r="LJV14" s="117" t="s">
        <v>8682</v>
      </c>
      <c r="LJW14" s="117" t="s">
        <v>8683</v>
      </c>
      <c r="LJX14" s="117" t="s">
        <v>8684</v>
      </c>
      <c r="LJY14" s="117" t="s">
        <v>8685</v>
      </c>
      <c r="LJZ14" s="117" t="s">
        <v>8686</v>
      </c>
      <c r="LKA14" s="117" t="s">
        <v>8687</v>
      </c>
      <c r="LKB14" s="117" t="s">
        <v>8688</v>
      </c>
      <c r="LKC14" s="117" t="s">
        <v>8689</v>
      </c>
      <c r="LKD14" s="117" t="s">
        <v>8690</v>
      </c>
      <c r="LKE14" s="117" t="s">
        <v>8691</v>
      </c>
      <c r="LKF14" s="117" t="s">
        <v>8692</v>
      </c>
      <c r="LKG14" s="117" t="s">
        <v>8693</v>
      </c>
      <c r="LKH14" s="117" t="s">
        <v>8694</v>
      </c>
      <c r="LKI14" s="117" t="s">
        <v>8695</v>
      </c>
      <c r="LKJ14" s="117" t="s">
        <v>8696</v>
      </c>
      <c r="LKK14" s="117" t="s">
        <v>8697</v>
      </c>
      <c r="LKL14" s="117" t="s">
        <v>8698</v>
      </c>
      <c r="LKM14" s="117" t="s">
        <v>8699</v>
      </c>
      <c r="LKN14" s="117" t="s">
        <v>8700</v>
      </c>
      <c r="LKO14" s="117" t="s">
        <v>8701</v>
      </c>
      <c r="LKP14" s="117" t="s">
        <v>8702</v>
      </c>
      <c r="LKQ14" s="117" t="s">
        <v>8703</v>
      </c>
      <c r="LKR14" s="117" t="s">
        <v>8704</v>
      </c>
      <c r="LKS14" s="117" t="s">
        <v>8705</v>
      </c>
      <c r="LKT14" s="117" t="s">
        <v>8706</v>
      </c>
      <c r="LKU14" s="117" t="s">
        <v>8707</v>
      </c>
      <c r="LKV14" s="117" t="s">
        <v>8708</v>
      </c>
      <c r="LKW14" s="117" t="s">
        <v>8709</v>
      </c>
      <c r="LKX14" s="117" t="s">
        <v>8710</v>
      </c>
      <c r="LKY14" s="117" t="s">
        <v>8711</v>
      </c>
      <c r="LKZ14" s="117" t="s">
        <v>8712</v>
      </c>
      <c r="LLA14" s="117" t="s">
        <v>8713</v>
      </c>
      <c r="LLB14" s="117" t="s">
        <v>8714</v>
      </c>
      <c r="LLC14" s="117" t="s">
        <v>8715</v>
      </c>
      <c r="LLD14" s="117" t="s">
        <v>8716</v>
      </c>
      <c r="LLE14" s="117" t="s">
        <v>8717</v>
      </c>
      <c r="LLF14" s="117" t="s">
        <v>8718</v>
      </c>
      <c r="LLG14" s="117" t="s">
        <v>8719</v>
      </c>
      <c r="LLH14" s="117" t="s">
        <v>8720</v>
      </c>
      <c r="LLI14" s="117" t="s">
        <v>8721</v>
      </c>
      <c r="LLJ14" s="117" t="s">
        <v>8722</v>
      </c>
      <c r="LLK14" s="117" t="s">
        <v>8723</v>
      </c>
      <c r="LLL14" s="117" t="s">
        <v>8724</v>
      </c>
      <c r="LLM14" s="117" t="s">
        <v>8725</v>
      </c>
      <c r="LLN14" s="117" t="s">
        <v>8726</v>
      </c>
      <c r="LLO14" s="117" t="s">
        <v>8727</v>
      </c>
      <c r="LLP14" s="117" t="s">
        <v>8728</v>
      </c>
      <c r="LLQ14" s="117" t="s">
        <v>8729</v>
      </c>
      <c r="LLR14" s="117" t="s">
        <v>8730</v>
      </c>
      <c r="LLS14" s="117" t="s">
        <v>8731</v>
      </c>
      <c r="LLT14" s="117" t="s">
        <v>8732</v>
      </c>
      <c r="LLU14" s="117" t="s">
        <v>8733</v>
      </c>
      <c r="LLV14" s="117" t="s">
        <v>8734</v>
      </c>
      <c r="LLW14" s="117" t="s">
        <v>8735</v>
      </c>
      <c r="LLX14" s="117" t="s">
        <v>8736</v>
      </c>
      <c r="LLY14" s="117" t="s">
        <v>8737</v>
      </c>
      <c r="LLZ14" s="117" t="s">
        <v>8738</v>
      </c>
      <c r="LMA14" s="117" t="s">
        <v>8739</v>
      </c>
      <c r="LMB14" s="117" t="s">
        <v>8740</v>
      </c>
      <c r="LMC14" s="117" t="s">
        <v>8741</v>
      </c>
      <c r="LMD14" s="117" t="s">
        <v>8742</v>
      </c>
      <c r="LME14" s="117" t="s">
        <v>8743</v>
      </c>
      <c r="LMF14" s="117" t="s">
        <v>8744</v>
      </c>
      <c r="LMG14" s="117" t="s">
        <v>8745</v>
      </c>
      <c r="LMH14" s="117" t="s">
        <v>8746</v>
      </c>
      <c r="LMI14" s="117" t="s">
        <v>8747</v>
      </c>
      <c r="LMJ14" s="117" t="s">
        <v>8748</v>
      </c>
      <c r="LMK14" s="117" t="s">
        <v>8749</v>
      </c>
      <c r="LML14" s="117" t="s">
        <v>8750</v>
      </c>
      <c r="LMM14" s="117" t="s">
        <v>8751</v>
      </c>
      <c r="LMN14" s="117" t="s">
        <v>8752</v>
      </c>
      <c r="LMO14" s="117" t="s">
        <v>8753</v>
      </c>
      <c r="LMP14" s="117" t="s">
        <v>8754</v>
      </c>
      <c r="LMQ14" s="117" t="s">
        <v>8755</v>
      </c>
      <c r="LMR14" s="117" t="s">
        <v>8756</v>
      </c>
      <c r="LMS14" s="117" t="s">
        <v>8757</v>
      </c>
      <c r="LMT14" s="117" t="s">
        <v>8758</v>
      </c>
      <c r="LMU14" s="117" t="s">
        <v>8759</v>
      </c>
      <c r="LMV14" s="117" t="s">
        <v>8760</v>
      </c>
      <c r="LMW14" s="117" t="s">
        <v>8761</v>
      </c>
      <c r="LMX14" s="117" t="s">
        <v>8762</v>
      </c>
      <c r="LMY14" s="117" t="s">
        <v>8763</v>
      </c>
      <c r="LMZ14" s="117" t="s">
        <v>8764</v>
      </c>
      <c r="LNA14" s="117" t="s">
        <v>8765</v>
      </c>
      <c r="LNB14" s="117" t="s">
        <v>8766</v>
      </c>
      <c r="LNC14" s="117" t="s">
        <v>8767</v>
      </c>
      <c r="LND14" s="117" t="s">
        <v>8768</v>
      </c>
      <c r="LNE14" s="117" t="s">
        <v>8769</v>
      </c>
      <c r="LNF14" s="117" t="s">
        <v>8770</v>
      </c>
      <c r="LNG14" s="117" t="s">
        <v>8771</v>
      </c>
      <c r="LNH14" s="117" t="s">
        <v>8772</v>
      </c>
      <c r="LNI14" s="117" t="s">
        <v>8773</v>
      </c>
      <c r="LNJ14" s="117" t="s">
        <v>8774</v>
      </c>
      <c r="LNK14" s="117" t="s">
        <v>8775</v>
      </c>
      <c r="LNL14" s="117" t="s">
        <v>8776</v>
      </c>
      <c r="LNM14" s="117" t="s">
        <v>8777</v>
      </c>
      <c r="LNN14" s="117" t="s">
        <v>8778</v>
      </c>
      <c r="LNO14" s="117" t="s">
        <v>8779</v>
      </c>
      <c r="LNP14" s="117" t="s">
        <v>8780</v>
      </c>
      <c r="LNQ14" s="117" t="s">
        <v>8781</v>
      </c>
      <c r="LNR14" s="117" t="s">
        <v>8782</v>
      </c>
      <c r="LNS14" s="117" t="s">
        <v>8783</v>
      </c>
      <c r="LNT14" s="117" t="s">
        <v>8784</v>
      </c>
      <c r="LNU14" s="117" t="s">
        <v>8785</v>
      </c>
      <c r="LNV14" s="117" t="s">
        <v>8786</v>
      </c>
      <c r="LNW14" s="117" t="s">
        <v>8787</v>
      </c>
      <c r="LNX14" s="117" t="s">
        <v>8788</v>
      </c>
      <c r="LNY14" s="117" t="s">
        <v>8789</v>
      </c>
      <c r="LNZ14" s="117" t="s">
        <v>8790</v>
      </c>
      <c r="LOA14" s="117" t="s">
        <v>8791</v>
      </c>
      <c r="LOB14" s="117" t="s">
        <v>8792</v>
      </c>
      <c r="LOC14" s="117" t="s">
        <v>8793</v>
      </c>
      <c r="LOD14" s="117" t="s">
        <v>8794</v>
      </c>
      <c r="LOE14" s="117" t="s">
        <v>8795</v>
      </c>
      <c r="LOF14" s="117" t="s">
        <v>8796</v>
      </c>
      <c r="LOG14" s="117" t="s">
        <v>8797</v>
      </c>
      <c r="LOH14" s="117" t="s">
        <v>8798</v>
      </c>
      <c r="LOI14" s="117" t="s">
        <v>8799</v>
      </c>
      <c r="LOJ14" s="117" t="s">
        <v>8800</v>
      </c>
      <c r="LOK14" s="117" t="s">
        <v>8801</v>
      </c>
      <c r="LOL14" s="117" t="s">
        <v>8802</v>
      </c>
      <c r="LOM14" s="117" t="s">
        <v>8803</v>
      </c>
      <c r="LON14" s="117" t="s">
        <v>8804</v>
      </c>
      <c r="LOO14" s="117" t="s">
        <v>8805</v>
      </c>
      <c r="LOP14" s="117" t="s">
        <v>8806</v>
      </c>
      <c r="LOQ14" s="117" t="s">
        <v>8807</v>
      </c>
      <c r="LOR14" s="117" t="s">
        <v>8808</v>
      </c>
      <c r="LOS14" s="117" t="s">
        <v>8809</v>
      </c>
      <c r="LOT14" s="117" t="s">
        <v>8810</v>
      </c>
      <c r="LOU14" s="117" t="s">
        <v>8811</v>
      </c>
      <c r="LOV14" s="117" t="s">
        <v>8812</v>
      </c>
      <c r="LOW14" s="117" t="s">
        <v>8813</v>
      </c>
      <c r="LOX14" s="117" t="s">
        <v>8814</v>
      </c>
      <c r="LOY14" s="117" t="s">
        <v>8815</v>
      </c>
      <c r="LOZ14" s="117" t="s">
        <v>8816</v>
      </c>
      <c r="LPA14" s="117" t="s">
        <v>8817</v>
      </c>
      <c r="LPB14" s="117" t="s">
        <v>8818</v>
      </c>
      <c r="LPC14" s="117" t="s">
        <v>8819</v>
      </c>
      <c r="LPD14" s="117" t="s">
        <v>8820</v>
      </c>
      <c r="LPE14" s="117" t="s">
        <v>8821</v>
      </c>
      <c r="LPF14" s="117" t="s">
        <v>8822</v>
      </c>
      <c r="LPG14" s="117" t="s">
        <v>8823</v>
      </c>
      <c r="LPH14" s="117" t="s">
        <v>8824</v>
      </c>
      <c r="LPI14" s="117" t="s">
        <v>8825</v>
      </c>
      <c r="LPJ14" s="117" t="s">
        <v>8826</v>
      </c>
      <c r="LPK14" s="117" t="s">
        <v>8827</v>
      </c>
      <c r="LPL14" s="117" t="s">
        <v>8828</v>
      </c>
      <c r="LPM14" s="117" t="s">
        <v>8829</v>
      </c>
      <c r="LPN14" s="117" t="s">
        <v>8830</v>
      </c>
      <c r="LPO14" s="117" t="s">
        <v>8831</v>
      </c>
      <c r="LPP14" s="117" t="s">
        <v>8832</v>
      </c>
      <c r="LPQ14" s="117" t="s">
        <v>8833</v>
      </c>
      <c r="LPR14" s="117" t="s">
        <v>8834</v>
      </c>
      <c r="LPS14" s="117" t="s">
        <v>8835</v>
      </c>
      <c r="LPT14" s="117" t="s">
        <v>8836</v>
      </c>
      <c r="LPU14" s="117" t="s">
        <v>8837</v>
      </c>
      <c r="LPV14" s="117" t="s">
        <v>8838</v>
      </c>
      <c r="LPW14" s="117" t="s">
        <v>8839</v>
      </c>
      <c r="LPX14" s="117" t="s">
        <v>8840</v>
      </c>
      <c r="LPY14" s="117" t="s">
        <v>8841</v>
      </c>
      <c r="LPZ14" s="117" t="s">
        <v>8842</v>
      </c>
      <c r="LQA14" s="117" t="s">
        <v>8843</v>
      </c>
      <c r="LQB14" s="117" t="s">
        <v>8844</v>
      </c>
      <c r="LQC14" s="117" t="s">
        <v>8845</v>
      </c>
      <c r="LQD14" s="117" t="s">
        <v>8846</v>
      </c>
      <c r="LQE14" s="117" t="s">
        <v>8847</v>
      </c>
      <c r="LQF14" s="117" t="s">
        <v>8848</v>
      </c>
      <c r="LQG14" s="117" t="s">
        <v>8849</v>
      </c>
      <c r="LQH14" s="117" t="s">
        <v>8850</v>
      </c>
      <c r="LQI14" s="117" t="s">
        <v>8851</v>
      </c>
      <c r="LQJ14" s="117" t="s">
        <v>8852</v>
      </c>
      <c r="LQK14" s="117" t="s">
        <v>8853</v>
      </c>
      <c r="LQL14" s="117" t="s">
        <v>8854</v>
      </c>
      <c r="LQM14" s="117" t="s">
        <v>8855</v>
      </c>
      <c r="LQN14" s="117" t="s">
        <v>8856</v>
      </c>
      <c r="LQO14" s="117" t="s">
        <v>8857</v>
      </c>
      <c r="LQP14" s="117" t="s">
        <v>8858</v>
      </c>
      <c r="LQQ14" s="117" t="s">
        <v>8859</v>
      </c>
      <c r="LQR14" s="117" t="s">
        <v>8860</v>
      </c>
      <c r="LQS14" s="117" t="s">
        <v>8861</v>
      </c>
      <c r="LQT14" s="117" t="s">
        <v>8862</v>
      </c>
      <c r="LQU14" s="117" t="s">
        <v>8863</v>
      </c>
      <c r="LQV14" s="117" t="s">
        <v>8864</v>
      </c>
      <c r="LQW14" s="117" t="s">
        <v>8865</v>
      </c>
      <c r="LQX14" s="117" t="s">
        <v>8866</v>
      </c>
      <c r="LQY14" s="117" t="s">
        <v>8867</v>
      </c>
      <c r="LQZ14" s="117" t="s">
        <v>8868</v>
      </c>
      <c r="LRA14" s="117" t="s">
        <v>8869</v>
      </c>
      <c r="LRB14" s="117" t="s">
        <v>8870</v>
      </c>
      <c r="LRC14" s="117" t="s">
        <v>8871</v>
      </c>
      <c r="LRD14" s="117" t="s">
        <v>8872</v>
      </c>
      <c r="LRE14" s="117" t="s">
        <v>8873</v>
      </c>
      <c r="LRF14" s="117" t="s">
        <v>8874</v>
      </c>
      <c r="LRG14" s="117" t="s">
        <v>8875</v>
      </c>
      <c r="LRH14" s="117" t="s">
        <v>8876</v>
      </c>
      <c r="LRI14" s="117" t="s">
        <v>8877</v>
      </c>
      <c r="LRJ14" s="117" t="s">
        <v>8878</v>
      </c>
      <c r="LRK14" s="117" t="s">
        <v>8879</v>
      </c>
      <c r="LRL14" s="117" t="s">
        <v>8880</v>
      </c>
      <c r="LRM14" s="117" t="s">
        <v>8881</v>
      </c>
      <c r="LRN14" s="117" t="s">
        <v>8882</v>
      </c>
      <c r="LRO14" s="117" t="s">
        <v>8883</v>
      </c>
      <c r="LRP14" s="117" t="s">
        <v>8884</v>
      </c>
      <c r="LRQ14" s="117" t="s">
        <v>8885</v>
      </c>
      <c r="LRR14" s="117" t="s">
        <v>8886</v>
      </c>
      <c r="LRS14" s="117" t="s">
        <v>8887</v>
      </c>
      <c r="LRT14" s="117" t="s">
        <v>8888</v>
      </c>
      <c r="LRU14" s="117" t="s">
        <v>8889</v>
      </c>
      <c r="LRV14" s="117" t="s">
        <v>8890</v>
      </c>
      <c r="LRW14" s="117" t="s">
        <v>8891</v>
      </c>
      <c r="LRX14" s="117" t="s">
        <v>8892</v>
      </c>
      <c r="LRY14" s="117" t="s">
        <v>8893</v>
      </c>
      <c r="LRZ14" s="117" t="s">
        <v>8894</v>
      </c>
      <c r="LSA14" s="117" t="s">
        <v>8895</v>
      </c>
      <c r="LSB14" s="117" t="s">
        <v>8896</v>
      </c>
      <c r="LSC14" s="117" t="s">
        <v>8897</v>
      </c>
      <c r="LSD14" s="117" t="s">
        <v>8898</v>
      </c>
      <c r="LSE14" s="117" t="s">
        <v>8899</v>
      </c>
      <c r="LSF14" s="117" t="s">
        <v>8900</v>
      </c>
      <c r="LSG14" s="117" t="s">
        <v>8901</v>
      </c>
      <c r="LSH14" s="117" t="s">
        <v>8902</v>
      </c>
      <c r="LSI14" s="117" t="s">
        <v>8903</v>
      </c>
      <c r="LSJ14" s="117" t="s">
        <v>8904</v>
      </c>
      <c r="LSK14" s="117" t="s">
        <v>8905</v>
      </c>
      <c r="LSL14" s="117" t="s">
        <v>8906</v>
      </c>
      <c r="LSM14" s="117" t="s">
        <v>8907</v>
      </c>
      <c r="LSN14" s="117" t="s">
        <v>8908</v>
      </c>
      <c r="LSO14" s="117" t="s">
        <v>8909</v>
      </c>
      <c r="LSP14" s="117" t="s">
        <v>8910</v>
      </c>
      <c r="LSQ14" s="117" t="s">
        <v>8911</v>
      </c>
      <c r="LSR14" s="117" t="s">
        <v>8912</v>
      </c>
      <c r="LSS14" s="117" t="s">
        <v>8913</v>
      </c>
      <c r="LST14" s="117" t="s">
        <v>8914</v>
      </c>
      <c r="LSU14" s="117" t="s">
        <v>8915</v>
      </c>
      <c r="LSV14" s="117" t="s">
        <v>8916</v>
      </c>
      <c r="LSW14" s="117" t="s">
        <v>8917</v>
      </c>
      <c r="LSX14" s="117" t="s">
        <v>8918</v>
      </c>
      <c r="LSY14" s="117" t="s">
        <v>8919</v>
      </c>
      <c r="LSZ14" s="117" t="s">
        <v>8920</v>
      </c>
      <c r="LTA14" s="117" t="s">
        <v>8921</v>
      </c>
      <c r="LTB14" s="117" t="s">
        <v>8922</v>
      </c>
      <c r="LTC14" s="117" t="s">
        <v>8923</v>
      </c>
      <c r="LTD14" s="117" t="s">
        <v>8924</v>
      </c>
      <c r="LTE14" s="117" t="s">
        <v>8925</v>
      </c>
      <c r="LTF14" s="117" t="s">
        <v>8926</v>
      </c>
      <c r="LTG14" s="117" t="s">
        <v>8927</v>
      </c>
      <c r="LTH14" s="117" t="s">
        <v>8928</v>
      </c>
      <c r="LTI14" s="117" t="s">
        <v>8929</v>
      </c>
      <c r="LTJ14" s="117" t="s">
        <v>8930</v>
      </c>
      <c r="LTK14" s="117" t="s">
        <v>8931</v>
      </c>
      <c r="LTL14" s="117" t="s">
        <v>8932</v>
      </c>
      <c r="LTM14" s="117" t="s">
        <v>8933</v>
      </c>
      <c r="LTN14" s="117" t="s">
        <v>8934</v>
      </c>
      <c r="LTO14" s="117" t="s">
        <v>8935</v>
      </c>
      <c r="LTP14" s="117" t="s">
        <v>8936</v>
      </c>
      <c r="LTQ14" s="117" t="s">
        <v>8937</v>
      </c>
      <c r="LTR14" s="117" t="s">
        <v>8938</v>
      </c>
      <c r="LTS14" s="117" t="s">
        <v>8939</v>
      </c>
      <c r="LTT14" s="117" t="s">
        <v>8940</v>
      </c>
      <c r="LTU14" s="117" t="s">
        <v>8941</v>
      </c>
      <c r="LTV14" s="117" t="s">
        <v>8942</v>
      </c>
      <c r="LTW14" s="117" t="s">
        <v>8943</v>
      </c>
      <c r="LTX14" s="117" t="s">
        <v>8944</v>
      </c>
      <c r="LTY14" s="117" t="s">
        <v>8945</v>
      </c>
      <c r="LTZ14" s="117" t="s">
        <v>8946</v>
      </c>
      <c r="LUA14" s="117" t="s">
        <v>8947</v>
      </c>
      <c r="LUB14" s="117" t="s">
        <v>8948</v>
      </c>
      <c r="LUC14" s="117" t="s">
        <v>8949</v>
      </c>
      <c r="LUD14" s="117" t="s">
        <v>8950</v>
      </c>
      <c r="LUE14" s="117" t="s">
        <v>8951</v>
      </c>
      <c r="LUF14" s="117" t="s">
        <v>8952</v>
      </c>
      <c r="LUG14" s="117" t="s">
        <v>8953</v>
      </c>
      <c r="LUH14" s="117" t="s">
        <v>8954</v>
      </c>
      <c r="LUI14" s="117" t="s">
        <v>8955</v>
      </c>
      <c r="LUJ14" s="117" t="s">
        <v>8956</v>
      </c>
      <c r="LUK14" s="117" t="s">
        <v>8957</v>
      </c>
      <c r="LUL14" s="117" t="s">
        <v>8958</v>
      </c>
      <c r="LUM14" s="117" t="s">
        <v>8959</v>
      </c>
      <c r="LUN14" s="117" t="s">
        <v>8960</v>
      </c>
      <c r="LUO14" s="117" t="s">
        <v>8961</v>
      </c>
      <c r="LUP14" s="117" t="s">
        <v>8962</v>
      </c>
      <c r="LUQ14" s="117" t="s">
        <v>8963</v>
      </c>
      <c r="LUR14" s="117" t="s">
        <v>8964</v>
      </c>
      <c r="LUS14" s="117" t="s">
        <v>8965</v>
      </c>
      <c r="LUT14" s="117" t="s">
        <v>8966</v>
      </c>
      <c r="LUU14" s="117" t="s">
        <v>8967</v>
      </c>
      <c r="LUV14" s="117" t="s">
        <v>8968</v>
      </c>
      <c r="LUW14" s="117" t="s">
        <v>8969</v>
      </c>
      <c r="LUX14" s="117" t="s">
        <v>8970</v>
      </c>
      <c r="LUY14" s="117" t="s">
        <v>8971</v>
      </c>
      <c r="LUZ14" s="117" t="s">
        <v>8972</v>
      </c>
      <c r="LVA14" s="117" t="s">
        <v>8973</v>
      </c>
      <c r="LVB14" s="117" t="s">
        <v>8974</v>
      </c>
      <c r="LVC14" s="117" t="s">
        <v>8975</v>
      </c>
      <c r="LVD14" s="117" t="s">
        <v>8976</v>
      </c>
      <c r="LVE14" s="117" t="s">
        <v>8977</v>
      </c>
      <c r="LVF14" s="117" t="s">
        <v>8978</v>
      </c>
      <c r="LVG14" s="117" t="s">
        <v>8979</v>
      </c>
      <c r="LVH14" s="117" t="s">
        <v>8980</v>
      </c>
      <c r="LVI14" s="117" t="s">
        <v>8981</v>
      </c>
      <c r="LVJ14" s="117" t="s">
        <v>8982</v>
      </c>
      <c r="LVK14" s="117" t="s">
        <v>8983</v>
      </c>
      <c r="LVL14" s="117" t="s">
        <v>8984</v>
      </c>
      <c r="LVM14" s="117" t="s">
        <v>8985</v>
      </c>
      <c r="LVN14" s="117" t="s">
        <v>8986</v>
      </c>
      <c r="LVO14" s="117" t="s">
        <v>8987</v>
      </c>
      <c r="LVP14" s="117" t="s">
        <v>8988</v>
      </c>
      <c r="LVQ14" s="117" t="s">
        <v>8989</v>
      </c>
      <c r="LVR14" s="117" t="s">
        <v>8990</v>
      </c>
      <c r="LVS14" s="117" t="s">
        <v>8991</v>
      </c>
      <c r="LVT14" s="117" t="s">
        <v>8992</v>
      </c>
      <c r="LVU14" s="117" t="s">
        <v>8993</v>
      </c>
      <c r="LVV14" s="117" t="s">
        <v>8994</v>
      </c>
      <c r="LVW14" s="117" t="s">
        <v>8995</v>
      </c>
      <c r="LVX14" s="117" t="s">
        <v>8996</v>
      </c>
      <c r="LVY14" s="117" t="s">
        <v>8997</v>
      </c>
      <c r="LVZ14" s="117" t="s">
        <v>8998</v>
      </c>
      <c r="LWA14" s="117" t="s">
        <v>8999</v>
      </c>
      <c r="LWB14" s="117" t="s">
        <v>9000</v>
      </c>
      <c r="LWC14" s="117" t="s">
        <v>9001</v>
      </c>
      <c r="LWD14" s="117" t="s">
        <v>9002</v>
      </c>
      <c r="LWE14" s="117" t="s">
        <v>9003</v>
      </c>
      <c r="LWF14" s="117" t="s">
        <v>9004</v>
      </c>
      <c r="LWG14" s="117" t="s">
        <v>9005</v>
      </c>
      <c r="LWH14" s="117" t="s">
        <v>9006</v>
      </c>
      <c r="LWI14" s="117" t="s">
        <v>9007</v>
      </c>
      <c r="LWJ14" s="117" t="s">
        <v>9008</v>
      </c>
      <c r="LWK14" s="117" t="s">
        <v>9009</v>
      </c>
      <c r="LWL14" s="117" t="s">
        <v>9010</v>
      </c>
      <c r="LWM14" s="117" t="s">
        <v>9011</v>
      </c>
      <c r="LWN14" s="117" t="s">
        <v>9012</v>
      </c>
      <c r="LWO14" s="117" t="s">
        <v>9013</v>
      </c>
      <c r="LWP14" s="117" t="s">
        <v>9014</v>
      </c>
      <c r="LWQ14" s="117" t="s">
        <v>9015</v>
      </c>
      <c r="LWR14" s="117" t="s">
        <v>9016</v>
      </c>
      <c r="LWS14" s="117" t="s">
        <v>9017</v>
      </c>
      <c r="LWT14" s="117" t="s">
        <v>9018</v>
      </c>
      <c r="LWU14" s="117" t="s">
        <v>9019</v>
      </c>
      <c r="LWV14" s="117" t="s">
        <v>9020</v>
      </c>
      <c r="LWW14" s="117" t="s">
        <v>9021</v>
      </c>
      <c r="LWX14" s="117" t="s">
        <v>9022</v>
      </c>
      <c r="LWY14" s="117" t="s">
        <v>9023</v>
      </c>
      <c r="LWZ14" s="117" t="s">
        <v>9024</v>
      </c>
      <c r="LXA14" s="117" t="s">
        <v>9025</v>
      </c>
      <c r="LXB14" s="117" t="s">
        <v>9026</v>
      </c>
      <c r="LXC14" s="117" t="s">
        <v>9027</v>
      </c>
      <c r="LXD14" s="117" t="s">
        <v>9028</v>
      </c>
      <c r="LXE14" s="117" t="s">
        <v>9029</v>
      </c>
      <c r="LXF14" s="117" t="s">
        <v>9030</v>
      </c>
      <c r="LXG14" s="117" t="s">
        <v>9031</v>
      </c>
      <c r="LXH14" s="117" t="s">
        <v>9032</v>
      </c>
      <c r="LXI14" s="117" t="s">
        <v>9033</v>
      </c>
      <c r="LXJ14" s="117" t="s">
        <v>9034</v>
      </c>
      <c r="LXK14" s="117" t="s">
        <v>9035</v>
      </c>
      <c r="LXL14" s="117" t="s">
        <v>9036</v>
      </c>
      <c r="LXM14" s="117" t="s">
        <v>9037</v>
      </c>
      <c r="LXN14" s="117" t="s">
        <v>9038</v>
      </c>
      <c r="LXO14" s="117" t="s">
        <v>9039</v>
      </c>
      <c r="LXP14" s="117" t="s">
        <v>9040</v>
      </c>
      <c r="LXQ14" s="117" t="s">
        <v>9041</v>
      </c>
      <c r="LXR14" s="117" t="s">
        <v>9042</v>
      </c>
      <c r="LXS14" s="117" t="s">
        <v>9043</v>
      </c>
      <c r="LXT14" s="117" t="s">
        <v>9044</v>
      </c>
      <c r="LXU14" s="117" t="s">
        <v>9045</v>
      </c>
      <c r="LXV14" s="117" t="s">
        <v>9046</v>
      </c>
      <c r="LXW14" s="117" t="s">
        <v>9047</v>
      </c>
      <c r="LXX14" s="117" t="s">
        <v>9048</v>
      </c>
      <c r="LXY14" s="117" t="s">
        <v>9049</v>
      </c>
      <c r="LXZ14" s="117" t="s">
        <v>9050</v>
      </c>
      <c r="LYA14" s="117" t="s">
        <v>9051</v>
      </c>
      <c r="LYB14" s="117" t="s">
        <v>9052</v>
      </c>
      <c r="LYC14" s="117" t="s">
        <v>9053</v>
      </c>
      <c r="LYD14" s="117" t="s">
        <v>9054</v>
      </c>
      <c r="LYE14" s="117" t="s">
        <v>9055</v>
      </c>
      <c r="LYF14" s="117" t="s">
        <v>9056</v>
      </c>
      <c r="LYG14" s="117" t="s">
        <v>9057</v>
      </c>
      <c r="LYH14" s="117" t="s">
        <v>9058</v>
      </c>
      <c r="LYI14" s="117" t="s">
        <v>9059</v>
      </c>
      <c r="LYJ14" s="117" t="s">
        <v>9060</v>
      </c>
      <c r="LYK14" s="117" t="s">
        <v>9061</v>
      </c>
      <c r="LYL14" s="117" t="s">
        <v>9062</v>
      </c>
      <c r="LYM14" s="117" t="s">
        <v>9063</v>
      </c>
      <c r="LYN14" s="117" t="s">
        <v>9064</v>
      </c>
      <c r="LYO14" s="117" t="s">
        <v>9065</v>
      </c>
      <c r="LYP14" s="117" t="s">
        <v>9066</v>
      </c>
      <c r="LYQ14" s="117" t="s">
        <v>9067</v>
      </c>
      <c r="LYR14" s="117" t="s">
        <v>9068</v>
      </c>
      <c r="LYS14" s="117" t="s">
        <v>9069</v>
      </c>
      <c r="LYT14" s="117" t="s">
        <v>9070</v>
      </c>
      <c r="LYU14" s="117" t="s">
        <v>9071</v>
      </c>
      <c r="LYV14" s="117" t="s">
        <v>9072</v>
      </c>
      <c r="LYW14" s="117" t="s">
        <v>9073</v>
      </c>
      <c r="LYX14" s="117" t="s">
        <v>9074</v>
      </c>
      <c r="LYY14" s="117" t="s">
        <v>9075</v>
      </c>
      <c r="LYZ14" s="117" t="s">
        <v>9076</v>
      </c>
      <c r="LZA14" s="117" t="s">
        <v>9077</v>
      </c>
      <c r="LZB14" s="117" t="s">
        <v>9078</v>
      </c>
      <c r="LZC14" s="117" t="s">
        <v>9079</v>
      </c>
      <c r="LZD14" s="117" t="s">
        <v>9080</v>
      </c>
      <c r="LZE14" s="117" t="s">
        <v>9081</v>
      </c>
      <c r="LZF14" s="117" t="s">
        <v>9082</v>
      </c>
      <c r="LZG14" s="117" t="s">
        <v>9083</v>
      </c>
      <c r="LZH14" s="117" t="s">
        <v>9084</v>
      </c>
      <c r="LZI14" s="117" t="s">
        <v>9085</v>
      </c>
      <c r="LZJ14" s="117" t="s">
        <v>9086</v>
      </c>
      <c r="LZK14" s="117" t="s">
        <v>9087</v>
      </c>
      <c r="LZL14" s="117" t="s">
        <v>9088</v>
      </c>
      <c r="LZM14" s="117" t="s">
        <v>9089</v>
      </c>
      <c r="LZN14" s="117" t="s">
        <v>9090</v>
      </c>
      <c r="LZO14" s="117" t="s">
        <v>9091</v>
      </c>
      <c r="LZP14" s="117" t="s">
        <v>9092</v>
      </c>
      <c r="LZQ14" s="117" t="s">
        <v>9093</v>
      </c>
      <c r="LZR14" s="117" t="s">
        <v>9094</v>
      </c>
      <c r="LZS14" s="117" t="s">
        <v>9095</v>
      </c>
      <c r="LZT14" s="117" t="s">
        <v>9096</v>
      </c>
      <c r="LZU14" s="117" t="s">
        <v>9097</v>
      </c>
      <c r="LZV14" s="117" t="s">
        <v>9098</v>
      </c>
      <c r="LZW14" s="117" t="s">
        <v>9099</v>
      </c>
      <c r="LZX14" s="117" t="s">
        <v>9100</v>
      </c>
      <c r="LZY14" s="117" t="s">
        <v>9101</v>
      </c>
      <c r="LZZ14" s="117" t="s">
        <v>9102</v>
      </c>
      <c r="MAA14" s="117" t="s">
        <v>9103</v>
      </c>
      <c r="MAB14" s="117" t="s">
        <v>9104</v>
      </c>
      <c r="MAC14" s="117" t="s">
        <v>9105</v>
      </c>
      <c r="MAD14" s="117" t="s">
        <v>9106</v>
      </c>
      <c r="MAE14" s="117" t="s">
        <v>9107</v>
      </c>
      <c r="MAF14" s="117" t="s">
        <v>9108</v>
      </c>
      <c r="MAG14" s="117" t="s">
        <v>9109</v>
      </c>
      <c r="MAH14" s="117" t="s">
        <v>9110</v>
      </c>
      <c r="MAI14" s="117" t="s">
        <v>9111</v>
      </c>
      <c r="MAJ14" s="117" t="s">
        <v>9112</v>
      </c>
      <c r="MAK14" s="117" t="s">
        <v>9113</v>
      </c>
      <c r="MAL14" s="117" t="s">
        <v>9114</v>
      </c>
      <c r="MAM14" s="117" t="s">
        <v>9115</v>
      </c>
      <c r="MAN14" s="117" t="s">
        <v>9116</v>
      </c>
      <c r="MAO14" s="117" t="s">
        <v>9117</v>
      </c>
      <c r="MAP14" s="117" t="s">
        <v>9118</v>
      </c>
      <c r="MAQ14" s="117" t="s">
        <v>9119</v>
      </c>
      <c r="MAR14" s="117" t="s">
        <v>9120</v>
      </c>
      <c r="MAS14" s="117" t="s">
        <v>9121</v>
      </c>
      <c r="MAT14" s="117" t="s">
        <v>9122</v>
      </c>
      <c r="MAU14" s="117" t="s">
        <v>9123</v>
      </c>
      <c r="MAV14" s="117" t="s">
        <v>9124</v>
      </c>
      <c r="MAW14" s="117" t="s">
        <v>9125</v>
      </c>
      <c r="MAX14" s="117" t="s">
        <v>9126</v>
      </c>
      <c r="MAY14" s="117" t="s">
        <v>9127</v>
      </c>
      <c r="MAZ14" s="117" t="s">
        <v>9128</v>
      </c>
      <c r="MBA14" s="117" t="s">
        <v>9129</v>
      </c>
      <c r="MBB14" s="117" t="s">
        <v>9130</v>
      </c>
      <c r="MBC14" s="117" t="s">
        <v>9131</v>
      </c>
      <c r="MBD14" s="117" t="s">
        <v>9132</v>
      </c>
      <c r="MBE14" s="117" t="s">
        <v>9133</v>
      </c>
      <c r="MBF14" s="117" t="s">
        <v>9134</v>
      </c>
      <c r="MBG14" s="117" t="s">
        <v>9135</v>
      </c>
      <c r="MBH14" s="117" t="s">
        <v>9136</v>
      </c>
      <c r="MBI14" s="117" t="s">
        <v>9137</v>
      </c>
      <c r="MBJ14" s="117" t="s">
        <v>9138</v>
      </c>
      <c r="MBK14" s="117" t="s">
        <v>9139</v>
      </c>
      <c r="MBL14" s="117" t="s">
        <v>9140</v>
      </c>
      <c r="MBM14" s="117" t="s">
        <v>9141</v>
      </c>
      <c r="MBN14" s="117" t="s">
        <v>9142</v>
      </c>
      <c r="MBO14" s="117" t="s">
        <v>9143</v>
      </c>
      <c r="MBP14" s="117" t="s">
        <v>9144</v>
      </c>
      <c r="MBQ14" s="117" t="s">
        <v>9145</v>
      </c>
      <c r="MBR14" s="117" t="s">
        <v>9146</v>
      </c>
      <c r="MBS14" s="117" t="s">
        <v>9147</v>
      </c>
      <c r="MBT14" s="117" t="s">
        <v>9148</v>
      </c>
      <c r="MBU14" s="117" t="s">
        <v>9149</v>
      </c>
      <c r="MBV14" s="117" t="s">
        <v>9150</v>
      </c>
      <c r="MBW14" s="117" t="s">
        <v>9151</v>
      </c>
      <c r="MBX14" s="117" t="s">
        <v>9152</v>
      </c>
      <c r="MBY14" s="117" t="s">
        <v>9153</v>
      </c>
      <c r="MBZ14" s="117" t="s">
        <v>9154</v>
      </c>
      <c r="MCA14" s="117" t="s">
        <v>9155</v>
      </c>
      <c r="MCB14" s="117" t="s">
        <v>9156</v>
      </c>
      <c r="MCC14" s="117" t="s">
        <v>9157</v>
      </c>
      <c r="MCD14" s="117" t="s">
        <v>9158</v>
      </c>
      <c r="MCE14" s="117" t="s">
        <v>9159</v>
      </c>
      <c r="MCF14" s="117" t="s">
        <v>9160</v>
      </c>
      <c r="MCG14" s="117" t="s">
        <v>9161</v>
      </c>
      <c r="MCH14" s="117" t="s">
        <v>9162</v>
      </c>
      <c r="MCI14" s="117" t="s">
        <v>9163</v>
      </c>
      <c r="MCJ14" s="117" t="s">
        <v>9164</v>
      </c>
      <c r="MCK14" s="117" t="s">
        <v>9165</v>
      </c>
      <c r="MCL14" s="117" t="s">
        <v>9166</v>
      </c>
      <c r="MCM14" s="117" t="s">
        <v>9167</v>
      </c>
      <c r="MCN14" s="117" t="s">
        <v>9168</v>
      </c>
      <c r="MCO14" s="117" t="s">
        <v>9169</v>
      </c>
      <c r="MCP14" s="117" t="s">
        <v>9170</v>
      </c>
      <c r="MCQ14" s="117" t="s">
        <v>9171</v>
      </c>
      <c r="MCR14" s="117" t="s">
        <v>9172</v>
      </c>
      <c r="MCS14" s="117" t="s">
        <v>9173</v>
      </c>
      <c r="MCT14" s="117" t="s">
        <v>9174</v>
      </c>
      <c r="MCU14" s="117" t="s">
        <v>9175</v>
      </c>
      <c r="MCV14" s="117" t="s">
        <v>9176</v>
      </c>
      <c r="MCW14" s="117" t="s">
        <v>9177</v>
      </c>
      <c r="MCX14" s="117" t="s">
        <v>9178</v>
      </c>
      <c r="MCY14" s="117" t="s">
        <v>9179</v>
      </c>
      <c r="MCZ14" s="117" t="s">
        <v>9180</v>
      </c>
      <c r="MDA14" s="117" t="s">
        <v>9181</v>
      </c>
      <c r="MDB14" s="117" t="s">
        <v>9182</v>
      </c>
      <c r="MDC14" s="117" t="s">
        <v>9183</v>
      </c>
      <c r="MDD14" s="117" t="s">
        <v>9184</v>
      </c>
      <c r="MDE14" s="117" t="s">
        <v>9185</v>
      </c>
      <c r="MDF14" s="117" t="s">
        <v>9186</v>
      </c>
      <c r="MDG14" s="117" t="s">
        <v>9187</v>
      </c>
      <c r="MDH14" s="117" t="s">
        <v>9188</v>
      </c>
      <c r="MDI14" s="117" t="s">
        <v>9189</v>
      </c>
      <c r="MDJ14" s="117" t="s">
        <v>9190</v>
      </c>
      <c r="MDK14" s="117" t="s">
        <v>9191</v>
      </c>
      <c r="MDL14" s="117" t="s">
        <v>9192</v>
      </c>
      <c r="MDM14" s="117" t="s">
        <v>9193</v>
      </c>
      <c r="MDN14" s="117" t="s">
        <v>9194</v>
      </c>
      <c r="MDO14" s="117" t="s">
        <v>9195</v>
      </c>
      <c r="MDP14" s="117" t="s">
        <v>9196</v>
      </c>
      <c r="MDQ14" s="117" t="s">
        <v>9197</v>
      </c>
      <c r="MDR14" s="117" t="s">
        <v>9198</v>
      </c>
      <c r="MDS14" s="117" t="s">
        <v>9199</v>
      </c>
      <c r="MDT14" s="117" t="s">
        <v>9200</v>
      </c>
      <c r="MDU14" s="117" t="s">
        <v>9201</v>
      </c>
      <c r="MDV14" s="117" t="s">
        <v>9202</v>
      </c>
      <c r="MDW14" s="117" t="s">
        <v>9203</v>
      </c>
      <c r="MDX14" s="117" t="s">
        <v>9204</v>
      </c>
      <c r="MDY14" s="117" t="s">
        <v>9205</v>
      </c>
      <c r="MDZ14" s="117" t="s">
        <v>9206</v>
      </c>
      <c r="MEA14" s="117" t="s">
        <v>9207</v>
      </c>
      <c r="MEB14" s="117" t="s">
        <v>9208</v>
      </c>
      <c r="MEC14" s="117" t="s">
        <v>9209</v>
      </c>
      <c r="MED14" s="117" t="s">
        <v>9210</v>
      </c>
      <c r="MEE14" s="117" t="s">
        <v>9211</v>
      </c>
      <c r="MEF14" s="117" t="s">
        <v>9212</v>
      </c>
      <c r="MEG14" s="117" t="s">
        <v>9213</v>
      </c>
      <c r="MEH14" s="117" t="s">
        <v>9214</v>
      </c>
      <c r="MEI14" s="117" t="s">
        <v>9215</v>
      </c>
      <c r="MEJ14" s="117" t="s">
        <v>9216</v>
      </c>
      <c r="MEK14" s="117" t="s">
        <v>9217</v>
      </c>
      <c r="MEL14" s="117" t="s">
        <v>9218</v>
      </c>
      <c r="MEM14" s="117" t="s">
        <v>9219</v>
      </c>
      <c r="MEN14" s="117" t="s">
        <v>9220</v>
      </c>
      <c r="MEO14" s="117" t="s">
        <v>9221</v>
      </c>
      <c r="MEP14" s="117" t="s">
        <v>9222</v>
      </c>
      <c r="MEQ14" s="117" t="s">
        <v>9223</v>
      </c>
      <c r="MER14" s="117" t="s">
        <v>9224</v>
      </c>
      <c r="MES14" s="117" t="s">
        <v>9225</v>
      </c>
      <c r="MET14" s="117" t="s">
        <v>9226</v>
      </c>
      <c r="MEU14" s="117" t="s">
        <v>9227</v>
      </c>
      <c r="MEV14" s="117" t="s">
        <v>9228</v>
      </c>
      <c r="MEW14" s="117" t="s">
        <v>9229</v>
      </c>
      <c r="MEX14" s="117" t="s">
        <v>9230</v>
      </c>
      <c r="MEY14" s="117" t="s">
        <v>9231</v>
      </c>
      <c r="MEZ14" s="117" t="s">
        <v>9232</v>
      </c>
      <c r="MFA14" s="117" t="s">
        <v>9233</v>
      </c>
      <c r="MFB14" s="117" t="s">
        <v>9234</v>
      </c>
      <c r="MFC14" s="117" t="s">
        <v>9235</v>
      </c>
      <c r="MFD14" s="117" t="s">
        <v>9236</v>
      </c>
      <c r="MFE14" s="117" t="s">
        <v>9237</v>
      </c>
      <c r="MFF14" s="117" t="s">
        <v>9238</v>
      </c>
      <c r="MFG14" s="117" t="s">
        <v>9239</v>
      </c>
      <c r="MFH14" s="117" t="s">
        <v>9240</v>
      </c>
      <c r="MFI14" s="117" t="s">
        <v>9241</v>
      </c>
      <c r="MFJ14" s="117" t="s">
        <v>9242</v>
      </c>
      <c r="MFK14" s="117" t="s">
        <v>9243</v>
      </c>
      <c r="MFL14" s="117" t="s">
        <v>9244</v>
      </c>
      <c r="MFM14" s="117" t="s">
        <v>9245</v>
      </c>
      <c r="MFN14" s="117" t="s">
        <v>9246</v>
      </c>
      <c r="MFO14" s="117" t="s">
        <v>9247</v>
      </c>
      <c r="MFP14" s="117" t="s">
        <v>9248</v>
      </c>
      <c r="MFQ14" s="117" t="s">
        <v>9249</v>
      </c>
      <c r="MFR14" s="117" t="s">
        <v>9250</v>
      </c>
      <c r="MFS14" s="117" t="s">
        <v>9251</v>
      </c>
      <c r="MFT14" s="117" t="s">
        <v>9252</v>
      </c>
      <c r="MFU14" s="117" t="s">
        <v>9253</v>
      </c>
      <c r="MFV14" s="117" t="s">
        <v>9254</v>
      </c>
      <c r="MFW14" s="117" t="s">
        <v>9255</v>
      </c>
      <c r="MFX14" s="117" t="s">
        <v>9256</v>
      </c>
      <c r="MFY14" s="117" t="s">
        <v>9257</v>
      </c>
      <c r="MFZ14" s="117" t="s">
        <v>9258</v>
      </c>
      <c r="MGA14" s="117" t="s">
        <v>9259</v>
      </c>
      <c r="MGB14" s="117" t="s">
        <v>9260</v>
      </c>
      <c r="MGC14" s="117" t="s">
        <v>9261</v>
      </c>
      <c r="MGD14" s="117" t="s">
        <v>9262</v>
      </c>
      <c r="MGE14" s="117" t="s">
        <v>9263</v>
      </c>
      <c r="MGF14" s="117" t="s">
        <v>9264</v>
      </c>
      <c r="MGG14" s="117" t="s">
        <v>9265</v>
      </c>
      <c r="MGH14" s="117" t="s">
        <v>9266</v>
      </c>
      <c r="MGI14" s="117" t="s">
        <v>9267</v>
      </c>
      <c r="MGJ14" s="117" t="s">
        <v>9268</v>
      </c>
      <c r="MGK14" s="117" t="s">
        <v>9269</v>
      </c>
      <c r="MGL14" s="117" t="s">
        <v>9270</v>
      </c>
      <c r="MGM14" s="117" t="s">
        <v>9271</v>
      </c>
      <c r="MGN14" s="117" t="s">
        <v>9272</v>
      </c>
      <c r="MGO14" s="117" t="s">
        <v>9273</v>
      </c>
      <c r="MGP14" s="117" t="s">
        <v>9274</v>
      </c>
      <c r="MGQ14" s="117" t="s">
        <v>9275</v>
      </c>
      <c r="MGR14" s="117" t="s">
        <v>9276</v>
      </c>
      <c r="MGS14" s="117" t="s">
        <v>9277</v>
      </c>
      <c r="MGT14" s="117" t="s">
        <v>9278</v>
      </c>
      <c r="MGU14" s="117" t="s">
        <v>9279</v>
      </c>
      <c r="MGV14" s="117" t="s">
        <v>9280</v>
      </c>
      <c r="MGW14" s="117" t="s">
        <v>9281</v>
      </c>
      <c r="MGX14" s="117" t="s">
        <v>9282</v>
      </c>
      <c r="MGY14" s="117" t="s">
        <v>9283</v>
      </c>
      <c r="MGZ14" s="117" t="s">
        <v>9284</v>
      </c>
      <c r="MHA14" s="117" t="s">
        <v>9285</v>
      </c>
      <c r="MHB14" s="117" t="s">
        <v>9286</v>
      </c>
      <c r="MHC14" s="117" t="s">
        <v>9287</v>
      </c>
      <c r="MHD14" s="117" t="s">
        <v>9288</v>
      </c>
      <c r="MHE14" s="117" t="s">
        <v>9289</v>
      </c>
      <c r="MHF14" s="117" t="s">
        <v>9290</v>
      </c>
      <c r="MHG14" s="117" t="s">
        <v>9291</v>
      </c>
      <c r="MHH14" s="117" t="s">
        <v>9292</v>
      </c>
      <c r="MHI14" s="117" t="s">
        <v>9293</v>
      </c>
      <c r="MHJ14" s="117" t="s">
        <v>9294</v>
      </c>
      <c r="MHK14" s="117" t="s">
        <v>9295</v>
      </c>
      <c r="MHL14" s="117" t="s">
        <v>9296</v>
      </c>
      <c r="MHM14" s="117" t="s">
        <v>9297</v>
      </c>
      <c r="MHN14" s="117" t="s">
        <v>9298</v>
      </c>
      <c r="MHO14" s="117" t="s">
        <v>9299</v>
      </c>
      <c r="MHP14" s="117" t="s">
        <v>9300</v>
      </c>
      <c r="MHQ14" s="117" t="s">
        <v>9301</v>
      </c>
      <c r="MHR14" s="117" t="s">
        <v>9302</v>
      </c>
      <c r="MHS14" s="117" t="s">
        <v>9303</v>
      </c>
      <c r="MHT14" s="117" t="s">
        <v>9304</v>
      </c>
      <c r="MHU14" s="117" t="s">
        <v>9305</v>
      </c>
      <c r="MHV14" s="117" t="s">
        <v>9306</v>
      </c>
      <c r="MHW14" s="117" t="s">
        <v>9307</v>
      </c>
      <c r="MHX14" s="117" t="s">
        <v>9308</v>
      </c>
      <c r="MHY14" s="117" t="s">
        <v>9309</v>
      </c>
      <c r="MHZ14" s="117" t="s">
        <v>9310</v>
      </c>
      <c r="MIA14" s="117" t="s">
        <v>9311</v>
      </c>
      <c r="MIB14" s="117" t="s">
        <v>9312</v>
      </c>
      <c r="MIC14" s="117" t="s">
        <v>9313</v>
      </c>
      <c r="MID14" s="117" t="s">
        <v>9314</v>
      </c>
      <c r="MIE14" s="117" t="s">
        <v>9315</v>
      </c>
      <c r="MIF14" s="117" t="s">
        <v>9316</v>
      </c>
      <c r="MIG14" s="117" t="s">
        <v>9317</v>
      </c>
      <c r="MIH14" s="117" t="s">
        <v>9318</v>
      </c>
      <c r="MII14" s="117" t="s">
        <v>9319</v>
      </c>
      <c r="MIJ14" s="117" t="s">
        <v>9320</v>
      </c>
      <c r="MIK14" s="117" t="s">
        <v>9321</v>
      </c>
      <c r="MIL14" s="117" t="s">
        <v>9322</v>
      </c>
      <c r="MIM14" s="117" t="s">
        <v>9323</v>
      </c>
      <c r="MIN14" s="117" t="s">
        <v>9324</v>
      </c>
      <c r="MIO14" s="117" t="s">
        <v>9325</v>
      </c>
      <c r="MIP14" s="117" t="s">
        <v>9326</v>
      </c>
      <c r="MIQ14" s="117" t="s">
        <v>9327</v>
      </c>
      <c r="MIR14" s="117" t="s">
        <v>9328</v>
      </c>
      <c r="MIS14" s="117" t="s">
        <v>9329</v>
      </c>
      <c r="MIT14" s="117" t="s">
        <v>9330</v>
      </c>
      <c r="MIU14" s="117" t="s">
        <v>9331</v>
      </c>
      <c r="MIV14" s="117" t="s">
        <v>9332</v>
      </c>
      <c r="MIW14" s="117" t="s">
        <v>9333</v>
      </c>
      <c r="MIX14" s="117" t="s">
        <v>9334</v>
      </c>
      <c r="MIY14" s="117" t="s">
        <v>9335</v>
      </c>
      <c r="MIZ14" s="117" t="s">
        <v>9336</v>
      </c>
      <c r="MJA14" s="117" t="s">
        <v>9337</v>
      </c>
      <c r="MJB14" s="117" t="s">
        <v>9338</v>
      </c>
      <c r="MJC14" s="117" t="s">
        <v>9339</v>
      </c>
      <c r="MJD14" s="117" t="s">
        <v>9340</v>
      </c>
      <c r="MJE14" s="117" t="s">
        <v>9341</v>
      </c>
      <c r="MJF14" s="117" t="s">
        <v>9342</v>
      </c>
      <c r="MJG14" s="117" t="s">
        <v>9343</v>
      </c>
      <c r="MJH14" s="117" t="s">
        <v>9344</v>
      </c>
      <c r="MJI14" s="117" t="s">
        <v>9345</v>
      </c>
      <c r="MJJ14" s="117" t="s">
        <v>9346</v>
      </c>
      <c r="MJK14" s="117" t="s">
        <v>9347</v>
      </c>
      <c r="MJL14" s="117" t="s">
        <v>9348</v>
      </c>
      <c r="MJM14" s="117" t="s">
        <v>9349</v>
      </c>
      <c r="MJN14" s="117" t="s">
        <v>9350</v>
      </c>
      <c r="MJO14" s="117" t="s">
        <v>9351</v>
      </c>
      <c r="MJP14" s="117" t="s">
        <v>9352</v>
      </c>
      <c r="MJQ14" s="117" t="s">
        <v>9353</v>
      </c>
      <c r="MJR14" s="117" t="s">
        <v>9354</v>
      </c>
      <c r="MJS14" s="117" t="s">
        <v>9355</v>
      </c>
      <c r="MJT14" s="117" t="s">
        <v>9356</v>
      </c>
      <c r="MJU14" s="117" t="s">
        <v>9357</v>
      </c>
      <c r="MJV14" s="117" t="s">
        <v>9358</v>
      </c>
      <c r="MJW14" s="117" t="s">
        <v>9359</v>
      </c>
      <c r="MJX14" s="117" t="s">
        <v>9360</v>
      </c>
      <c r="MJY14" s="117" t="s">
        <v>9361</v>
      </c>
      <c r="MJZ14" s="117" t="s">
        <v>9362</v>
      </c>
      <c r="MKA14" s="117" t="s">
        <v>9363</v>
      </c>
      <c r="MKB14" s="117" t="s">
        <v>9364</v>
      </c>
      <c r="MKC14" s="117" t="s">
        <v>9365</v>
      </c>
      <c r="MKD14" s="117" t="s">
        <v>9366</v>
      </c>
      <c r="MKE14" s="117" t="s">
        <v>9367</v>
      </c>
      <c r="MKF14" s="117" t="s">
        <v>9368</v>
      </c>
      <c r="MKG14" s="117" t="s">
        <v>9369</v>
      </c>
      <c r="MKH14" s="117" t="s">
        <v>9370</v>
      </c>
      <c r="MKI14" s="117" t="s">
        <v>9371</v>
      </c>
      <c r="MKJ14" s="117" t="s">
        <v>9372</v>
      </c>
      <c r="MKK14" s="117" t="s">
        <v>9373</v>
      </c>
      <c r="MKL14" s="117" t="s">
        <v>9374</v>
      </c>
      <c r="MKM14" s="117" t="s">
        <v>9375</v>
      </c>
      <c r="MKN14" s="117" t="s">
        <v>9376</v>
      </c>
      <c r="MKO14" s="117" t="s">
        <v>9377</v>
      </c>
      <c r="MKP14" s="117" t="s">
        <v>9378</v>
      </c>
      <c r="MKQ14" s="117" t="s">
        <v>9379</v>
      </c>
      <c r="MKR14" s="117" t="s">
        <v>9380</v>
      </c>
      <c r="MKS14" s="117" t="s">
        <v>9381</v>
      </c>
      <c r="MKT14" s="117" t="s">
        <v>9382</v>
      </c>
      <c r="MKU14" s="117" t="s">
        <v>9383</v>
      </c>
      <c r="MKV14" s="117" t="s">
        <v>9384</v>
      </c>
      <c r="MKW14" s="117" t="s">
        <v>9385</v>
      </c>
      <c r="MKX14" s="117" t="s">
        <v>9386</v>
      </c>
      <c r="MKY14" s="117" t="s">
        <v>9387</v>
      </c>
      <c r="MKZ14" s="117" t="s">
        <v>9388</v>
      </c>
      <c r="MLA14" s="117" t="s">
        <v>9389</v>
      </c>
      <c r="MLB14" s="117" t="s">
        <v>9390</v>
      </c>
      <c r="MLC14" s="117" t="s">
        <v>9391</v>
      </c>
      <c r="MLD14" s="117" t="s">
        <v>9392</v>
      </c>
      <c r="MLE14" s="117" t="s">
        <v>9393</v>
      </c>
      <c r="MLF14" s="117" t="s">
        <v>9394</v>
      </c>
      <c r="MLG14" s="117" t="s">
        <v>9395</v>
      </c>
      <c r="MLH14" s="117" t="s">
        <v>9396</v>
      </c>
      <c r="MLI14" s="117" t="s">
        <v>9397</v>
      </c>
      <c r="MLJ14" s="117" t="s">
        <v>9398</v>
      </c>
      <c r="MLK14" s="117" t="s">
        <v>9399</v>
      </c>
      <c r="MLL14" s="117" t="s">
        <v>9400</v>
      </c>
      <c r="MLM14" s="117" t="s">
        <v>9401</v>
      </c>
      <c r="MLN14" s="117" t="s">
        <v>9402</v>
      </c>
      <c r="MLO14" s="117" t="s">
        <v>9403</v>
      </c>
      <c r="MLP14" s="117" t="s">
        <v>9404</v>
      </c>
      <c r="MLQ14" s="117" t="s">
        <v>9405</v>
      </c>
      <c r="MLR14" s="117" t="s">
        <v>9406</v>
      </c>
      <c r="MLS14" s="117" t="s">
        <v>9407</v>
      </c>
      <c r="MLT14" s="117" t="s">
        <v>9408</v>
      </c>
      <c r="MLU14" s="117" t="s">
        <v>9409</v>
      </c>
      <c r="MLV14" s="117" t="s">
        <v>9410</v>
      </c>
      <c r="MLW14" s="117" t="s">
        <v>9411</v>
      </c>
      <c r="MLX14" s="117" t="s">
        <v>9412</v>
      </c>
      <c r="MLY14" s="117" t="s">
        <v>9413</v>
      </c>
      <c r="MLZ14" s="117" t="s">
        <v>9414</v>
      </c>
      <c r="MMA14" s="117" t="s">
        <v>9415</v>
      </c>
      <c r="MMB14" s="117" t="s">
        <v>9416</v>
      </c>
      <c r="MMC14" s="117" t="s">
        <v>9417</v>
      </c>
      <c r="MMD14" s="117" t="s">
        <v>9418</v>
      </c>
      <c r="MME14" s="117" t="s">
        <v>9419</v>
      </c>
      <c r="MMF14" s="117" t="s">
        <v>9420</v>
      </c>
      <c r="MMG14" s="117" t="s">
        <v>9421</v>
      </c>
      <c r="MMH14" s="117" t="s">
        <v>9422</v>
      </c>
      <c r="MMI14" s="117" t="s">
        <v>9423</v>
      </c>
      <c r="MMJ14" s="117" t="s">
        <v>9424</v>
      </c>
      <c r="MMK14" s="117" t="s">
        <v>9425</v>
      </c>
      <c r="MML14" s="117" t="s">
        <v>9426</v>
      </c>
      <c r="MMM14" s="117" t="s">
        <v>9427</v>
      </c>
      <c r="MMN14" s="117" t="s">
        <v>9428</v>
      </c>
      <c r="MMO14" s="117" t="s">
        <v>9429</v>
      </c>
      <c r="MMP14" s="117" t="s">
        <v>9430</v>
      </c>
      <c r="MMQ14" s="117" t="s">
        <v>9431</v>
      </c>
      <c r="MMR14" s="117" t="s">
        <v>9432</v>
      </c>
      <c r="MMS14" s="117" t="s">
        <v>9433</v>
      </c>
      <c r="MMT14" s="117" t="s">
        <v>9434</v>
      </c>
      <c r="MMU14" s="117" t="s">
        <v>9435</v>
      </c>
      <c r="MMV14" s="117" t="s">
        <v>9436</v>
      </c>
      <c r="MMW14" s="117" t="s">
        <v>9437</v>
      </c>
      <c r="MMX14" s="117" t="s">
        <v>9438</v>
      </c>
      <c r="MMY14" s="117" t="s">
        <v>9439</v>
      </c>
      <c r="MMZ14" s="117" t="s">
        <v>9440</v>
      </c>
      <c r="MNA14" s="117" t="s">
        <v>9441</v>
      </c>
      <c r="MNB14" s="117" t="s">
        <v>9442</v>
      </c>
      <c r="MNC14" s="117" t="s">
        <v>9443</v>
      </c>
      <c r="MND14" s="117" t="s">
        <v>9444</v>
      </c>
      <c r="MNE14" s="117" t="s">
        <v>9445</v>
      </c>
      <c r="MNF14" s="117" t="s">
        <v>9446</v>
      </c>
      <c r="MNG14" s="117" t="s">
        <v>9447</v>
      </c>
      <c r="MNH14" s="117" t="s">
        <v>9448</v>
      </c>
      <c r="MNI14" s="117" t="s">
        <v>9449</v>
      </c>
      <c r="MNJ14" s="117" t="s">
        <v>9450</v>
      </c>
      <c r="MNK14" s="117" t="s">
        <v>9451</v>
      </c>
      <c r="MNL14" s="117" t="s">
        <v>9452</v>
      </c>
      <c r="MNM14" s="117" t="s">
        <v>9453</v>
      </c>
      <c r="MNN14" s="117" t="s">
        <v>9454</v>
      </c>
      <c r="MNO14" s="117" t="s">
        <v>9455</v>
      </c>
      <c r="MNP14" s="117" t="s">
        <v>9456</v>
      </c>
      <c r="MNQ14" s="117" t="s">
        <v>9457</v>
      </c>
      <c r="MNR14" s="117" t="s">
        <v>9458</v>
      </c>
      <c r="MNS14" s="117" t="s">
        <v>9459</v>
      </c>
      <c r="MNT14" s="117" t="s">
        <v>9460</v>
      </c>
      <c r="MNU14" s="117" t="s">
        <v>9461</v>
      </c>
      <c r="MNV14" s="117" t="s">
        <v>9462</v>
      </c>
      <c r="MNW14" s="117" t="s">
        <v>9463</v>
      </c>
      <c r="MNX14" s="117" t="s">
        <v>9464</v>
      </c>
      <c r="MNY14" s="117" t="s">
        <v>9465</v>
      </c>
      <c r="MNZ14" s="117" t="s">
        <v>9466</v>
      </c>
      <c r="MOA14" s="117" t="s">
        <v>9467</v>
      </c>
      <c r="MOB14" s="117" t="s">
        <v>9468</v>
      </c>
      <c r="MOC14" s="117" t="s">
        <v>9469</v>
      </c>
      <c r="MOD14" s="117" t="s">
        <v>9470</v>
      </c>
      <c r="MOE14" s="117" t="s">
        <v>9471</v>
      </c>
      <c r="MOF14" s="117" t="s">
        <v>9472</v>
      </c>
      <c r="MOG14" s="117" t="s">
        <v>9473</v>
      </c>
      <c r="MOH14" s="117" t="s">
        <v>9474</v>
      </c>
      <c r="MOI14" s="117" t="s">
        <v>9475</v>
      </c>
      <c r="MOJ14" s="117" t="s">
        <v>9476</v>
      </c>
      <c r="MOK14" s="117" t="s">
        <v>9477</v>
      </c>
      <c r="MOL14" s="117" t="s">
        <v>9478</v>
      </c>
      <c r="MOM14" s="117" t="s">
        <v>9479</v>
      </c>
      <c r="MON14" s="117" t="s">
        <v>9480</v>
      </c>
      <c r="MOO14" s="117" t="s">
        <v>9481</v>
      </c>
      <c r="MOP14" s="117" t="s">
        <v>9482</v>
      </c>
      <c r="MOQ14" s="117" t="s">
        <v>9483</v>
      </c>
      <c r="MOR14" s="117" t="s">
        <v>9484</v>
      </c>
      <c r="MOS14" s="117" t="s">
        <v>9485</v>
      </c>
      <c r="MOT14" s="117" t="s">
        <v>9486</v>
      </c>
      <c r="MOU14" s="117" t="s">
        <v>9487</v>
      </c>
      <c r="MOV14" s="117" t="s">
        <v>9488</v>
      </c>
      <c r="MOW14" s="117" t="s">
        <v>9489</v>
      </c>
      <c r="MOX14" s="117" t="s">
        <v>9490</v>
      </c>
      <c r="MOY14" s="117" t="s">
        <v>9491</v>
      </c>
      <c r="MOZ14" s="117" t="s">
        <v>9492</v>
      </c>
      <c r="MPA14" s="117" t="s">
        <v>9493</v>
      </c>
      <c r="MPB14" s="117" t="s">
        <v>9494</v>
      </c>
      <c r="MPC14" s="117" t="s">
        <v>9495</v>
      </c>
      <c r="MPD14" s="117" t="s">
        <v>9496</v>
      </c>
      <c r="MPE14" s="117" t="s">
        <v>9497</v>
      </c>
      <c r="MPF14" s="117" t="s">
        <v>9498</v>
      </c>
      <c r="MPG14" s="117" t="s">
        <v>9499</v>
      </c>
      <c r="MPH14" s="117" t="s">
        <v>9500</v>
      </c>
      <c r="MPI14" s="117" t="s">
        <v>9501</v>
      </c>
      <c r="MPJ14" s="117" t="s">
        <v>9502</v>
      </c>
      <c r="MPK14" s="117" t="s">
        <v>9503</v>
      </c>
      <c r="MPL14" s="117" t="s">
        <v>9504</v>
      </c>
      <c r="MPM14" s="117" t="s">
        <v>9505</v>
      </c>
      <c r="MPN14" s="117" t="s">
        <v>9506</v>
      </c>
      <c r="MPO14" s="117" t="s">
        <v>9507</v>
      </c>
      <c r="MPP14" s="117" t="s">
        <v>9508</v>
      </c>
      <c r="MPQ14" s="117" t="s">
        <v>9509</v>
      </c>
      <c r="MPR14" s="117" t="s">
        <v>9510</v>
      </c>
      <c r="MPS14" s="117" t="s">
        <v>9511</v>
      </c>
      <c r="MPT14" s="117" t="s">
        <v>9512</v>
      </c>
      <c r="MPU14" s="117" t="s">
        <v>9513</v>
      </c>
      <c r="MPV14" s="117" t="s">
        <v>9514</v>
      </c>
      <c r="MPW14" s="117" t="s">
        <v>9515</v>
      </c>
      <c r="MPX14" s="117" t="s">
        <v>9516</v>
      </c>
      <c r="MPY14" s="117" t="s">
        <v>9517</v>
      </c>
      <c r="MPZ14" s="117" t="s">
        <v>9518</v>
      </c>
      <c r="MQA14" s="117" t="s">
        <v>9519</v>
      </c>
      <c r="MQB14" s="117" t="s">
        <v>9520</v>
      </c>
      <c r="MQC14" s="117" t="s">
        <v>9521</v>
      </c>
      <c r="MQD14" s="117" t="s">
        <v>9522</v>
      </c>
      <c r="MQE14" s="117" t="s">
        <v>9523</v>
      </c>
      <c r="MQF14" s="117" t="s">
        <v>9524</v>
      </c>
      <c r="MQG14" s="117" t="s">
        <v>9525</v>
      </c>
      <c r="MQH14" s="117" t="s">
        <v>9526</v>
      </c>
      <c r="MQI14" s="117" t="s">
        <v>9527</v>
      </c>
      <c r="MQJ14" s="117" t="s">
        <v>9528</v>
      </c>
      <c r="MQK14" s="117" t="s">
        <v>9529</v>
      </c>
      <c r="MQL14" s="117" t="s">
        <v>9530</v>
      </c>
      <c r="MQM14" s="117" t="s">
        <v>9531</v>
      </c>
      <c r="MQN14" s="117" t="s">
        <v>9532</v>
      </c>
      <c r="MQO14" s="117" t="s">
        <v>9533</v>
      </c>
      <c r="MQP14" s="117" t="s">
        <v>9534</v>
      </c>
      <c r="MQQ14" s="117" t="s">
        <v>9535</v>
      </c>
      <c r="MQR14" s="117" t="s">
        <v>9536</v>
      </c>
      <c r="MQS14" s="117" t="s">
        <v>9537</v>
      </c>
      <c r="MQT14" s="117" t="s">
        <v>9538</v>
      </c>
      <c r="MQU14" s="117" t="s">
        <v>9539</v>
      </c>
      <c r="MQV14" s="117" t="s">
        <v>9540</v>
      </c>
      <c r="MQW14" s="117" t="s">
        <v>9541</v>
      </c>
      <c r="MQX14" s="117" t="s">
        <v>9542</v>
      </c>
      <c r="MQY14" s="117" t="s">
        <v>9543</v>
      </c>
      <c r="MQZ14" s="117" t="s">
        <v>9544</v>
      </c>
      <c r="MRA14" s="117" t="s">
        <v>9545</v>
      </c>
      <c r="MRB14" s="117" t="s">
        <v>9546</v>
      </c>
      <c r="MRC14" s="117" t="s">
        <v>9547</v>
      </c>
      <c r="MRD14" s="117" t="s">
        <v>9548</v>
      </c>
      <c r="MRE14" s="117" t="s">
        <v>9549</v>
      </c>
      <c r="MRF14" s="117" t="s">
        <v>9550</v>
      </c>
      <c r="MRG14" s="117" t="s">
        <v>9551</v>
      </c>
      <c r="MRH14" s="117" t="s">
        <v>9552</v>
      </c>
      <c r="MRI14" s="117" t="s">
        <v>9553</v>
      </c>
      <c r="MRJ14" s="117" t="s">
        <v>9554</v>
      </c>
      <c r="MRK14" s="117" t="s">
        <v>9555</v>
      </c>
      <c r="MRL14" s="117" t="s">
        <v>9556</v>
      </c>
      <c r="MRM14" s="117" t="s">
        <v>9557</v>
      </c>
      <c r="MRN14" s="117" t="s">
        <v>9558</v>
      </c>
      <c r="MRO14" s="117" t="s">
        <v>9559</v>
      </c>
      <c r="MRP14" s="117" t="s">
        <v>9560</v>
      </c>
      <c r="MRQ14" s="117" t="s">
        <v>9561</v>
      </c>
      <c r="MRR14" s="117" t="s">
        <v>9562</v>
      </c>
      <c r="MRS14" s="117" t="s">
        <v>9563</v>
      </c>
      <c r="MRT14" s="117" t="s">
        <v>9564</v>
      </c>
      <c r="MRU14" s="117" t="s">
        <v>9565</v>
      </c>
      <c r="MRV14" s="117" t="s">
        <v>9566</v>
      </c>
      <c r="MRW14" s="117" t="s">
        <v>9567</v>
      </c>
      <c r="MRX14" s="117" t="s">
        <v>9568</v>
      </c>
      <c r="MRY14" s="117" t="s">
        <v>9569</v>
      </c>
      <c r="MRZ14" s="117" t="s">
        <v>9570</v>
      </c>
      <c r="MSA14" s="117" t="s">
        <v>9571</v>
      </c>
      <c r="MSB14" s="117" t="s">
        <v>9572</v>
      </c>
      <c r="MSC14" s="117" t="s">
        <v>9573</v>
      </c>
      <c r="MSD14" s="117" t="s">
        <v>9574</v>
      </c>
      <c r="MSE14" s="117" t="s">
        <v>9575</v>
      </c>
      <c r="MSF14" s="117" t="s">
        <v>9576</v>
      </c>
      <c r="MSG14" s="117" t="s">
        <v>9577</v>
      </c>
      <c r="MSH14" s="117" t="s">
        <v>9578</v>
      </c>
      <c r="MSI14" s="117" t="s">
        <v>9579</v>
      </c>
      <c r="MSJ14" s="117" t="s">
        <v>9580</v>
      </c>
      <c r="MSK14" s="117" t="s">
        <v>9581</v>
      </c>
      <c r="MSL14" s="117" t="s">
        <v>9582</v>
      </c>
      <c r="MSM14" s="117" t="s">
        <v>9583</v>
      </c>
      <c r="MSN14" s="117" t="s">
        <v>9584</v>
      </c>
      <c r="MSO14" s="117" t="s">
        <v>9585</v>
      </c>
      <c r="MSP14" s="117" t="s">
        <v>9586</v>
      </c>
      <c r="MSQ14" s="117" t="s">
        <v>9587</v>
      </c>
      <c r="MSR14" s="117" t="s">
        <v>9588</v>
      </c>
      <c r="MSS14" s="117" t="s">
        <v>9589</v>
      </c>
      <c r="MST14" s="117" t="s">
        <v>9590</v>
      </c>
      <c r="MSU14" s="117" t="s">
        <v>9591</v>
      </c>
      <c r="MSV14" s="117" t="s">
        <v>9592</v>
      </c>
      <c r="MSW14" s="117" t="s">
        <v>9593</v>
      </c>
      <c r="MSX14" s="117" t="s">
        <v>9594</v>
      </c>
      <c r="MSY14" s="117" t="s">
        <v>9595</v>
      </c>
      <c r="MSZ14" s="117" t="s">
        <v>9596</v>
      </c>
      <c r="MTA14" s="117" t="s">
        <v>9597</v>
      </c>
      <c r="MTB14" s="117" t="s">
        <v>9598</v>
      </c>
      <c r="MTC14" s="117" t="s">
        <v>9599</v>
      </c>
      <c r="MTD14" s="117" t="s">
        <v>9600</v>
      </c>
      <c r="MTE14" s="117" t="s">
        <v>9601</v>
      </c>
      <c r="MTF14" s="117" t="s">
        <v>9602</v>
      </c>
      <c r="MTG14" s="117" t="s">
        <v>9603</v>
      </c>
      <c r="MTH14" s="117" t="s">
        <v>9604</v>
      </c>
      <c r="MTI14" s="117" t="s">
        <v>9605</v>
      </c>
      <c r="MTJ14" s="117" t="s">
        <v>9606</v>
      </c>
      <c r="MTK14" s="117" t="s">
        <v>9607</v>
      </c>
      <c r="MTL14" s="117" t="s">
        <v>9608</v>
      </c>
      <c r="MTM14" s="117" t="s">
        <v>9609</v>
      </c>
      <c r="MTN14" s="117" t="s">
        <v>9610</v>
      </c>
      <c r="MTO14" s="117" t="s">
        <v>9611</v>
      </c>
      <c r="MTP14" s="117" t="s">
        <v>9612</v>
      </c>
      <c r="MTQ14" s="117" t="s">
        <v>9613</v>
      </c>
      <c r="MTR14" s="117" t="s">
        <v>9614</v>
      </c>
      <c r="MTS14" s="117" t="s">
        <v>9615</v>
      </c>
      <c r="MTT14" s="117" t="s">
        <v>9616</v>
      </c>
      <c r="MTU14" s="117" t="s">
        <v>9617</v>
      </c>
      <c r="MTV14" s="117" t="s">
        <v>9618</v>
      </c>
      <c r="MTW14" s="117" t="s">
        <v>9619</v>
      </c>
      <c r="MTX14" s="117" t="s">
        <v>9620</v>
      </c>
      <c r="MTY14" s="117" t="s">
        <v>9621</v>
      </c>
      <c r="MTZ14" s="117" t="s">
        <v>9622</v>
      </c>
      <c r="MUA14" s="117" t="s">
        <v>9623</v>
      </c>
      <c r="MUB14" s="117" t="s">
        <v>9624</v>
      </c>
      <c r="MUC14" s="117" t="s">
        <v>9625</v>
      </c>
      <c r="MUD14" s="117" t="s">
        <v>9626</v>
      </c>
      <c r="MUE14" s="117" t="s">
        <v>9627</v>
      </c>
      <c r="MUF14" s="117" t="s">
        <v>9628</v>
      </c>
      <c r="MUG14" s="117" t="s">
        <v>9629</v>
      </c>
      <c r="MUH14" s="117" t="s">
        <v>9630</v>
      </c>
      <c r="MUI14" s="117" t="s">
        <v>9631</v>
      </c>
      <c r="MUJ14" s="117" t="s">
        <v>9632</v>
      </c>
      <c r="MUK14" s="117" t="s">
        <v>9633</v>
      </c>
      <c r="MUL14" s="117" t="s">
        <v>9634</v>
      </c>
      <c r="MUM14" s="117" t="s">
        <v>9635</v>
      </c>
      <c r="MUN14" s="117" t="s">
        <v>9636</v>
      </c>
      <c r="MUO14" s="117" t="s">
        <v>9637</v>
      </c>
      <c r="MUP14" s="117" t="s">
        <v>9638</v>
      </c>
      <c r="MUQ14" s="117" t="s">
        <v>9639</v>
      </c>
      <c r="MUR14" s="117" t="s">
        <v>9640</v>
      </c>
      <c r="MUS14" s="117" t="s">
        <v>9641</v>
      </c>
      <c r="MUT14" s="117" t="s">
        <v>9642</v>
      </c>
      <c r="MUU14" s="117" t="s">
        <v>9643</v>
      </c>
      <c r="MUV14" s="117" t="s">
        <v>9644</v>
      </c>
      <c r="MUW14" s="117" t="s">
        <v>9645</v>
      </c>
      <c r="MUX14" s="117" t="s">
        <v>9646</v>
      </c>
      <c r="MUY14" s="117" t="s">
        <v>9647</v>
      </c>
      <c r="MUZ14" s="117" t="s">
        <v>9648</v>
      </c>
      <c r="MVA14" s="117" t="s">
        <v>9649</v>
      </c>
      <c r="MVB14" s="117" t="s">
        <v>9650</v>
      </c>
      <c r="MVC14" s="117" t="s">
        <v>9651</v>
      </c>
      <c r="MVD14" s="117" t="s">
        <v>9652</v>
      </c>
      <c r="MVE14" s="117" t="s">
        <v>9653</v>
      </c>
      <c r="MVF14" s="117" t="s">
        <v>9654</v>
      </c>
      <c r="MVG14" s="117" t="s">
        <v>9655</v>
      </c>
      <c r="MVH14" s="117" t="s">
        <v>9656</v>
      </c>
      <c r="MVI14" s="117" t="s">
        <v>9657</v>
      </c>
      <c r="MVJ14" s="117" t="s">
        <v>9658</v>
      </c>
      <c r="MVK14" s="117" t="s">
        <v>9659</v>
      </c>
      <c r="MVL14" s="117" t="s">
        <v>9660</v>
      </c>
      <c r="MVM14" s="117" t="s">
        <v>9661</v>
      </c>
      <c r="MVN14" s="117" t="s">
        <v>9662</v>
      </c>
      <c r="MVO14" s="117" t="s">
        <v>9663</v>
      </c>
      <c r="MVP14" s="117" t="s">
        <v>9664</v>
      </c>
      <c r="MVQ14" s="117" t="s">
        <v>9665</v>
      </c>
      <c r="MVR14" s="117" t="s">
        <v>9666</v>
      </c>
      <c r="MVS14" s="117" t="s">
        <v>9667</v>
      </c>
      <c r="MVT14" s="117" t="s">
        <v>9668</v>
      </c>
      <c r="MVU14" s="117" t="s">
        <v>9669</v>
      </c>
      <c r="MVV14" s="117" t="s">
        <v>9670</v>
      </c>
      <c r="MVW14" s="117" t="s">
        <v>9671</v>
      </c>
      <c r="MVX14" s="117" t="s">
        <v>9672</v>
      </c>
      <c r="MVY14" s="117" t="s">
        <v>9673</v>
      </c>
      <c r="MVZ14" s="117" t="s">
        <v>9674</v>
      </c>
      <c r="MWA14" s="117" t="s">
        <v>9675</v>
      </c>
      <c r="MWB14" s="117" t="s">
        <v>9676</v>
      </c>
      <c r="MWC14" s="117" t="s">
        <v>9677</v>
      </c>
      <c r="MWD14" s="117" t="s">
        <v>9678</v>
      </c>
      <c r="MWE14" s="117" t="s">
        <v>9679</v>
      </c>
      <c r="MWF14" s="117" t="s">
        <v>9680</v>
      </c>
      <c r="MWG14" s="117" t="s">
        <v>9681</v>
      </c>
      <c r="MWH14" s="117" t="s">
        <v>9682</v>
      </c>
      <c r="MWI14" s="117" t="s">
        <v>9683</v>
      </c>
      <c r="MWJ14" s="117" t="s">
        <v>9684</v>
      </c>
      <c r="MWK14" s="117" t="s">
        <v>9685</v>
      </c>
      <c r="MWL14" s="117" t="s">
        <v>9686</v>
      </c>
      <c r="MWM14" s="117" t="s">
        <v>9687</v>
      </c>
      <c r="MWN14" s="117" t="s">
        <v>9688</v>
      </c>
      <c r="MWO14" s="117" t="s">
        <v>9689</v>
      </c>
      <c r="MWP14" s="117" t="s">
        <v>9690</v>
      </c>
      <c r="MWQ14" s="117" t="s">
        <v>9691</v>
      </c>
      <c r="MWR14" s="117" t="s">
        <v>9692</v>
      </c>
      <c r="MWS14" s="117" t="s">
        <v>9693</v>
      </c>
      <c r="MWT14" s="117" t="s">
        <v>9694</v>
      </c>
      <c r="MWU14" s="117" t="s">
        <v>9695</v>
      </c>
      <c r="MWV14" s="117" t="s">
        <v>9696</v>
      </c>
      <c r="MWW14" s="117" t="s">
        <v>9697</v>
      </c>
      <c r="MWX14" s="117" t="s">
        <v>9698</v>
      </c>
      <c r="MWY14" s="117" t="s">
        <v>9699</v>
      </c>
      <c r="MWZ14" s="117" t="s">
        <v>9700</v>
      </c>
      <c r="MXA14" s="117" t="s">
        <v>9701</v>
      </c>
      <c r="MXB14" s="117" t="s">
        <v>9702</v>
      </c>
      <c r="MXC14" s="117" t="s">
        <v>9703</v>
      </c>
      <c r="MXD14" s="117" t="s">
        <v>9704</v>
      </c>
      <c r="MXE14" s="117" t="s">
        <v>9705</v>
      </c>
      <c r="MXF14" s="117" t="s">
        <v>9706</v>
      </c>
      <c r="MXG14" s="117" t="s">
        <v>9707</v>
      </c>
      <c r="MXH14" s="117" t="s">
        <v>9708</v>
      </c>
      <c r="MXI14" s="117" t="s">
        <v>9709</v>
      </c>
      <c r="MXJ14" s="117" t="s">
        <v>9710</v>
      </c>
      <c r="MXK14" s="117" t="s">
        <v>9711</v>
      </c>
      <c r="MXL14" s="117" t="s">
        <v>9712</v>
      </c>
      <c r="MXM14" s="117" t="s">
        <v>9713</v>
      </c>
      <c r="MXN14" s="117" t="s">
        <v>9714</v>
      </c>
      <c r="MXO14" s="117" t="s">
        <v>9715</v>
      </c>
      <c r="MXP14" s="117" t="s">
        <v>9716</v>
      </c>
      <c r="MXQ14" s="117" t="s">
        <v>9717</v>
      </c>
      <c r="MXR14" s="117" t="s">
        <v>9718</v>
      </c>
      <c r="MXS14" s="117" t="s">
        <v>9719</v>
      </c>
      <c r="MXT14" s="117" t="s">
        <v>9720</v>
      </c>
      <c r="MXU14" s="117" t="s">
        <v>9721</v>
      </c>
      <c r="MXV14" s="117" t="s">
        <v>9722</v>
      </c>
      <c r="MXW14" s="117" t="s">
        <v>9723</v>
      </c>
      <c r="MXX14" s="117" t="s">
        <v>9724</v>
      </c>
      <c r="MXY14" s="117" t="s">
        <v>9725</v>
      </c>
      <c r="MXZ14" s="117" t="s">
        <v>9726</v>
      </c>
      <c r="MYA14" s="117" t="s">
        <v>9727</v>
      </c>
      <c r="MYB14" s="117" t="s">
        <v>9728</v>
      </c>
      <c r="MYC14" s="117" t="s">
        <v>9729</v>
      </c>
      <c r="MYD14" s="117" t="s">
        <v>9730</v>
      </c>
      <c r="MYE14" s="117" t="s">
        <v>9731</v>
      </c>
      <c r="MYF14" s="117" t="s">
        <v>9732</v>
      </c>
      <c r="MYG14" s="117" t="s">
        <v>9733</v>
      </c>
      <c r="MYH14" s="117" t="s">
        <v>9734</v>
      </c>
      <c r="MYI14" s="117" t="s">
        <v>9735</v>
      </c>
      <c r="MYJ14" s="117" t="s">
        <v>9736</v>
      </c>
      <c r="MYK14" s="117" t="s">
        <v>9737</v>
      </c>
      <c r="MYL14" s="117" t="s">
        <v>9738</v>
      </c>
      <c r="MYM14" s="117" t="s">
        <v>9739</v>
      </c>
      <c r="MYN14" s="117" t="s">
        <v>9740</v>
      </c>
      <c r="MYO14" s="117" t="s">
        <v>9741</v>
      </c>
      <c r="MYP14" s="117" t="s">
        <v>9742</v>
      </c>
      <c r="MYQ14" s="117" t="s">
        <v>9743</v>
      </c>
      <c r="MYR14" s="117" t="s">
        <v>9744</v>
      </c>
      <c r="MYS14" s="117" t="s">
        <v>9745</v>
      </c>
      <c r="MYT14" s="117" t="s">
        <v>9746</v>
      </c>
      <c r="MYU14" s="117" t="s">
        <v>9747</v>
      </c>
      <c r="MYV14" s="117" t="s">
        <v>9748</v>
      </c>
      <c r="MYW14" s="117" t="s">
        <v>9749</v>
      </c>
      <c r="MYX14" s="117" t="s">
        <v>9750</v>
      </c>
      <c r="MYY14" s="117" t="s">
        <v>9751</v>
      </c>
      <c r="MYZ14" s="117" t="s">
        <v>9752</v>
      </c>
      <c r="MZA14" s="117" t="s">
        <v>9753</v>
      </c>
      <c r="MZB14" s="117" t="s">
        <v>9754</v>
      </c>
      <c r="MZC14" s="117" t="s">
        <v>9755</v>
      </c>
      <c r="MZD14" s="117" t="s">
        <v>9756</v>
      </c>
      <c r="MZE14" s="117" t="s">
        <v>9757</v>
      </c>
      <c r="MZF14" s="117" t="s">
        <v>9758</v>
      </c>
      <c r="MZG14" s="117" t="s">
        <v>9759</v>
      </c>
      <c r="MZH14" s="117" t="s">
        <v>9760</v>
      </c>
      <c r="MZI14" s="117" t="s">
        <v>9761</v>
      </c>
      <c r="MZJ14" s="117" t="s">
        <v>9762</v>
      </c>
      <c r="MZK14" s="117" t="s">
        <v>9763</v>
      </c>
      <c r="MZL14" s="117" t="s">
        <v>9764</v>
      </c>
      <c r="MZM14" s="117" t="s">
        <v>9765</v>
      </c>
      <c r="MZN14" s="117" t="s">
        <v>9766</v>
      </c>
      <c r="MZO14" s="117" t="s">
        <v>9767</v>
      </c>
      <c r="MZP14" s="117" t="s">
        <v>9768</v>
      </c>
      <c r="MZQ14" s="117" t="s">
        <v>9769</v>
      </c>
      <c r="MZR14" s="117" t="s">
        <v>9770</v>
      </c>
      <c r="MZS14" s="117" t="s">
        <v>9771</v>
      </c>
      <c r="MZT14" s="117" t="s">
        <v>9772</v>
      </c>
      <c r="MZU14" s="117" t="s">
        <v>9773</v>
      </c>
      <c r="MZV14" s="117" t="s">
        <v>9774</v>
      </c>
      <c r="MZW14" s="117" t="s">
        <v>9775</v>
      </c>
      <c r="MZX14" s="117" t="s">
        <v>9776</v>
      </c>
      <c r="MZY14" s="117" t="s">
        <v>9777</v>
      </c>
      <c r="MZZ14" s="117" t="s">
        <v>9778</v>
      </c>
      <c r="NAA14" s="117" t="s">
        <v>9779</v>
      </c>
      <c r="NAB14" s="117" t="s">
        <v>9780</v>
      </c>
      <c r="NAC14" s="117" t="s">
        <v>9781</v>
      </c>
      <c r="NAD14" s="117" t="s">
        <v>9782</v>
      </c>
      <c r="NAE14" s="117" t="s">
        <v>9783</v>
      </c>
      <c r="NAF14" s="117" t="s">
        <v>9784</v>
      </c>
      <c r="NAG14" s="117" t="s">
        <v>9785</v>
      </c>
      <c r="NAH14" s="117" t="s">
        <v>9786</v>
      </c>
      <c r="NAI14" s="117" t="s">
        <v>9787</v>
      </c>
      <c r="NAJ14" s="117" t="s">
        <v>9788</v>
      </c>
      <c r="NAK14" s="117" t="s">
        <v>9789</v>
      </c>
      <c r="NAL14" s="117" t="s">
        <v>9790</v>
      </c>
      <c r="NAM14" s="117" t="s">
        <v>9791</v>
      </c>
      <c r="NAN14" s="117" t="s">
        <v>9792</v>
      </c>
      <c r="NAO14" s="117" t="s">
        <v>9793</v>
      </c>
      <c r="NAP14" s="117" t="s">
        <v>9794</v>
      </c>
      <c r="NAQ14" s="117" t="s">
        <v>9795</v>
      </c>
      <c r="NAR14" s="117" t="s">
        <v>9796</v>
      </c>
      <c r="NAS14" s="117" t="s">
        <v>9797</v>
      </c>
      <c r="NAT14" s="117" t="s">
        <v>9798</v>
      </c>
      <c r="NAU14" s="117" t="s">
        <v>9799</v>
      </c>
      <c r="NAV14" s="117" t="s">
        <v>9800</v>
      </c>
      <c r="NAW14" s="117" t="s">
        <v>9801</v>
      </c>
      <c r="NAX14" s="117" t="s">
        <v>9802</v>
      </c>
      <c r="NAY14" s="117" t="s">
        <v>9803</v>
      </c>
      <c r="NAZ14" s="117" t="s">
        <v>9804</v>
      </c>
      <c r="NBA14" s="117" t="s">
        <v>9805</v>
      </c>
      <c r="NBB14" s="117" t="s">
        <v>9806</v>
      </c>
      <c r="NBC14" s="117" t="s">
        <v>9807</v>
      </c>
      <c r="NBD14" s="117" t="s">
        <v>9808</v>
      </c>
      <c r="NBE14" s="117" t="s">
        <v>9809</v>
      </c>
      <c r="NBF14" s="117" t="s">
        <v>9810</v>
      </c>
      <c r="NBG14" s="117" t="s">
        <v>9811</v>
      </c>
      <c r="NBH14" s="117" t="s">
        <v>9812</v>
      </c>
      <c r="NBI14" s="117" t="s">
        <v>9813</v>
      </c>
      <c r="NBJ14" s="117" t="s">
        <v>9814</v>
      </c>
      <c r="NBK14" s="117" t="s">
        <v>9815</v>
      </c>
      <c r="NBL14" s="117" t="s">
        <v>9816</v>
      </c>
      <c r="NBM14" s="117" t="s">
        <v>9817</v>
      </c>
      <c r="NBN14" s="117" t="s">
        <v>9818</v>
      </c>
      <c r="NBO14" s="117" t="s">
        <v>9819</v>
      </c>
      <c r="NBP14" s="117" t="s">
        <v>9820</v>
      </c>
      <c r="NBQ14" s="117" t="s">
        <v>9821</v>
      </c>
      <c r="NBR14" s="117" t="s">
        <v>9822</v>
      </c>
      <c r="NBS14" s="117" t="s">
        <v>9823</v>
      </c>
      <c r="NBT14" s="117" t="s">
        <v>9824</v>
      </c>
      <c r="NBU14" s="117" t="s">
        <v>9825</v>
      </c>
      <c r="NBV14" s="117" t="s">
        <v>9826</v>
      </c>
      <c r="NBW14" s="117" t="s">
        <v>9827</v>
      </c>
      <c r="NBX14" s="117" t="s">
        <v>9828</v>
      </c>
      <c r="NBY14" s="117" t="s">
        <v>9829</v>
      </c>
      <c r="NBZ14" s="117" t="s">
        <v>9830</v>
      </c>
      <c r="NCA14" s="117" t="s">
        <v>9831</v>
      </c>
      <c r="NCB14" s="117" t="s">
        <v>9832</v>
      </c>
      <c r="NCC14" s="117" t="s">
        <v>9833</v>
      </c>
      <c r="NCD14" s="117" t="s">
        <v>9834</v>
      </c>
      <c r="NCE14" s="117" t="s">
        <v>9835</v>
      </c>
      <c r="NCF14" s="117" t="s">
        <v>9836</v>
      </c>
      <c r="NCG14" s="117" t="s">
        <v>9837</v>
      </c>
      <c r="NCH14" s="117" t="s">
        <v>9838</v>
      </c>
      <c r="NCI14" s="117" t="s">
        <v>9839</v>
      </c>
      <c r="NCJ14" s="117" t="s">
        <v>9840</v>
      </c>
      <c r="NCK14" s="117" t="s">
        <v>9841</v>
      </c>
      <c r="NCL14" s="117" t="s">
        <v>9842</v>
      </c>
      <c r="NCM14" s="117" t="s">
        <v>9843</v>
      </c>
      <c r="NCN14" s="117" t="s">
        <v>9844</v>
      </c>
      <c r="NCO14" s="117" t="s">
        <v>9845</v>
      </c>
      <c r="NCP14" s="117" t="s">
        <v>9846</v>
      </c>
      <c r="NCQ14" s="117" t="s">
        <v>9847</v>
      </c>
      <c r="NCR14" s="117" t="s">
        <v>9848</v>
      </c>
      <c r="NCS14" s="117" t="s">
        <v>9849</v>
      </c>
      <c r="NCT14" s="117" t="s">
        <v>9850</v>
      </c>
      <c r="NCU14" s="117" t="s">
        <v>9851</v>
      </c>
      <c r="NCV14" s="117" t="s">
        <v>9852</v>
      </c>
      <c r="NCW14" s="117" t="s">
        <v>9853</v>
      </c>
      <c r="NCX14" s="117" t="s">
        <v>9854</v>
      </c>
      <c r="NCY14" s="117" t="s">
        <v>9855</v>
      </c>
      <c r="NCZ14" s="117" t="s">
        <v>9856</v>
      </c>
      <c r="NDA14" s="117" t="s">
        <v>9857</v>
      </c>
      <c r="NDB14" s="117" t="s">
        <v>9858</v>
      </c>
      <c r="NDC14" s="117" t="s">
        <v>9859</v>
      </c>
      <c r="NDD14" s="117" t="s">
        <v>9860</v>
      </c>
      <c r="NDE14" s="117" t="s">
        <v>9861</v>
      </c>
      <c r="NDF14" s="117" t="s">
        <v>9862</v>
      </c>
      <c r="NDG14" s="117" t="s">
        <v>9863</v>
      </c>
      <c r="NDH14" s="117" t="s">
        <v>9864</v>
      </c>
      <c r="NDI14" s="117" t="s">
        <v>9865</v>
      </c>
      <c r="NDJ14" s="117" t="s">
        <v>9866</v>
      </c>
      <c r="NDK14" s="117" t="s">
        <v>9867</v>
      </c>
      <c r="NDL14" s="117" t="s">
        <v>9868</v>
      </c>
      <c r="NDM14" s="117" t="s">
        <v>9869</v>
      </c>
      <c r="NDN14" s="117" t="s">
        <v>9870</v>
      </c>
      <c r="NDO14" s="117" t="s">
        <v>9871</v>
      </c>
      <c r="NDP14" s="117" t="s">
        <v>9872</v>
      </c>
      <c r="NDQ14" s="117" t="s">
        <v>9873</v>
      </c>
      <c r="NDR14" s="117" t="s">
        <v>9874</v>
      </c>
      <c r="NDS14" s="117" t="s">
        <v>9875</v>
      </c>
      <c r="NDT14" s="117" t="s">
        <v>9876</v>
      </c>
      <c r="NDU14" s="117" t="s">
        <v>9877</v>
      </c>
      <c r="NDV14" s="117" t="s">
        <v>9878</v>
      </c>
      <c r="NDW14" s="117" t="s">
        <v>9879</v>
      </c>
      <c r="NDX14" s="117" t="s">
        <v>9880</v>
      </c>
      <c r="NDY14" s="117" t="s">
        <v>9881</v>
      </c>
      <c r="NDZ14" s="117" t="s">
        <v>9882</v>
      </c>
      <c r="NEA14" s="117" t="s">
        <v>9883</v>
      </c>
      <c r="NEB14" s="117" t="s">
        <v>9884</v>
      </c>
      <c r="NEC14" s="117" t="s">
        <v>9885</v>
      </c>
      <c r="NED14" s="117" t="s">
        <v>9886</v>
      </c>
      <c r="NEE14" s="117" t="s">
        <v>9887</v>
      </c>
      <c r="NEF14" s="117" t="s">
        <v>9888</v>
      </c>
      <c r="NEG14" s="117" t="s">
        <v>9889</v>
      </c>
      <c r="NEH14" s="117" t="s">
        <v>9890</v>
      </c>
      <c r="NEI14" s="117" t="s">
        <v>9891</v>
      </c>
      <c r="NEJ14" s="117" t="s">
        <v>9892</v>
      </c>
      <c r="NEK14" s="117" t="s">
        <v>9893</v>
      </c>
      <c r="NEL14" s="117" t="s">
        <v>9894</v>
      </c>
      <c r="NEM14" s="117" t="s">
        <v>9895</v>
      </c>
      <c r="NEN14" s="117" t="s">
        <v>9896</v>
      </c>
      <c r="NEO14" s="117" t="s">
        <v>9897</v>
      </c>
      <c r="NEP14" s="117" t="s">
        <v>9898</v>
      </c>
      <c r="NEQ14" s="117" t="s">
        <v>9899</v>
      </c>
      <c r="NER14" s="117" t="s">
        <v>9900</v>
      </c>
      <c r="NES14" s="117" t="s">
        <v>9901</v>
      </c>
      <c r="NET14" s="117" t="s">
        <v>9902</v>
      </c>
      <c r="NEU14" s="117" t="s">
        <v>9903</v>
      </c>
      <c r="NEV14" s="117" t="s">
        <v>9904</v>
      </c>
      <c r="NEW14" s="117" t="s">
        <v>9905</v>
      </c>
      <c r="NEX14" s="117" t="s">
        <v>9906</v>
      </c>
      <c r="NEY14" s="117" t="s">
        <v>9907</v>
      </c>
      <c r="NEZ14" s="117" t="s">
        <v>9908</v>
      </c>
      <c r="NFA14" s="117" t="s">
        <v>9909</v>
      </c>
      <c r="NFB14" s="117" t="s">
        <v>9910</v>
      </c>
      <c r="NFC14" s="117" t="s">
        <v>9911</v>
      </c>
      <c r="NFD14" s="117" t="s">
        <v>9912</v>
      </c>
      <c r="NFE14" s="117" t="s">
        <v>9913</v>
      </c>
      <c r="NFF14" s="117" t="s">
        <v>9914</v>
      </c>
      <c r="NFG14" s="117" t="s">
        <v>9915</v>
      </c>
      <c r="NFH14" s="117" t="s">
        <v>9916</v>
      </c>
      <c r="NFI14" s="117" t="s">
        <v>9917</v>
      </c>
      <c r="NFJ14" s="117" t="s">
        <v>9918</v>
      </c>
      <c r="NFK14" s="117" t="s">
        <v>9919</v>
      </c>
      <c r="NFL14" s="117" t="s">
        <v>9920</v>
      </c>
      <c r="NFM14" s="117" t="s">
        <v>9921</v>
      </c>
      <c r="NFN14" s="117" t="s">
        <v>9922</v>
      </c>
      <c r="NFO14" s="117" t="s">
        <v>9923</v>
      </c>
      <c r="NFP14" s="117" t="s">
        <v>9924</v>
      </c>
      <c r="NFQ14" s="117" t="s">
        <v>9925</v>
      </c>
      <c r="NFR14" s="117" t="s">
        <v>9926</v>
      </c>
      <c r="NFS14" s="117" t="s">
        <v>9927</v>
      </c>
      <c r="NFT14" s="117" t="s">
        <v>9928</v>
      </c>
      <c r="NFU14" s="117" t="s">
        <v>9929</v>
      </c>
      <c r="NFV14" s="117" t="s">
        <v>9930</v>
      </c>
      <c r="NFW14" s="117" t="s">
        <v>9931</v>
      </c>
      <c r="NFX14" s="117" t="s">
        <v>9932</v>
      </c>
      <c r="NFY14" s="117" t="s">
        <v>9933</v>
      </c>
      <c r="NFZ14" s="117" t="s">
        <v>9934</v>
      </c>
      <c r="NGA14" s="117" t="s">
        <v>9935</v>
      </c>
      <c r="NGB14" s="117" t="s">
        <v>9936</v>
      </c>
      <c r="NGC14" s="117" t="s">
        <v>9937</v>
      </c>
      <c r="NGD14" s="117" t="s">
        <v>9938</v>
      </c>
      <c r="NGE14" s="117" t="s">
        <v>9939</v>
      </c>
      <c r="NGF14" s="117" t="s">
        <v>9940</v>
      </c>
      <c r="NGG14" s="117" t="s">
        <v>9941</v>
      </c>
      <c r="NGH14" s="117" t="s">
        <v>9942</v>
      </c>
      <c r="NGI14" s="117" t="s">
        <v>9943</v>
      </c>
      <c r="NGJ14" s="117" t="s">
        <v>9944</v>
      </c>
      <c r="NGK14" s="117" t="s">
        <v>9945</v>
      </c>
      <c r="NGL14" s="117" t="s">
        <v>9946</v>
      </c>
      <c r="NGM14" s="117" t="s">
        <v>9947</v>
      </c>
      <c r="NGN14" s="117" t="s">
        <v>9948</v>
      </c>
      <c r="NGO14" s="117" t="s">
        <v>9949</v>
      </c>
      <c r="NGP14" s="117" t="s">
        <v>9950</v>
      </c>
      <c r="NGQ14" s="117" t="s">
        <v>9951</v>
      </c>
      <c r="NGR14" s="117" t="s">
        <v>9952</v>
      </c>
      <c r="NGS14" s="117" t="s">
        <v>9953</v>
      </c>
      <c r="NGT14" s="117" t="s">
        <v>9954</v>
      </c>
      <c r="NGU14" s="117" t="s">
        <v>9955</v>
      </c>
      <c r="NGV14" s="117" t="s">
        <v>9956</v>
      </c>
      <c r="NGW14" s="117" t="s">
        <v>9957</v>
      </c>
      <c r="NGX14" s="117" t="s">
        <v>9958</v>
      </c>
      <c r="NGY14" s="117" t="s">
        <v>9959</v>
      </c>
      <c r="NGZ14" s="117" t="s">
        <v>9960</v>
      </c>
      <c r="NHA14" s="117" t="s">
        <v>9961</v>
      </c>
      <c r="NHB14" s="117" t="s">
        <v>9962</v>
      </c>
      <c r="NHC14" s="117" t="s">
        <v>9963</v>
      </c>
      <c r="NHD14" s="117" t="s">
        <v>9964</v>
      </c>
      <c r="NHE14" s="117" t="s">
        <v>9965</v>
      </c>
      <c r="NHF14" s="117" t="s">
        <v>9966</v>
      </c>
      <c r="NHG14" s="117" t="s">
        <v>9967</v>
      </c>
      <c r="NHH14" s="117" t="s">
        <v>9968</v>
      </c>
      <c r="NHI14" s="117" t="s">
        <v>9969</v>
      </c>
      <c r="NHJ14" s="117" t="s">
        <v>9970</v>
      </c>
      <c r="NHK14" s="117" t="s">
        <v>9971</v>
      </c>
      <c r="NHL14" s="117" t="s">
        <v>9972</v>
      </c>
      <c r="NHM14" s="117" t="s">
        <v>9973</v>
      </c>
      <c r="NHN14" s="117" t="s">
        <v>9974</v>
      </c>
      <c r="NHO14" s="117" t="s">
        <v>9975</v>
      </c>
      <c r="NHP14" s="117" t="s">
        <v>9976</v>
      </c>
      <c r="NHQ14" s="117" t="s">
        <v>9977</v>
      </c>
      <c r="NHR14" s="117" t="s">
        <v>9978</v>
      </c>
      <c r="NHS14" s="117" t="s">
        <v>9979</v>
      </c>
      <c r="NHT14" s="117" t="s">
        <v>9980</v>
      </c>
      <c r="NHU14" s="117" t="s">
        <v>9981</v>
      </c>
      <c r="NHV14" s="117" t="s">
        <v>9982</v>
      </c>
      <c r="NHW14" s="117" t="s">
        <v>9983</v>
      </c>
      <c r="NHX14" s="117" t="s">
        <v>9984</v>
      </c>
      <c r="NHY14" s="117" t="s">
        <v>9985</v>
      </c>
      <c r="NHZ14" s="117" t="s">
        <v>9986</v>
      </c>
      <c r="NIA14" s="117" t="s">
        <v>9987</v>
      </c>
      <c r="NIB14" s="117" t="s">
        <v>9988</v>
      </c>
      <c r="NIC14" s="117" t="s">
        <v>9989</v>
      </c>
      <c r="NID14" s="117" t="s">
        <v>9990</v>
      </c>
      <c r="NIE14" s="117" t="s">
        <v>9991</v>
      </c>
      <c r="NIF14" s="117" t="s">
        <v>9992</v>
      </c>
      <c r="NIG14" s="117" t="s">
        <v>9993</v>
      </c>
      <c r="NIH14" s="117" t="s">
        <v>9994</v>
      </c>
      <c r="NII14" s="117" t="s">
        <v>9995</v>
      </c>
      <c r="NIJ14" s="117" t="s">
        <v>9996</v>
      </c>
      <c r="NIK14" s="117" t="s">
        <v>9997</v>
      </c>
      <c r="NIL14" s="117" t="s">
        <v>9998</v>
      </c>
      <c r="NIM14" s="117" t="s">
        <v>9999</v>
      </c>
      <c r="NIN14" s="117" t="s">
        <v>10000</v>
      </c>
      <c r="NIO14" s="117" t="s">
        <v>10001</v>
      </c>
      <c r="NIP14" s="117" t="s">
        <v>10002</v>
      </c>
      <c r="NIQ14" s="117" t="s">
        <v>10003</v>
      </c>
      <c r="NIR14" s="117" t="s">
        <v>10004</v>
      </c>
      <c r="NIS14" s="117" t="s">
        <v>10005</v>
      </c>
      <c r="NIT14" s="117" t="s">
        <v>10006</v>
      </c>
      <c r="NIU14" s="117" t="s">
        <v>10007</v>
      </c>
      <c r="NIV14" s="117" t="s">
        <v>10008</v>
      </c>
      <c r="NIW14" s="117" t="s">
        <v>10009</v>
      </c>
      <c r="NIX14" s="117" t="s">
        <v>10010</v>
      </c>
      <c r="NIY14" s="117" t="s">
        <v>10011</v>
      </c>
      <c r="NIZ14" s="117" t="s">
        <v>10012</v>
      </c>
      <c r="NJA14" s="117" t="s">
        <v>10013</v>
      </c>
      <c r="NJB14" s="117" t="s">
        <v>10014</v>
      </c>
      <c r="NJC14" s="117" t="s">
        <v>10015</v>
      </c>
      <c r="NJD14" s="117" t="s">
        <v>10016</v>
      </c>
      <c r="NJE14" s="117" t="s">
        <v>10017</v>
      </c>
      <c r="NJF14" s="117" t="s">
        <v>10018</v>
      </c>
      <c r="NJG14" s="117" t="s">
        <v>10019</v>
      </c>
      <c r="NJH14" s="117" t="s">
        <v>10020</v>
      </c>
      <c r="NJI14" s="117" t="s">
        <v>10021</v>
      </c>
      <c r="NJJ14" s="117" t="s">
        <v>10022</v>
      </c>
      <c r="NJK14" s="117" t="s">
        <v>10023</v>
      </c>
      <c r="NJL14" s="117" t="s">
        <v>10024</v>
      </c>
      <c r="NJM14" s="117" t="s">
        <v>10025</v>
      </c>
      <c r="NJN14" s="117" t="s">
        <v>10026</v>
      </c>
      <c r="NJO14" s="117" t="s">
        <v>10027</v>
      </c>
      <c r="NJP14" s="117" t="s">
        <v>10028</v>
      </c>
      <c r="NJQ14" s="117" t="s">
        <v>10029</v>
      </c>
      <c r="NJR14" s="117" t="s">
        <v>10030</v>
      </c>
      <c r="NJS14" s="117" t="s">
        <v>10031</v>
      </c>
      <c r="NJT14" s="117" t="s">
        <v>10032</v>
      </c>
      <c r="NJU14" s="117" t="s">
        <v>10033</v>
      </c>
      <c r="NJV14" s="117" t="s">
        <v>10034</v>
      </c>
      <c r="NJW14" s="117" t="s">
        <v>10035</v>
      </c>
      <c r="NJX14" s="117" t="s">
        <v>10036</v>
      </c>
      <c r="NJY14" s="117" t="s">
        <v>10037</v>
      </c>
      <c r="NJZ14" s="117" t="s">
        <v>10038</v>
      </c>
      <c r="NKA14" s="117" t="s">
        <v>10039</v>
      </c>
      <c r="NKB14" s="117" t="s">
        <v>10040</v>
      </c>
      <c r="NKC14" s="117" t="s">
        <v>10041</v>
      </c>
      <c r="NKD14" s="117" t="s">
        <v>10042</v>
      </c>
      <c r="NKE14" s="117" t="s">
        <v>10043</v>
      </c>
      <c r="NKF14" s="117" t="s">
        <v>10044</v>
      </c>
      <c r="NKG14" s="117" t="s">
        <v>10045</v>
      </c>
      <c r="NKH14" s="117" t="s">
        <v>10046</v>
      </c>
      <c r="NKI14" s="117" t="s">
        <v>10047</v>
      </c>
      <c r="NKJ14" s="117" t="s">
        <v>10048</v>
      </c>
      <c r="NKK14" s="117" t="s">
        <v>10049</v>
      </c>
      <c r="NKL14" s="117" t="s">
        <v>10050</v>
      </c>
      <c r="NKM14" s="117" t="s">
        <v>10051</v>
      </c>
      <c r="NKN14" s="117" t="s">
        <v>10052</v>
      </c>
      <c r="NKO14" s="117" t="s">
        <v>10053</v>
      </c>
      <c r="NKP14" s="117" t="s">
        <v>10054</v>
      </c>
      <c r="NKQ14" s="117" t="s">
        <v>10055</v>
      </c>
      <c r="NKR14" s="117" t="s">
        <v>10056</v>
      </c>
      <c r="NKS14" s="117" t="s">
        <v>10057</v>
      </c>
      <c r="NKT14" s="117" t="s">
        <v>10058</v>
      </c>
      <c r="NKU14" s="117" t="s">
        <v>10059</v>
      </c>
      <c r="NKV14" s="117" t="s">
        <v>10060</v>
      </c>
      <c r="NKW14" s="117" t="s">
        <v>10061</v>
      </c>
      <c r="NKX14" s="117" t="s">
        <v>10062</v>
      </c>
      <c r="NKY14" s="117" t="s">
        <v>10063</v>
      </c>
      <c r="NKZ14" s="117" t="s">
        <v>10064</v>
      </c>
      <c r="NLA14" s="117" t="s">
        <v>10065</v>
      </c>
      <c r="NLB14" s="117" t="s">
        <v>10066</v>
      </c>
      <c r="NLC14" s="117" t="s">
        <v>10067</v>
      </c>
      <c r="NLD14" s="117" t="s">
        <v>10068</v>
      </c>
      <c r="NLE14" s="117" t="s">
        <v>10069</v>
      </c>
      <c r="NLF14" s="117" t="s">
        <v>10070</v>
      </c>
      <c r="NLG14" s="117" t="s">
        <v>10071</v>
      </c>
      <c r="NLH14" s="117" t="s">
        <v>10072</v>
      </c>
      <c r="NLI14" s="117" t="s">
        <v>10073</v>
      </c>
      <c r="NLJ14" s="117" t="s">
        <v>10074</v>
      </c>
      <c r="NLK14" s="117" t="s">
        <v>10075</v>
      </c>
      <c r="NLL14" s="117" t="s">
        <v>10076</v>
      </c>
      <c r="NLM14" s="117" t="s">
        <v>10077</v>
      </c>
      <c r="NLN14" s="117" t="s">
        <v>10078</v>
      </c>
      <c r="NLO14" s="117" t="s">
        <v>10079</v>
      </c>
      <c r="NLP14" s="117" t="s">
        <v>10080</v>
      </c>
      <c r="NLQ14" s="117" t="s">
        <v>10081</v>
      </c>
      <c r="NLR14" s="117" t="s">
        <v>10082</v>
      </c>
      <c r="NLS14" s="117" t="s">
        <v>10083</v>
      </c>
      <c r="NLT14" s="117" t="s">
        <v>10084</v>
      </c>
      <c r="NLU14" s="117" t="s">
        <v>10085</v>
      </c>
      <c r="NLV14" s="117" t="s">
        <v>10086</v>
      </c>
      <c r="NLW14" s="117" t="s">
        <v>10087</v>
      </c>
      <c r="NLX14" s="117" t="s">
        <v>10088</v>
      </c>
      <c r="NLY14" s="117" t="s">
        <v>10089</v>
      </c>
      <c r="NLZ14" s="117" t="s">
        <v>10090</v>
      </c>
      <c r="NMA14" s="117" t="s">
        <v>10091</v>
      </c>
      <c r="NMB14" s="117" t="s">
        <v>10092</v>
      </c>
      <c r="NMC14" s="117" t="s">
        <v>10093</v>
      </c>
      <c r="NMD14" s="117" t="s">
        <v>10094</v>
      </c>
      <c r="NME14" s="117" t="s">
        <v>10095</v>
      </c>
      <c r="NMF14" s="117" t="s">
        <v>10096</v>
      </c>
      <c r="NMG14" s="117" t="s">
        <v>10097</v>
      </c>
      <c r="NMH14" s="117" t="s">
        <v>10098</v>
      </c>
      <c r="NMI14" s="117" t="s">
        <v>10099</v>
      </c>
      <c r="NMJ14" s="117" t="s">
        <v>10100</v>
      </c>
      <c r="NMK14" s="117" t="s">
        <v>10101</v>
      </c>
      <c r="NML14" s="117" t="s">
        <v>10102</v>
      </c>
      <c r="NMM14" s="117" t="s">
        <v>10103</v>
      </c>
      <c r="NMN14" s="117" t="s">
        <v>10104</v>
      </c>
      <c r="NMO14" s="117" t="s">
        <v>10105</v>
      </c>
      <c r="NMP14" s="117" t="s">
        <v>10106</v>
      </c>
      <c r="NMQ14" s="117" t="s">
        <v>10107</v>
      </c>
      <c r="NMR14" s="117" t="s">
        <v>10108</v>
      </c>
      <c r="NMS14" s="117" t="s">
        <v>10109</v>
      </c>
      <c r="NMT14" s="117" t="s">
        <v>10110</v>
      </c>
      <c r="NMU14" s="117" t="s">
        <v>10111</v>
      </c>
      <c r="NMV14" s="117" t="s">
        <v>10112</v>
      </c>
      <c r="NMW14" s="117" t="s">
        <v>10113</v>
      </c>
      <c r="NMX14" s="117" t="s">
        <v>10114</v>
      </c>
      <c r="NMY14" s="117" t="s">
        <v>10115</v>
      </c>
      <c r="NMZ14" s="117" t="s">
        <v>10116</v>
      </c>
      <c r="NNA14" s="117" t="s">
        <v>10117</v>
      </c>
      <c r="NNB14" s="117" t="s">
        <v>10118</v>
      </c>
      <c r="NNC14" s="117" t="s">
        <v>10119</v>
      </c>
      <c r="NND14" s="117" t="s">
        <v>10120</v>
      </c>
      <c r="NNE14" s="117" t="s">
        <v>10121</v>
      </c>
      <c r="NNF14" s="117" t="s">
        <v>10122</v>
      </c>
      <c r="NNG14" s="117" t="s">
        <v>10123</v>
      </c>
      <c r="NNH14" s="117" t="s">
        <v>10124</v>
      </c>
      <c r="NNI14" s="117" t="s">
        <v>10125</v>
      </c>
      <c r="NNJ14" s="117" t="s">
        <v>10126</v>
      </c>
      <c r="NNK14" s="117" t="s">
        <v>10127</v>
      </c>
      <c r="NNL14" s="117" t="s">
        <v>10128</v>
      </c>
      <c r="NNM14" s="117" t="s">
        <v>10129</v>
      </c>
      <c r="NNN14" s="117" t="s">
        <v>10130</v>
      </c>
      <c r="NNO14" s="117" t="s">
        <v>10131</v>
      </c>
      <c r="NNP14" s="117" t="s">
        <v>10132</v>
      </c>
      <c r="NNQ14" s="117" t="s">
        <v>10133</v>
      </c>
      <c r="NNR14" s="117" t="s">
        <v>10134</v>
      </c>
      <c r="NNS14" s="117" t="s">
        <v>10135</v>
      </c>
      <c r="NNT14" s="117" t="s">
        <v>10136</v>
      </c>
      <c r="NNU14" s="117" t="s">
        <v>10137</v>
      </c>
      <c r="NNV14" s="117" t="s">
        <v>10138</v>
      </c>
      <c r="NNW14" s="117" t="s">
        <v>10139</v>
      </c>
      <c r="NNX14" s="117" t="s">
        <v>10140</v>
      </c>
      <c r="NNY14" s="117" t="s">
        <v>10141</v>
      </c>
      <c r="NNZ14" s="117" t="s">
        <v>10142</v>
      </c>
      <c r="NOA14" s="117" t="s">
        <v>10143</v>
      </c>
      <c r="NOB14" s="117" t="s">
        <v>10144</v>
      </c>
      <c r="NOC14" s="117" t="s">
        <v>10145</v>
      </c>
      <c r="NOD14" s="117" t="s">
        <v>10146</v>
      </c>
      <c r="NOE14" s="117" t="s">
        <v>10147</v>
      </c>
      <c r="NOF14" s="117" t="s">
        <v>10148</v>
      </c>
      <c r="NOG14" s="117" t="s">
        <v>10149</v>
      </c>
      <c r="NOH14" s="117" t="s">
        <v>10150</v>
      </c>
      <c r="NOI14" s="117" t="s">
        <v>10151</v>
      </c>
      <c r="NOJ14" s="117" t="s">
        <v>10152</v>
      </c>
      <c r="NOK14" s="117" t="s">
        <v>10153</v>
      </c>
      <c r="NOL14" s="117" t="s">
        <v>10154</v>
      </c>
      <c r="NOM14" s="117" t="s">
        <v>10155</v>
      </c>
      <c r="NON14" s="117" t="s">
        <v>10156</v>
      </c>
      <c r="NOO14" s="117" t="s">
        <v>10157</v>
      </c>
      <c r="NOP14" s="117" t="s">
        <v>10158</v>
      </c>
      <c r="NOQ14" s="117" t="s">
        <v>10159</v>
      </c>
      <c r="NOR14" s="117" t="s">
        <v>10160</v>
      </c>
      <c r="NOS14" s="117" t="s">
        <v>10161</v>
      </c>
      <c r="NOT14" s="117" t="s">
        <v>10162</v>
      </c>
      <c r="NOU14" s="117" t="s">
        <v>10163</v>
      </c>
      <c r="NOV14" s="117" t="s">
        <v>10164</v>
      </c>
      <c r="NOW14" s="117" t="s">
        <v>10165</v>
      </c>
      <c r="NOX14" s="117" t="s">
        <v>10166</v>
      </c>
      <c r="NOY14" s="117" t="s">
        <v>10167</v>
      </c>
      <c r="NOZ14" s="117" t="s">
        <v>10168</v>
      </c>
      <c r="NPA14" s="117" t="s">
        <v>10169</v>
      </c>
      <c r="NPB14" s="117" t="s">
        <v>10170</v>
      </c>
      <c r="NPC14" s="117" t="s">
        <v>10171</v>
      </c>
      <c r="NPD14" s="117" t="s">
        <v>10172</v>
      </c>
      <c r="NPE14" s="117" t="s">
        <v>10173</v>
      </c>
      <c r="NPF14" s="117" t="s">
        <v>10174</v>
      </c>
      <c r="NPG14" s="117" t="s">
        <v>10175</v>
      </c>
      <c r="NPH14" s="117" t="s">
        <v>10176</v>
      </c>
      <c r="NPI14" s="117" t="s">
        <v>10177</v>
      </c>
      <c r="NPJ14" s="117" t="s">
        <v>10178</v>
      </c>
      <c r="NPK14" s="117" t="s">
        <v>10179</v>
      </c>
      <c r="NPL14" s="117" t="s">
        <v>10180</v>
      </c>
      <c r="NPM14" s="117" t="s">
        <v>10181</v>
      </c>
      <c r="NPN14" s="117" t="s">
        <v>10182</v>
      </c>
      <c r="NPO14" s="117" t="s">
        <v>10183</v>
      </c>
      <c r="NPP14" s="117" t="s">
        <v>10184</v>
      </c>
      <c r="NPQ14" s="117" t="s">
        <v>10185</v>
      </c>
      <c r="NPR14" s="117" t="s">
        <v>10186</v>
      </c>
      <c r="NPS14" s="117" t="s">
        <v>10187</v>
      </c>
      <c r="NPT14" s="117" t="s">
        <v>10188</v>
      </c>
      <c r="NPU14" s="117" t="s">
        <v>10189</v>
      </c>
      <c r="NPV14" s="117" t="s">
        <v>10190</v>
      </c>
      <c r="NPW14" s="117" t="s">
        <v>10191</v>
      </c>
      <c r="NPX14" s="117" t="s">
        <v>10192</v>
      </c>
      <c r="NPY14" s="117" t="s">
        <v>10193</v>
      </c>
      <c r="NPZ14" s="117" t="s">
        <v>10194</v>
      </c>
      <c r="NQA14" s="117" t="s">
        <v>10195</v>
      </c>
      <c r="NQB14" s="117" t="s">
        <v>10196</v>
      </c>
      <c r="NQC14" s="117" t="s">
        <v>10197</v>
      </c>
      <c r="NQD14" s="117" t="s">
        <v>10198</v>
      </c>
      <c r="NQE14" s="117" t="s">
        <v>10199</v>
      </c>
      <c r="NQF14" s="117" t="s">
        <v>10200</v>
      </c>
      <c r="NQG14" s="117" t="s">
        <v>10201</v>
      </c>
      <c r="NQH14" s="117" t="s">
        <v>10202</v>
      </c>
      <c r="NQI14" s="117" t="s">
        <v>10203</v>
      </c>
      <c r="NQJ14" s="117" t="s">
        <v>10204</v>
      </c>
      <c r="NQK14" s="117" t="s">
        <v>10205</v>
      </c>
      <c r="NQL14" s="117" t="s">
        <v>10206</v>
      </c>
      <c r="NQM14" s="117" t="s">
        <v>10207</v>
      </c>
      <c r="NQN14" s="117" t="s">
        <v>10208</v>
      </c>
      <c r="NQO14" s="117" t="s">
        <v>10209</v>
      </c>
      <c r="NQP14" s="117" t="s">
        <v>10210</v>
      </c>
      <c r="NQQ14" s="117" t="s">
        <v>10211</v>
      </c>
      <c r="NQR14" s="117" t="s">
        <v>10212</v>
      </c>
      <c r="NQS14" s="117" t="s">
        <v>10213</v>
      </c>
      <c r="NQT14" s="117" t="s">
        <v>10214</v>
      </c>
      <c r="NQU14" s="117" t="s">
        <v>10215</v>
      </c>
      <c r="NQV14" s="117" t="s">
        <v>10216</v>
      </c>
      <c r="NQW14" s="117" t="s">
        <v>10217</v>
      </c>
      <c r="NQX14" s="117" t="s">
        <v>10218</v>
      </c>
      <c r="NQY14" s="117" t="s">
        <v>10219</v>
      </c>
      <c r="NQZ14" s="117" t="s">
        <v>10220</v>
      </c>
      <c r="NRA14" s="117" t="s">
        <v>10221</v>
      </c>
      <c r="NRB14" s="117" t="s">
        <v>10222</v>
      </c>
      <c r="NRC14" s="117" t="s">
        <v>10223</v>
      </c>
      <c r="NRD14" s="117" t="s">
        <v>10224</v>
      </c>
      <c r="NRE14" s="117" t="s">
        <v>10225</v>
      </c>
      <c r="NRF14" s="117" t="s">
        <v>10226</v>
      </c>
      <c r="NRG14" s="117" t="s">
        <v>10227</v>
      </c>
      <c r="NRH14" s="117" t="s">
        <v>10228</v>
      </c>
      <c r="NRI14" s="117" t="s">
        <v>10229</v>
      </c>
      <c r="NRJ14" s="117" t="s">
        <v>10230</v>
      </c>
      <c r="NRK14" s="117" t="s">
        <v>10231</v>
      </c>
      <c r="NRL14" s="117" t="s">
        <v>10232</v>
      </c>
      <c r="NRM14" s="117" t="s">
        <v>10233</v>
      </c>
      <c r="NRN14" s="117" t="s">
        <v>10234</v>
      </c>
      <c r="NRO14" s="117" t="s">
        <v>10235</v>
      </c>
      <c r="NRP14" s="117" t="s">
        <v>10236</v>
      </c>
      <c r="NRQ14" s="117" t="s">
        <v>10237</v>
      </c>
      <c r="NRR14" s="117" t="s">
        <v>10238</v>
      </c>
      <c r="NRS14" s="117" t="s">
        <v>10239</v>
      </c>
      <c r="NRT14" s="117" t="s">
        <v>10240</v>
      </c>
      <c r="NRU14" s="117" t="s">
        <v>10241</v>
      </c>
      <c r="NRV14" s="117" t="s">
        <v>10242</v>
      </c>
      <c r="NRW14" s="117" t="s">
        <v>10243</v>
      </c>
      <c r="NRX14" s="117" t="s">
        <v>10244</v>
      </c>
      <c r="NRY14" s="117" t="s">
        <v>10245</v>
      </c>
      <c r="NRZ14" s="117" t="s">
        <v>10246</v>
      </c>
      <c r="NSA14" s="117" t="s">
        <v>10247</v>
      </c>
      <c r="NSB14" s="117" t="s">
        <v>10248</v>
      </c>
      <c r="NSC14" s="117" t="s">
        <v>10249</v>
      </c>
      <c r="NSD14" s="117" t="s">
        <v>10250</v>
      </c>
      <c r="NSE14" s="117" t="s">
        <v>10251</v>
      </c>
      <c r="NSF14" s="117" t="s">
        <v>10252</v>
      </c>
      <c r="NSG14" s="117" t="s">
        <v>10253</v>
      </c>
      <c r="NSH14" s="117" t="s">
        <v>10254</v>
      </c>
      <c r="NSI14" s="117" t="s">
        <v>10255</v>
      </c>
      <c r="NSJ14" s="117" t="s">
        <v>10256</v>
      </c>
      <c r="NSK14" s="117" t="s">
        <v>10257</v>
      </c>
      <c r="NSL14" s="117" t="s">
        <v>10258</v>
      </c>
      <c r="NSM14" s="117" t="s">
        <v>10259</v>
      </c>
      <c r="NSN14" s="117" t="s">
        <v>10260</v>
      </c>
      <c r="NSO14" s="117" t="s">
        <v>10261</v>
      </c>
      <c r="NSP14" s="117" t="s">
        <v>10262</v>
      </c>
      <c r="NSQ14" s="117" t="s">
        <v>10263</v>
      </c>
      <c r="NSR14" s="117" t="s">
        <v>10264</v>
      </c>
      <c r="NSS14" s="117" t="s">
        <v>10265</v>
      </c>
      <c r="NST14" s="117" t="s">
        <v>10266</v>
      </c>
      <c r="NSU14" s="117" t="s">
        <v>10267</v>
      </c>
      <c r="NSV14" s="117" t="s">
        <v>10268</v>
      </c>
      <c r="NSW14" s="117" t="s">
        <v>10269</v>
      </c>
      <c r="NSX14" s="117" t="s">
        <v>10270</v>
      </c>
      <c r="NSY14" s="117" t="s">
        <v>10271</v>
      </c>
      <c r="NSZ14" s="117" t="s">
        <v>10272</v>
      </c>
      <c r="NTA14" s="117" t="s">
        <v>10273</v>
      </c>
      <c r="NTB14" s="117" t="s">
        <v>10274</v>
      </c>
      <c r="NTC14" s="117" t="s">
        <v>10275</v>
      </c>
      <c r="NTD14" s="117" t="s">
        <v>10276</v>
      </c>
      <c r="NTE14" s="117" t="s">
        <v>10277</v>
      </c>
      <c r="NTF14" s="117" t="s">
        <v>10278</v>
      </c>
      <c r="NTG14" s="117" t="s">
        <v>10279</v>
      </c>
      <c r="NTH14" s="117" t="s">
        <v>10280</v>
      </c>
      <c r="NTI14" s="117" t="s">
        <v>10281</v>
      </c>
      <c r="NTJ14" s="117" t="s">
        <v>10282</v>
      </c>
      <c r="NTK14" s="117" t="s">
        <v>10283</v>
      </c>
      <c r="NTL14" s="117" t="s">
        <v>10284</v>
      </c>
      <c r="NTM14" s="117" t="s">
        <v>10285</v>
      </c>
      <c r="NTN14" s="117" t="s">
        <v>10286</v>
      </c>
      <c r="NTO14" s="117" t="s">
        <v>10287</v>
      </c>
      <c r="NTP14" s="117" t="s">
        <v>10288</v>
      </c>
      <c r="NTQ14" s="117" t="s">
        <v>10289</v>
      </c>
      <c r="NTR14" s="117" t="s">
        <v>10290</v>
      </c>
      <c r="NTS14" s="117" t="s">
        <v>10291</v>
      </c>
      <c r="NTT14" s="117" t="s">
        <v>10292</v>
      </c>
      <c r="NTU14" s="117" t="s">
        <v>10293</v>
      </c>
      <c r="NTV14" s="117" t="s">
        <v>10294</v>
      </c>
      <c r="NTW14" s="117" t="s">
        <v>10295</v>
      </c>
      <c r="NTX14" s="117" t="s">
        <v>10296</v>
      </c>
      <c r="NTY14" s="117" t="s">
        <v>10297</v>
      </c>
      <c r="NTZ14" s="117" t="s">
        <v>10298</v>
      </c>
      <c r="NUA14" s="117" t="s">
        <v>10299</v>
      </c>
      <c r="NUB14" s="117" t="s">
        <v>10300</v>
      </c>
      <c r="NUC14" s="117" t="s">
        <v>10301</v>
      </c>
      <c r="NUD14" s="117" t="s">
        <v>10302</v>
      </c>
      <c r="NUE14" s="117" t="s">
        <v>10303</v>
      </c>
      <c r="NUF14" s="117" t="s">
        <v>10304</v>
      </c>
      <c r="NUG14" s="117" t="s">
        <v>10305</v>
      </c>
      <c r="NUH14" s="117" t="s">
        <v>10306</v>
      </c>
      <c r="NUI14" s="117" t="s">
        <v>10307</v>
      </c>
      <c r="NUJ14" s="117" t="s">
        <v>10308</v>
      </c>
      <c r="NUK14" s="117" t="s">
        <v>10309</v>
      </c>
      <c r="NUL14" s="117" t="s">
        <v>10310</v>
      </c>
      <c r="NUM14" s="117" t="s">
        <v>10311</v>
      </c>
      <c r="NUN14" s="117" t="s">
        <v>10312</v>
      </c>
      <c r="NUO14" s="117" t="s">
        <v>10313</v>
      </c>
      <c r="NUP14" s="117" t="s">
        <v>10314</v>
      </c>
      <c r="NUQ14" s="117" t="s">
        <v>10315</v>
      </c>
      <c r="NUR14" s="117" t="s">
        <v>10316</v>
      </c>
      <c r="NUS14" s="117" t="s">
        <v>10317</v>
      </c>
      <c r="NUT14" s="117" t="s">
        <v>10318</v>
      </c>
      <c r="NUU14" s="117" t="s">
        <v>10319</v>
      </c>
      <c r="NUV14" s="117" t="s">
        <v>10320</v>
      </c>
      <c r="NUW14" s="117" t="s">
        <v>10321</v>
      </c>
      <c r="NUX14" s="117" t="s">
        <v>10322</v>
      </c>
      <c r="NUY14" s="117" t="s">
        <v>10323</v>
      </c>
      <c r="NUZ14" s="117" t="s">
        <v>10324</v>
      </c>
      <c r="NVA14" s="117" t="s">
        <v>10325</v>
      </c>
      <c r="NVB14" s="117" t="s">
        <v>10326</v>
      </c>
      <c r="NVC14" s="117" t="s">
        <v>10327</v>
      </c>
      <c r="NVD14" s="117" t="s">
        <v>10328</v>
      </c>
      <c r="NVE14" s="117" t="s">
        <v>10329</v>
      </c>
      <c r="NVF14" s="117" t="s">
        <v>10330</v>
      </c>
      <c r="NVG14" s="117" t="s">
        <v>10331</v>
      </c>
      <c r="NVH14" s="117" t="s">
        <v>10332</v>
      </c>
      <c r="NVI14" s="117" t="s">
        <v>10333</v>
      </c>
      <c r="NVJ14" s="117" t="s">
        <v>10334</v>
      </c>
      <c r="NVK14" s="117" t="s">
        <v>10335</v>
      </c>
      <c r="NVL14" s="117" t="s">
        <v>10336</v>
      </c>
      <c r="NVM14" s="117" t="s">
        <v>10337</v>
      </c>
      <c r="NVN14" s="117" t="s">
        <v>10338</v>
      </c>
      <c r="NVO14" s="117" t="s">
        <v>10339</v>
      </c>
      <c r="NVP14" s="117" t="s">
        <v>10340</v>
      </c>
      <c r="NVQ14" s="117" t="s">
        <v>10341</v>
      </c>
      <c r="NVR14" s="117" t="s">
        <v>10342</v>
      </c>
      <c r="NVS14" s="117" t="s">
        <v>10343</v>
      </c>
      <c r="NVT14" s="117" t="s">
        <v>10344</v>
      </c>
      <c r="NVU14" s="117" t="s">
        <v>10345</v>
      </c>
      <c r="NVV14" s="117" t="s">
        <v>10346</v>
      </c>
      <c r="NVW14" s="117" t="s">
        <v>10347</v>
      </c>
      <c r="NVX14" s="117" t="s">
        <v>10348</v>
      </c>
      <c r="NVY14" s="117" t="s">
        <v>10349</v>
      </c>
      <c r="NVZ14" s="117" t="s">
        <v>10350</v>
      </c>
      <c r="NWA14" s="117" t="s">
        <v>10351</v>
      </c>
      <c r="NWB14" s="117" t="s">
        <v>10352</v>
      </c>
      <c r="NWC14" s="117" t="s">
        <v>10353</v>
      </c>
      <c r="NWD14" s="117" t="s">
        <v>10354</v>
      </c>
      <c r="NWE14" s="117" t="s">
        <v>10355</v>
      </c>
      <c r="NWF14" s="117" t="s">
        <v>10356</v>
      </c>
      <c r="NWG14" s="117" t="s">
        <v>10357</v>
      </c>
      <c r="NWH14" s="117" t="s">
        <v>10358</v>
      </c>
      <c r="NWI14" s="117" t="s">
        <v>10359</v>
      </c>
      <c r="NWJ14" s="117" t="s">
        <v>10360</v>
      </c>
      <c r="NWK14" s="117" t="s">
        <v>10361</v>
      </c>
      <c r="NWL14" s="117" t="s">
        <v>10362</v>
      </c>
      <c r="NWM14" s="117" t="s">
        <v>10363</v>
      </c>
      <c r="NWN14" s="117" t="s">
        <v>10364</v>
      </c>
      <c r="NWO14" s="117" t="s">
        <v>10365</v>
      </c>
      <c r="NWP14" s="117" t="s">
        <v>10366</v>
      </c>
      <c r="NWQ14" s="117" t="s">
        <v>10367</v>
      </c>
      <c r="NWR14" s="117" t="s">
        <v>10368</v>
      </c>
      <c r="NWS14" s="117" t="s">
        <v>10369</v>
      </c>
      <c r="NWT14" s="117" t="s">
        <v>10370</v>
      </c>
      <c r="NWU14" s="117" t="s">
        <v>10371</v>
      </c>
      <c r="NWV14" s="117" t="s">
        <v>10372</v>
      </c>
      <c r="NWW14" s="117" t="s">
        <v>10373</v>
      </c>
      <c r="NWX14" s="117" t="s">
        <v>10374</v>
      </c>
      <c r="NWY14" s="117" t="s">
        <v>10375</v>
      </c>
      <c r="NWZ14" s="117" t="s">
        <v>10376</v>
      </c>
      <c r="NXA14" s="117" t="s">
        <v>10377</v>
      </c>
      <c r="NXB14" s="117" t="s">
        <v>10378</v>
      </c>
      <c r="NXC14" s="117" t="s">
        <v>10379</v>
      </c>
      <c r="NXD14" s="117" t="s">
        <v>10380</v>
      </c>
      <c r="NXE14" s="117" t="s">
        <v>10381</v>
      </c>
      <c r="NXF14" s="117" t="s">
        <v>10382</v>
      </c>
      <c r="NXG14" s="117" t="s">
        <v>10383</v>
      </c>
      <c r="NXH14" s="117" t="s">
        <v>10384</v>
      </c>
      <c r="NXI14" s="117" t="s">
        <v>10385</v>
      </c>
      <c r="NXJ14" s="117" t="s">
        <v>10386</v>
      </c>
      <c r="NXK14" s="117" t="s">
        <v>10387</v>
      </c>
      <c r="NXL14" s="117" t="s">
        <v>10388</v>
      </c>
      <c r="NXM14" s="117" t="s">
        <v>10389</v>
      </c>
      <c r="NXN14" s="117" t="s">
        <v>10390</v>
      </c>
      <c r="NXO14" s="117" t="s">
        <v>10391</v>
      </c>
      <c r="NXP14" s="117" t="s">
        <v>10392</v>
      </c>
      <c r="NXQ14" s="117" t="s">
        <v>10393</v>
      </c>
      <c r="NXR14" s="117" t="s">
        <v>10394</v>
      </c>
      <c r="NXS14" s="117" t="s">
        <v>10395</v>
      </c>
      <c r="NXT14" s="117" t="s">
        <v>10396</v>
      </c>
      <c r="NXU14" s="117" t="s">
        <v>10397</v>
      </c>
      <c r="NXV14" s="117" t="s">
        <v>10398</v>
      </c>
      <c r="NXW14" s="117" t="s">
        <v>10399</v>
      </c>
      <c r="NXX14" s="117" t="s">
        <v>10400</v>
      </c>
      <c r="NXY14" s="117" t="s">
        <v>10401</v>
      </c>
      <c r="NXZ14" s="117" t="s">
        <v>10402</v>
      </c>
      <c r="NYA14" s="117" t="s">
        <v>10403</v>
      </c>
      <c r="NYB14" s="117" t="s">
        <v>10404</v>
      </c>
      <c r="NYC14" s="117" t="s">
        <v>10405</v>
      </c>
      <c r="NYD14" s="117" t="s">
        <v>10406</v>
      </c>
      <c r="NYE14" s="117" t="s">
        <v>10407</v>
      </c>
      <c r="NYF14" s="117" t="s">
        <v>10408</v>
      </c>
      <c r="NYG14" s="117" t="s">
        <v>10409</v>
      </c>
      <c r="NYH14" s="117" t="s">
        <v>10410</v>
      </c>
      <c r="NYI14" s="117" t="s">
        <v>10411</v>
      </c>
      <c r="NYJ14" s="117" t="s">
        <v>10412</v>
      </c>
      <c r="NYK14" s="117" t="s">
        <v>10413</v>
      </c>
      <c r="NYL14" s="117" t="s">
        <v>10414</v>
      </c>
      <c r="NYM14" s="117" t="s">
        <v>10415</v>
      </c>
      <c r="NYN14" s="117" t="s">
        <v>10416</v>
      </c>
      <c r="NYO14" s="117" t="s">
        <v>10417</v>
      </c>
      <c r="NYP14" s="117" t="s">
        <v>10418</v>
      </c>
      <c r="NYQ14" s="117" t="s">
        <v>10419</v>
      </c>
      <c r="NYR14" s="117" t="s">
        <v>10420</v>
      </c>
      <c r="NYS14" s="117" t="s">
        <v>10421</v>
      </c>
      <c r="NYT14" s="117" t="s">
        <v>10422</v>
      </c>
      <c r="NYU14" s="117" t="s">
        <v>10423</v>
      </c>
      <c r="NYV14" s="117" t="s">
        <v>10424</v>
      </c>
      <c r="NYW14" s="117" t="s">
        <v>10425</v>
      </c>
      <c r="NYX14" s="117" t="s">
        <v>10426</v>
      </c>
      <c r="NYY14" s="117" t="s">
        <v>10427</v>
      </c>
      <c r="NYZ14" s="117" t="s">
        <v>10428</v>
      </c>
      <c r="NZA14" s="117" t="s">
        <v>10429</v>
      </c>
      <c r="NZB14" s="117" t="s">
        <v>10430</v>
      </c>
      <c r="NZC14" s="117" t="s">
        <v>10431</v>
      </c>
      <c r="NZD14" s="117" t="s">
        <v>10432</v>
      </c>
      <c r="NZE14" s="117" t="s">
        <v>10433</v>
      </c>
      <c r="NZF14" s="117" t="s">
        <v>10434</v>
      </c>
      <c r="NZG14" s="117" t="s">
        <v>10435</v>
      </c>
      <c r="NZH14" s="117" t="s">
        <v>10436</v>
      </c>
      <c r="NZI14" s="117" t="s">
        <v>10437</v>
      </c>
      <c r="NZJ14" s="117" t="s">
        <v>10438</v>
      </c>
      <c r="NZK14" s="117" t="s">
        <v>10439</v>
      </c>
      <c r="NZL14" s="117" t="s">
        <v>10440</v>
      </c>
      <c r="NZM14" s="117" t="s">
        <v>10441</v>
      </c>
      <c r="NZN14" s="117" t="s">
        <v>10442</v>
      </c>
      <c r="NZO14" s="117" t="s">
        <v>10443</v>
      </c>
      <c r="NZP14" s="117" t="s">
        <v>10444</v>
      </c>
      <c r="NZQ14" s="117" t="s">
        <v>10445</v>
      </c>
      <c r="NZR14" s="117" t="s">
        <v>10446</v>
      </c>
      <c r="NZS14" s="117" t="s">
        <v>10447</v>
      </c>
      <c r="NZT14" s="117" t="s">
        <v>10448</v>
      </c>
      <c r="NZU14" s="117" t="s">
        <v>10449</v>
      </c>
      <c r="NZV14" s="117" t="s">
        <v>10450</v>
      </c>
      <c r="NZW14" s="117" t="s">
        <v>10451</v>
      </c>
      <c r="NZX14" s="117" t="s">
        <v>10452</v>
      </c>
      <c r="NZY14" s="117" t="s">
        <v>10453</v>
      </c>
      <c r="NZZ14" s="117" t="s">
        <v>10454</v>
      </c>
      <c r="OAA14" s="117" t="s">
        <v>10455</v>
      </c>
      <c r="OAB14" s="117" t="s">
        <v>10456</v>
      </c>
      <c r="OAC14" s="117" t="s">
        <v>10457</v>
      </c>
      <c r="OAD14" s="117" t="s">
        <v>10458</v>
      </c>
      <c r="OAE14" s="117" t="s">
        <v>10459</v>
      </c>
      <c r="OAF14" s="117" t="s">
        <v>10460</v>
      </c>
      <c r="OAG14" s="117" t="s">
        <v>10461</v>
      </c>
      <c r="OAH14" s="117" t="s">
        <v>10462</v>
      </c>
      <c r="OAI14" s="117" t="s">
        <v>10463</v>
      </c>
      <c r="OAJ14" s="117" t="s">
        <v>10464</v>
      </c>
      <c r="OAK14" s="117" t="s">
        <v>10465</v>
      </c>
      <c r="OAL14" s="117" t="s">
        <v>10466</v>
      </c>
      <c r="OAM14" s="117" t="s">
        <v>10467</v>
      </c>
      <c r="OAN14" s="117" t="s">
        <v>10468</v>
      </c>
      <c r="OAO14" s="117" t="s">
        <v>10469</v>
      </c>
      <c r="OAP14" s="117" t="s">
        <v>10470</v>
      </c>
      <c r="OAQ14" s="117" t="s">
        <v>10471</v>
      </c>
      <c r="OAR14" s="117" t="s">
        <v>10472</v>
      </c>
      <c r="OAS14" s="117" t="s">
        <v>10473</v>
      </c>
      <c r="OAT14" s="117" t="s">
        <v>10474</v>
      </c>
      <c r="OAU14" s="117" t="s">
        <v>10475</v>
      </c>
      <c r="OAV14" s="117" t="s">
        <v>10476</v>
      </c>
      <c r="OAW14" s="117" t="s">
        <v>10477</v>
      </c>
      <c r="OAX14" s="117" t="s">
        <v>10478</v>
      </c>
      <c r="OAY14" s="117" t="s">
        <v>10479</v>
      </c>
      <c r="OAZ14" s="117" t="s">
        <v>10480</v>
      </c>
      <c r="OBA14" s="117" t="s">
        <v>10481</v>
      </c>
      <c r="OBB14" s="117" t="s">
        <v>10482</v>
      </c>
      <c r="OBC14" s="117" t="s">
        <v>10483</v>
      </c>
      <c r="OBD14" s="117" t="s">
        <v>10484</v>
      </c>
      <c r="OBE14" s="117" t="s">
        <v>10485</v>
      </c>
      <c r="OBF14" s="117" t="s">
        <v>10486</v>
      </c>
      <c r="OBG14" s="117" t="s">
        <v>10487</v>
      </c>
      <c r="OBH14" s="117" t="s">
        <v>10488</v>
      </c>
      <c r="OBI14" s="117" t="s">
        <v>10489</v>
      </c>
      <c r="OBJ14" s="117" t="s">
        <v>10490</v>
      </c>
      <c r="OBK14" s="117" t="s">
        <v>10491</v>
      </c>
      <c r="OBL14" s="117" t="s">
        <v>10492</v>
      </c>
      <c r="OBM14" s="117" t="s">
        <v>10493</v>
      </c>
      <c r="OBN14" s="117" t="s">
        <v>10494</v>
      </c>
      <c r="OBO14" s="117" t="s">
        <v>10495</v>
      </c>
      <c r="OBP14" s="117" t="s">
        <v>10496</v>
      </c>
      <c r="OBQ14" s="117" t="s">
        <v>10497</v>
      </c>
      <c r="OBR14" s="117" t="s">
        <v>10498</v>
      </c>
      <c r="OBS14" s="117" t="s">
        <v>10499</v>
      </c>
      <c r="OBT14" s="117" t="s">
        <v>10500</v>
      </c>
      <c r="OBU14" s="117" t="s">
        <v>10501</v>
      </c>
      <c r="OBV14" s="117" t="s">
        <v>10502</v>
      </c>
      <c r="OBW14" s="117" t="s">
        <v>10503</v>
      </c>
      <c r="OBX14" s="117" t="s">
        <v>10504</v>
      </c>
      <c r="OBY14" s="117" t="s">
        <v>10505</v>
      </c>
      <c r="OBZ14" s="117" t="s">
        <v>10506</v>
      </c>
      <c r="OCA14" s="117" t="s">
        <v>10507</v>
      </c>
      <c r="OCB14" s="117" t="s">
        <v>10508</v>
      </c>
      <c r="OCC14" s="117" t="s">
        <v>10509</v>
      </c>
      <c r="OCD14" s="117" t="s">
        <v>10510</v>
      </c>
      <c r="OCE14" s="117" t="s">
        <v>10511</v>
      </c>
      <c r="OCF14" s="117" t="s">
        <v>10512</v>
      </c>
      <c r="OCG14" s="117" t="s">
        <v>10513</v>
      </c>
      <c r="OCH14" s="117" t="s">
        <v>10514</v>
      </c>
      <c r="OCI14" s="117" t="s">
        <v>10515</v>
      </c>
      <c r="OCJ14" s="117" t="s">
        <v>10516</v>
      </c>
      <c r="OCK14" s="117" t="s">
        <v>10517</v>
      </c>
      <c r="OCL14" s="117" t="s">
        <v>10518</v>
      </c>
      <c r="OCM14" s="117" t="s">
        <v>10519</v>
      </c>
      <c r="OCN14" s="117" t="s">
        <v>10520</v>
      </c>
      <c r="OCO14" s="117" t="s">
        <v>10521</v>
      </c>
      <c r="OCP14" s="117" t="s">
        <v>10522</v>
      </c>
      <c r="OCQ14" s="117" t="s">
        <v>10523</v>
      </c>
      <c r="OCR14" s="117" t="s">
        <v>10524</v>
      </c>
      <c r="OCS14" s="117" t="s">
        <v>10525</v>
      </c>
      <c r="OCT14" s="117" t="s">
        <v>10526</v>
      </c>
      <c r="OCU14" s="117" t="s">
        <v>10527</v>
      </c>
      <c r="OCV14" s="117" t="s">
        <v>10528</v>
      </c>
      <c r="OCW14" s="117" t="s">
        <v>10529</v>
      </c>
      <c r="OCX14" s="117" t="s">
        <v>10530</v>
      </c>
      <c r="OCY14" s="117" t="s">
        <v>10531</v>
      </c>
      <c r="OCZ14" s="117" t="s">
        <v>10532</v>
      </c>
      <c r="ODA14" s="117" t="s">
        <v>10533</v>
      </c>
      <c r="ODB14" s="117" t="s">
        <v>10534</v>
      </c>
      <c r="ODC14" s="117" t="s">
        <v>10535</v>
      </c>
      <c r="ODD14" s="117" t="s">
        <v>10536</v>
      </c>
      <c r="ODE14" s="117" t="s">
        <v>10537</v>
      </c>
      <c r="ODF14" s="117" t="s">
        <v>10538</v>
      </c>
      <c r="ODG14" s="117" t="s">
        <v>10539</v>
      </c>
      <c r="ODH14" s="117" t="s">
        <v>10540</v>
      </c>
      <c r="ODI14" s="117" t="s">
        <v>10541</v>
      </c>
      <c r="ODJ14" s="117" t="s">
        <v>10542</v>
      </c>
      <c r="ODK14" s="117" t="s">
        <v>10543</v>
      </c>
      <c r="ODL14" s="117" t="s">
        <v>10544</v>
      </c>
      <c r="ODM14" s="117" t="s">
        <v>10545</v>
      </c>
      <c r="ODN14" s="117" t="s">
        <v>10546</v>
      </c>
      <c r="ODO14" s="117" t="s">
        <v>10547</v>
      </c>
      <c r="ODP14" s="117" t="s">
        <v>10548</v>
      </c>
      <c r="ODQ14" s="117" t="s">
        <v>10549</v>
      </c>
      <c r="ODR14" s="117" t="s">
        <v>10550</v>
      </c>
      <c r="ODS14" s="117" t="s">
        <v>10551</v>
      </c>
      <c r="ODT14" s="117" t="s">
        <v>10552</v>
      </c>
      <c r="ODU14" s="117" t="s">
        <v>10553</v>
      </c>
      <c r="ODV14" s="117" t="s">
        <v>10554</v>
      </c>
      <c r="ODW14" s="117" t="s">
        <v>10555</v>
      </c>
      <c r="ODX14" s="117" t="s">
        <v>10556</v>
      </c>
      <c r="ODY14" s="117" t="s">
        <v>10557</v>
      </c>
      <c r="ODZ14" s="117" t="s">
        <v>10558</v>
      </c>
      <c r="OEA14" s="117" t="s">
        <v>10559</v>
      </c>
      <c r="OEB14" s="117" t="s">
        <v>10560</v>
      </c>
      <c r="OEC14" s="117" t="s">
        <v>10561</v>
      </c>
      <c r="OED14" s="117" t="s">
        <v>10562</v>
      </c>
      <c r="OEE14" s="117" t="s">
        <v>10563</v>
      </c>
      <c r="OEF14" s="117" t="s">
        <v>10564</v>
      </c>
      <c r="OEG14" s="117" t="s">
        <v>10565</v>
      </c>
      <c r="OEH14" s="117" t="s">
        <v>10566</v>
      </c>
      <c r="OEI14" s="117" t="s">
        <v>10567</v>
      </c>
      <c r="OEJ14" s="117" t="s">
        <v>10568</v>
      </c>
      <c r="OEK14" s="117" t="s">
        <v>10569</v>
      </c>
      <c r="OEL14" s="117" t="s">
        <v>10570</v>
      </c>
      <c r="OEM14" s="117" t="s">
        <v>10571</v>
      </c>
      <c r="OEN14" s="117" t="s">
        <v>10572</v>
      </c>
      <c r="OEO14" s="117" t="s">
        <v>10573</v>
      </c>
      <c r="OEP14" s="117" t="s">
        <v>10574</v>
      </c>
      <c r="OEQ14" s="117" t="s">
        <v>10575</v>
      </c>
      <c r="OER14" s="117" t="s">
        <v>10576</v>
      </c>
      <c r="OES14" s="117" t="s">
        <v>10577</v>
      </c>
      <c r="OET14" s="117" t="s">
        <v>10578</v>
      </c>
      <c r="OEU14" s="117" t="s">
        <v>10579</v>
      </c>
      <c r="OEV14" s="117" t="s">
        <v>10580</v>
      </c>
      <c r="OEW14" s="117" t="s">
        <v>10581</v>
      </c>
      <c r="OEX14" s="117" t="s">
        <v>10582</v>
      </c>
      <c r="OEY14" s="117" t="s">
        <v>10583</v>
      </c>
      <c r="OEZ14" s="117" t="s">
        <v>10584</v>
      </c>
      <c r="OFA14" s="117" t="s">
        <v>10585</v>
      </c>
      <c r="OFB14" s="117" t="s">
        <v>10586</v>
      </c>
      <c r="OFC14" s="117" t="s">
        <v>10587</v>
      </c>
      <c r="OFD14" s="117" t="s">
        <v>10588</v>
      </c>
      <c r="OFE14" s="117" t="s">
        <v>10589</v>
      </c>
      <c r="OFF14" s="117" t="s">
        <v>10590</v>
      </c>
      <c r="OFG14" s="117" t="s">
        <v>10591</v>
      </c>
      <c r="OFH14" s="117" t="s">
        <v>10592</v>
      </c>
      <c r="OFI14" s="117" t="s">
        <v>10593</v>
      </c>
      <c r="OFJ14" s="117" t="s">
        <v>10594</v>
      </c>
      <c r="OFK14" s="117" t="s">
        <v>10595</v>
      </c>
      <c r="OFL14" s="117" t="s">
        <v>10596</v>
      </c>
      <c r="OFM14" s="117" t="s">
        <v>10597</v>
      </c>
      <c r="OFN14" s="117" t="s">
        <v>10598</v>
      </c>
      <c r="OFO14" s="117" t="s">
        <v>10599</v>
      </c>
      <c r="OFP14" s="117" t="s">
        <v>10600</v>
      </c>
      <c r="OFQ14" s="117" t="s">
        <v>10601</v>
      </c>
      <c r="OFR14" s="117" t="s">
        <v>10602</v>
      </c>
      <c r="OFS14" s="117" t="s">
        <v>10603</v>
      </c>
      <c r="OFT14" s="117" t="s">
        <v>10604</v>
      </c>
      <c r="OFU14" s="117" t="s">
        <v>10605</v>
      </c>
      <c r="OFV14" s="117" t="s">
        <v>10606</v>
      </c>
      <c r="OFW14" s="117" t="s">
        <v>10607</v>
      </c>
      <c r="OFX14" s="117" t="s">
        <v>10608</v>
      </c>
      <c r="OFY14" s="117" t="s">
        <v>10609</v>
      </c>
      <c r="OFZ14" s="117" t="s">
        <v>10610</v>
      </c>
      <c r="OGA14" s="117" t="s">
        <v>10611</v>
      </c>
      <c r="OGB14" s="117" t="s">
        <v>10612</v>
      </c>
      <c r="OGC14" s="117" t="s">
        <v>10613</v>
      </c>
      <c r="OGD14" s="117" t="s">
        <v>10614</v>
      </c>
      <c r="OGE14" s="117" t="s">
        <v>10615</v>
      </c>
      <c r="OGF14" s="117" t="s">
        <v>10616</v>
      </c>
      <c r="OGG14" s="117" t="s">
        <v>10617</v>
      </c>
      <c r="OGH14" s="117" t="s">
        <v>10618</v>
      </c>
      <c r="OGI14" s="117" t="s">
        <v>10619</v>
      </c>
      <c r="OGJ14" s="117" t="s">
        <v>10620</v>
      </c>
      <c r="OGK14" s="117" t="s">
        <v>10621</v>
      </c>
      <c r="OGL14" s="117" t="s">
        <v>10622</v>
      </c>
      <c r="OGM14" s="117" t="s">
        <v>10623</v>
      </c>
      <c r="OGN14" s="117" t="s">
        <v>10624</v>
      </c>
      <c r="OGO14" s="117" t="s">
        <v>10625</v>
      </c>
      <c r="OGP14" s="117" t="s">
        <v>10626</v>
      </c>
      <c r="OGQ14" s="117" t="s">
        <v>10627</v>
      </c>
      <c r="OGR14" s="117" t="s">
        <v>10628</v>
      </c>
      <c r="OGS14" s="117" t="s">
        <v>10629</v>
      </c>
      <c r="OGT14" s="117" t="s">
        <v>10630</v>
      </c>
      <c r="OGU14" s="117" t="s">
        <v>10631</v>
      </c>
      <c r="OGV14" s="117" t="s">
        <v>10632</v>
      </c>
      <c r="OGW14" s="117" t="s">
        <v>10633</v>
      </c>
      <c r="OGX14" s="117" t="s">
        <v>10634</v>
      </c>
      <c r="OGY14" s="117" t="s">
        <v>10635</v>
      </c>
      <c r="OGZ14" s="117" t="s">
        <v>10636</v>
      </c>
      <c r="OHA14" s="117" t="s">
        <v>10637</v>
      </c>
      <c r="OHB14" s="117" t="s">
        <v>10638</v>
      </c>
      <c r="OHC14" s="117" t="s">
        <v>10639</v>
      </c>
      <c r="OHD14" s="117" t="s">
        <v>10640</v>
      </c>
      <c r="OHE14" s="117" t="s">
        <v>10641</v>
      </c>
      <c r="OHF14" s="117" t="s">
        <v>10642</v>
      </c>
      <c r="OHG14" s="117" t="s">
        <v>10643</v>
      </c>
      <c r="OHH14" s="117" t="s">
        <v>10644</v>
      </c>
      <c r="OHI14" s="117" t="s">
        <v>10645</v>
      </c>
      <c r="OHJ14" s="117" t="s">
        <v>10646</v>
      </c>
      <c r="OHK14" s="117" t="s">
        <v>10647</v>
      </c>
      <c r="OHL14" s="117" t="s">
        <v>10648</v>
      </c>
      <c r="OHM14" s="117" t="s">
        <v>10649</v>
      </c>
      <c r="OHN14" s="117" t="s">
        <v>10650</v>
      </c>
      <c r="OHO14" s="117" t="s">
        <v>10651</v>
      </c>
      <c r="OHP14" s="117" t="s">
        <v>10652</v>
      </c>
      <c r="OHQ14" s="117" t="s">
        <v>10653</v>
      </c>
      <c r="OHR14" s="117" t="s">
        <v>10654</v>
      </c>
      <c r="OHS14" s="117" t="s">
        <v>10655</v>
      </c>
      <c r="OHT14" s="117" t="s">
        <v>10656</v>
      </c>
      <c r="OHU14" s="117" t="s">
        <v>10657</v>
      </c>
      <c r="OHV14" s="117" t="s">
        <v>10658</v>
      </c>
      <c r="OHW14" s="117" t="s">
        <v>10659</v>
      </c>
      <c r="OHX14" s="117" t="s">
        <v>10660</v>
      </c>
      <c r="OHY14" s="117" t="s">
        <v>10661</v>
      </c>
      <c r="OHZ14" s="117" t="s">
        <v>10662</v>
      </c>
      <c r="OIA14" s="117" t="s">
        <v>10663</v>
      </c>
      <c r="OIB14" s="117" t="s">
        <v>10664</v>
      </c>
      <c r="OIC14" s="117" t="s">
        <v>10665</v>
      </c>
      <c r="OID14" s="117" t="s">
        <v>10666</v>
      </c>
      <c r="OIE14" s="117" t="s">
        <v>10667</v>
      </c>
      <c r="OIF14" s="117" t="s">
        <v>10668</v>
      </c>
      <c r="OIG14" s="117" t="s">
        <v>10669</v>
      </c>
      <c r="OIH14" s="117" t="s">
        <v>10670</v>
      </c>
      <c r="OII14" s="117" t="s">
        <v>10671</v>
      </c>
      <c r="OIJ14" s="117" t="s">
        <v>10672</v>
      </c>
      <c r="OIK14" s="117" t="s">
        <v>10673</v>
      </c>
      <c r="OIL14" s="117" t="s">
        <v>10674</v>
      </c>
      <c r="OIM14" s="117" t="s">
        <v>10675</v>
      </c>
      <c r="OIN14" s="117" t="s">
        <v>10676</v>
      </c>
      <c r="OIO14" s="117" t="s">
        <v>10677</v>
      </c>
      <c r="OIP14" s="117" t="s">
        <v>10678</v>
      </c>
      <c r="OIQ14" s="117" t="s">
        <v>10679</v>
      </c>
      <c r="OIR14" s="117" t="s">
        <v>10680</v>
      </c>
      <c r="OIS14" s="117" t="s">
        <v>10681</v>
      </c>
      <c r="OIT14" s="117" t="s">
        <v>10682</v>
      </c>
      <c r="OIU14" s="117" t="s">
        <v>10683</v>
      </c>
      <c r="OIV14" s="117" t="s">
        <v>10684</v>
      </c>
      <c r="OIW14" s="117" t="s">
        <v>10685</v>
      </c>
      <c r="OIX14" s="117" t="s">
        <v>10686</v>
      </c>
      <c r="OIY14" s="117" t="s">
        <v>10687</v>
      </c>
      <c r="OIZ14" s="117" t="s">
        <v>10688</v>
      </c>
      <c r="OJA14" s="117" t="s">
        <v>10689</v>
      </c>
      <c r="OJB14" s="117" t="s">
        <v>10690</v>
      </c>
      <c r="OJC14" s="117" t="s">
        <v>10691</v>
      </c>
      <c r="OJD14" s="117" t="s">
        <v>10692</v>
      </c>
      <c r="OJE14" s="117" t="s">
        <v>10693</v>
      </c>
      <c r="OJF14" s="117" t="s">
        <v>10694</v>
      </c>
      <c r="OJG14" s="117" t="s">
        <v>10695</v>
      </c>
      <c r="OJH14" s="117" t="s">
        <v>10696</v>
      </c>
      <c r="OJI14" s="117" t="s">
        <v>10697</v>
      </c>
      <c r="OJJ14" s="117" t="s">
        <v>10698</v>
      </c>
      <c r="OJK14" s="117" t="s">
        <v>10699</v>
      </c>
      <c r="OJL14" s="117" t="s">
        <v>10700</v>
      </c>
      <c r="OJM14" s="117" t="s">
        <v>10701</v>
      </c>
      <c r="OJN14" s="117" t="s">
        <v>10702</v>
      </c>
      <c r="OJO14" s="117" t="s">
        <v>10703</v>
      </c>
      <c r="OJP14" s="117" t="s">
        <v>10704</v>
      </c>
      <c r="OJQ14" s="117" t="s">
        <v>10705</v>
      </c>
      <c r="OJR14" s="117" t="s">
        <v>10706</v>
      </c>
      <c r="OJS14" s="117" t="s">
        <v>10707</v>
      </c>
      <c r="OJT14" s="117" t="s">
        <v>10708</v>
      </c>
      <c r="OJU14" s="117" t="s">
        <v>10709</v>
      </c>
      <c r="OJV14" s="117" t="s">
        <v>10710</v>
      </c>
      <c r="OJW14" s="117" t="s">
        <v>10711</v>
      </c>
      <c r="OJX14" s="117" t="s">
        <v>10712</v>
      </c>
      <c r="OJY14" s="117" t="s">
        <v>10713</v>
      </c>
      <c r="OJZ14" s="117" t="s">
        <v>10714</v>
      </c>
      <c r="OKA14" s="117" t="s">
        <v>10715</v>
      </c>
      <c r="OKB14" s="117" t="s">
        <v>10716</v>
      </c>
      <c r="OKC14" s="117" t="s">
        <v>10717</v>
      </c>
      <c r="OKD14" s="117" t="s">
        <v>10718</v>
      </c>
      <c r="OKE14" s="117" t="s">
        <v>10719</v>
      </c>
      <c r="OKF14" s="117" t="s">
        <v>10720</v>
      </c>
      <c r="OKG14" s="117" t="s">
        <v>10721</v>
      </c>
      <c r="OKH14" s="117" t="s">
        <v>10722</v>
      </c>
      <c r="OKI14" s="117" t="s">
        <v>10723</v>
      </c>
      <c r="OKJ14" s="117" t="s">
        <v>10724</v>
      </c>
      <c r="OKK14" s="117" t="s">
        <v>10725</v>
      </c>
      <c r="OKL14" s="117" t="s">
        <v>10726</v>
      </c>
      <c r="OKM14" s="117" t="s">
        <v>10727</v>
      </c>
      <c r="OKN14" s="117" t="s">
        <v>10728</v>
      </c>
      <c r="OKO14" s="117" t="s">
        <v>10729</v>
      </c>
      <c r="OKP14" s="117" t="s">
        <v>10730</v>
      </c>
      <c r="OKQ14" s="117" t="s">
        <v>10731</v>
      </c>
      <c r="OKR14" s="117" t="s">
        <v>10732</v>
      </c>
      <c r="OKS14" s="117" t="s">
        <v>10733</v>
      </c>
      <c r="OKT14" s="117" t="s">
        <v>10734</v>
      </c>
      <c r="OKU14" s="117" t="s">
        <v>10735</v>
      </c>
      <c r="OKV14" s="117" t="s">
        <v>10736</v>
      </c>
      <c r="OKW14" s="117" t="s">
        <v>10737</v>
      </c>
      <c r="OKX14" s="117" t="s">
        <v>10738</v>
      </c>
      <c r="OKY14" s="117" t="s">
        <v>10739</v>
      </c>
      <c r="OKZ14" s="117" t="s">
        <v>10740</v>
      </c>
      <c r="OLA14" s="117" t="s">
        <v>10741</v>
      </c>
      <c r="OLB14" s="117" t="s">
        <v>10742</v>
      </c>
      <c r="OLC14" s="117" t="s">
        <v>10743</v>
      </c>
      <c r="OLD14" s="117" t="s">
        <v>10744</v>
      </c>
      <c r="OLE14" s="117" t="s">
        <v>10745</v>
      </c>
      <c r="OLF14" s="117" t="s">
        <v>10746</v>
      </c>
      <c r="OLG14" s="117" t="s">
        <v>10747</v>
      </c>
      <c r="OLH14" s="117" t="s">
        <v>10748</v>
      </c>
      <c r="OLI14" s="117" t="s">
        <v>10749</v>
      </c>
      <c r="OLJ14" s="117" t="s">
        <v>10750</v>
      </c>
      <c r="OLK14" s="117" t="s">
        <v>10751</v>
      </c>
      <c r="OLL14" s="117" t="s">
        <v>10752</v>
      </c>
      <c r="OLM14" s="117" t="s">
        <v>10753</v>
      </c>
      <c r="OLN14" s="117" t="s">
        <v>10754</v>
      </c>
      <c r="OLO14" s="117" t="s">
        <v>10755</v>
      </c>
      <c r="OLP14" s="117" t="s">
        <v>10756</v>
      </c>
      <c r="OLQ14" s="117" t="s">
        <v>10757</v>
      </c>
      <c r="OLR14" s="117" t="s">
        <v>10758</v>
      </c>
      <c r="OLS14" s="117" t="s">
        <v>10759</v>
      </c>
      <c r="OLT14" s="117" t="s">
        <v>10760</v>
      </c>
      <c r="OLU14" s="117" t="s">
        <v>10761</v>
      </c>
      <c r="OLV14" s="117" t="s">
        <v>10762</v>
      </c>
      <c r="OLW14" s="117" t="s">
        <v>10763</v>
      </c>
      <c r="OLX14" s="117" t="s">
        <v>10764</v>
      </c>
      <c r="OLY14" s="117" t="s">
        <v>10765</v>
      </c>
      <c r="OLZ14" s="117" t="s">
        <v>10766</v>
      </c>
      <c r="OMA14" s="117" t="s">
        <v>10767</v>
      </c>
      <c r="OMB14" s="117" t="s">
        <v>10768</v>
      </c>
      <c r="OMC14" s="117" t="s">
        <v>10769</v>
      </c>
      <c r="OMD14" s="117" t="s">
        <v>10770</v>
      </c>
      <c r="OME14" s="117" t="s">
        <v>10771</v>
      </c>
      <c r="OMF14" s="117" t="s">
        <v>10772</v>
      </c>
      <c r="OMG14" s="117" t="s">
        <v>10773</v>
      </c>
      <c r="OMH14" s="117" t="s">
        <v>10774</v>
      </c>
      <c r="OMI14" s="117" t="s">
        <v>10775</v>
      </c>
      <c r="OMJ14" s="117" t="s">
        <v>10776</v>
      </c>
      <c r="OMK14" s="117" t="s">
        <v>10777</v>
      </c>
      <c r="OML14" s="117" t="s">
        <v>10778</v>
      </c>
      <c r="OMM14" s="117" t="s">
        <v>10779</v>
      </c>
      <c r="OMN14" s="117" t="s">
        <v>10780</v>
      </c>
      <c r="OMO14" s="117" t="s">
        <v>10781</v>
      </c>
      <c r="OMP14" s="117" t="s">
        <v>10782</v>
      </c>
      <c r="OMQ14" s="117" t="s">
        <v>10783</v>
      </c>
      <c r="OMR14" s="117" t="s">
        <v>10784</v>
      </c>
      <c r="OMS14" s="117" t="s">
        <v>10785</v>
      </c>
      <c r="OMT14" s="117" t="s">
        <v>10786</v>
      </c>
      <c r="OMU14" s="117" t="s">
        <v>10787</v>
      </c>
      <c r="OMV14" s="117" t="s">
        <v>10788</v>
      </c>
      <c r="OMW14" s="117" t="s">
        <v>10789</v>
      </c>
      <c r="OMX14" s="117" t="s">
        <v>10790</v>
      </c>
      <c r="OMY14" s="117" t="s">
        <v>10791</v>
      </c>
      <c r="OMZ14" s="117" t="s">
        <v>10792</v>
      </c>
      <c r="ONA14" s="117" t="s">
        <v>10793</v>
      </c>
      <c r="ONB14" s="117" t="s">
        <v>10794</v>
      </c>
      <c r="ONC14" s="117" t="s">
        <v>10795</v>
      </c>
      <c r="OND14" s="117" t="s">
        <v>10796</v>
      </c>
      <c r="ONE14" s="117" t="s">
        <v>10797</v>
      </c>
      <c r="ONF14" s="117" t="s">
        <v>10798</v>
      </c>
      <c r="ONG14" s="117" t="s">
        <v>10799</v>
      </c>
      <c r="ONH14" s="117" t="s">
        <v>10800</v>
      </c>
      <c r="ONI14" s="117" t="s">
        <v>10801</v>
      </c>
      <c r="ONJ14" s="117" t="s">
        <v>10802</v>
      </c>
      <c r="ONK14" s="117" t="s">
        <v>10803</v>
      </c>
      <c r="ONL14" s="117" t="s">
        <v>10804</v>
      </c>
      <c r="ONM14" s="117" t="s">
        <v>10805</v>
      </c>
      <c r="ONN14" s="117" t="s">
        <v>10806</v>
      </c>
      <c r="ONO14" s="117" t="s">
        <v>10807</v>
      </c>
      <c r="ONP14" s="117" t="s">
        <v>10808</v>
      </c>
      <c r="ONQ14" s="117" t="s">
        <v>10809</v>
      </c>
      <c r="ONR14" s="117" t="s">
        <v>10810</v>
      </c>
      <c r="ONS14" s="117" t="s">
        <v>10811</v>
      </c>
      <c r="ONT14" s="117" t="s">
        <v>10812</v>
      </c>
      <c r="ONU14" s="117" t="s">
        <v>10813</v>
      </c>
      <c r="ONV14" s="117" t="s">
        <v>10814</v>
      </c>
      <c r="ONW14" s="117" t="s">
        <v>10815</v>
      </c>
      <c r="ONX14" s="117" t="s">
        <v>10816</v>
      </c>
      <c r="ONY14" s="117" t="s">
        <v>10817</v>
      </c>
      <c r="ONZ14" s="117" t="s">
        <v>10818</v>
      </c>
      <c r="OOA14" s="117" t="s">
        <v>10819</v>
      </c>
      <c r="OOB14" s="117" t="s">
        <v>10820</v>
      </c>
      <c r="OOC14" s="117" t="s">
        <v>10821</v>
      </c>
      <c r="OOD14" s="117" t="s">
        <v>10822</v>
      </c>
      <c r="OOE14" s="117" t="s">
        <v>10823</v>
      </c>
      <c r="OOF14" s="117" t="s">
        <v>10824</v>
      </c>
      <c r="OOG14" s="117" t="s">
        <v>10825</v>
      </c>
      <c r="OOH14" s="117" t="s">
        <v>10826</v>
      </c>
      <c r="OOI14" s="117" t="s">
        <v>10827</v>
      </c>
      <c r="OOJ14" s="117" t="s">
        <v>10828</v>
      </c>
      <c r="OOK14" s="117" t="s">
        <v>10829</v>
      </c>
      <c r="OOL14" s="117" t="s">
        <v>10830</v>
      </c>
      <c r="OOM14" s="117" t="s">
        <v>10831</v>
      </c>
      <c r="OON14" s="117" t="s">
        <v>10832</v>
      </c>
      <c r="OOO14" s="117" t="s">
        <v>10833</v>
      </c>
      <c r="OOP14" s="117" t="s">
        <v>10834</v>
      </c>
      <c r="OOQ14" s="117" t="s">
        <v>10835</v>
      </c>
      <c r="OOR14" s="117" t="s">
        <v>10836</v>
      </c>
      <c r="OOS14" s="117" t="s">
        <v>10837</v>
      </c>
      <c r="OOT14" s="117" t="s">
        <v>10838</v>
      </c>
      <c r="OOU14" s="117" t="s">
        <v>10839</v>
      </c>
      <c r="OOV14" s="117" t="s">
        <v>10840</v>
      </c>
      <c r="OOW14" s="117" t="s">
        <v>10841</v>
      </c>
      <c r="OOX14" s="117" t="s">
        <v>10842</v>
      </c>
      <c r="OOY14" s="117" t="s">
        <v>10843</v>
      </c>
      <c r="OOZ14" s="117" t="s">
        <v>10844</v>
      </c>
      <c r="OPA14" s="117" t="s">
        <v>10845</v>
      </c>
      <c r="OPB14" s="117" t="s">
        <v>10846</v>
      </c>
      <c r="OPC14" s="117" t="s">
        <v>10847</v>
      </c>
      <c r="OPD14" s="117" t="s">
        <v>10848</v>
      </c>
      <c r="OPE14" s="117" t="s">
        <v>10849</v>
      </c>
      <c r="OPF14" s="117" t="s">
        <v>10850</v>
      </c>
      <c r="OPG14" s="117" t="s">
        <v>10851</v>
      </c>
      <c r="OPH14" s="117" t="s">
        <v>10852</v>
      </c>
      <c r="OPI14" s="117" t="s">
        <v>10853</v>
      </c>
      <c r="OPJ14" s="117" t="s">
        <v>10854</v>
      </c>
      <c r="OPK14" s="117" t="s">
        <v>10855</v>
      </c>
      <c r="OPL14" s="117" t="s">
        <v>10856</v>
      </c>
      <c r="OPM14" s="117" t="s">
        <v>10857</v>
      </c>
      <c r="OPN14" s="117" t="s">
        <v>10858</v>
      </c>
      <c r="OPO14" s="117" t="s">
        <v>10859</v>
      </c>
      <c r="OPP14" s="117" t="s">
        <v>10860</v>
      </c>
      <c r="OPQ14" s="117" t="s">
        <v>10861</v>
      </c>
      <c r="OPR14" s="117" t="s">
        <v>10862</v>
      </c>
      <c r="OPS14" s="117" t="s">
        <v>10863</v>
      </c>
      <c r="OPT14" s="117" t="s">
        <v>10864</v>
      </c>
      <c r="OPU14" s="117" t="s">
        <v>10865</v>
      </c>
      <c r="OPV14" s="117" t="s">
        <v>10866</v>
      </c>
      <c r="OPW14" s="117" t="s">
        <v>10867</v>
      </c>
      <c r="OPX14" s="117" t="s">
        <v>10868</v>
      </c>
      <c r="OPY14" s="117" t="s">
        <v>10869</v>
      </c>
      <c r="OPZ14" s="117" t="s">
        <v>10870</v>
      </c>
      <c r="OQA14" s="117" t="s">
        <v>10871</v>
      </c>
      <c r="OQB14" s="117" t="s">
        <v>10872</v>
      </c>
      <c r="OQC14" s="117" t="s">
        <v>10873</v>
      </c>
      <c r="OQD14" s="117" t="s">
        <v>10874</v>
      </c>
      <c r="OQE14" s="117" t="s">
        <v>10875</v>
      </c>
      <c r="OQF14" s="117" t="s">
        <v>10876</v>
      </c>
      <c r="OQG14" s="117" t="s">
        <v>10877</v>
      </c>
      <c r="OQH14" s="117" t="s">
        <v>10878</v>
      </c>
      <c r="OQI14" s="117" t="s">
        <v>10879</v>
      </c>
      <c r="OQJ14" s="117" t="s">
        <v>10880</v>
      </c>
      <c r="OQK14" s="117" t="s">
        <v>10881</v>
      </c>
      <c r="OQL14" s="117" t="s">
        <v>10882</v>
      </c>
      <c r="OQM14" s="117" t="s">
        <v>10883</v>
      </c>
      <c r="OQN14" s="117" t="s">
        <v>10884</v>
      </c>
      <c r="OQO14" s="117" t="s">
        <v>10885</v>
      </c>
      <c r="OQP14" s="117" t="s">
        <v>10886</v>
      </c>
      <c r="OQQ14" s="117" t="s">
        <v>10887</v>
      </c>
      <c r="OQR14" s="117" t="s">
        <v>10888</v>
      </c>
      <c r="OQS14" s="117" t="s">
        <v>10889</v>
      </c>
      <c r="OQT14" s="117" t="s">
        <v>10890</v>
      </c>
      <c r="OQU14" s="117" t="s">
        <v>10891</v>
      </c>
      <c r="OQV14" s="117" t="s">
        <v>10892</v>
      </c>
      <c r="OQW14" s="117" t="s">
        <v>10893</v>
      </c>
      <c r="OQX14" s="117" t="s">
        <v>10894</v>
      </c>
      <c r="OQY14" s="117" t="s">
        <v>10895</v>
      </c>
      <c r="OQZ14" s="117" t="s">
        <v>10896</v>
      </c>
      <c r="ORA14" s="117" t="s">
        <v>10897</v>
      </c>
      <c r="ORB14" s="117" t="s">
        <v>10898</v>
      </c>
      <c r="ORC14" s="117" t="s">
        <v>10899</v>
      </c>
      <c r="ORD14" s="117" t="s">
        <v>10900</v>
      </c>
      <c r="ORE14" s="117" t="s">
        <v>10901</v>
      </c>
      <c r="ORF14" s="117" t="s">
        <v>10902</v>
      </c>
      <c r="ORG14" s="117" t="s">
        <v>10903</v>
      </c>
      <c r="ORH14" s="117" t="s">
        <v>10904</v>
      </c>
      <c r="ORI14" s="117" t="s">
        <v>10905</v>
      </c>
      <c r="ORJ14" s="117" t="s">
        <v>10906</v>
      </c>
      <c r="ORK14" s="117" t="s">
        <v>10907</v>
      </c>
      <c r="ORL14" s="117" t="s">
        <v>10908</v>
      </c>
      <c r="ORM14" s="117" t="s">
        <v>10909</v>
      </c>
      <c r="ORN14" s="117" t="s">
        <v>10910</v>
      </c>
      <c r="ORO14" s="117" t="s">
        <v>10911</v>
      </c>
      <c r="ORP14" s="117" t="s">
        <v>10912</v>
      </c>
      <c r="ORQ14" s="117" t="s">
        <v>10913</v>
      </c>
      <c r="ORR14" s="117" t="s">
        <v>10914</v>
      </c>
      <c r="ORS14" s="117" t="s">
        <v>10915</v>
      </c>
      <c r="ORT14" s="117" t="s">
        <v>10916</v>
      </c>
      <c r="ORU14" s="117" t="s">
        <v>10917</v>
      </c>
      <c r="ORV14" s="117" t="s">
        <v>10918</v>
      </c>
      <c r="ORW14" s="117" t="s">
        <v>10919</v>
      </c>
      <c r="ORX14" s="117" t="s">
        <v>10920</v>
      </c>
      <c r="ORY14" s="117" t="s">
        <v>10921</v>
      </c>
      <c r="ORZ14" s="117" t="s">
        <v>10922</v>
      </c>
      <c r="OSA14" s="117" t="s">
        <v>10923</v>
      </c>
      <c r="OSB14" s="117" t="s">
        <v>10924</v>
      </c>
      <c r="OSC14" s="117" t="s">
        <v>10925</v>
      </c>
      <c r="OSD14" s="117" t="s">
        <v>10926</v>
      </c>
      <c r="OSE14" s="117" t="s">
        <v>10927</v>
      </c>
      <c r="OSF14" s="117" t="s">
        <v>10928</v>
      </c>
      <c r="OSG14" s="117" t="s">
        <v>10929</v>
      </c>
      <c r="OSH14" s="117" t="s">
        <v>10930</v>
      </c>
      <c r="OSI14" s="117" t="s">
        <v>10931</v>
      </c>
      <c r="OSJ14" s="117" t="s">
        <v>10932</v>
      </c>
      <c r="OSK14" s="117" t="s">
        <v>10933</v>
      </c>
      <c r="OSL14" s="117" t="s">
        <v>10934</v>
      </c>
      <c r="OSM14" s="117" t="s">
        <v>10935</v>
      </c>
      <c r="OSN14" s="117" t="s">
        <v>10936</v>
      </c>
      <c r="OSO14" s="117" t="s">
        <v>10937</v>
      </c>
      <c r="OSP14" s="117" t="s">
        <v>10938</v>
      </c>
      <c r="OSQ14" s="117" t="s">
        <v>10939</v>
      </c>
      <c r="OSR14" s="117" t="s">
        <v>10940</v>
      </c>
      <c r="OSS14" s="117" t="s">
        <v>10941</v>
      </c>
      <c r="OST14" s="117" t="s">
        <v>10942</v>
      </c>
      <c r="OSU14" s="117" t="s">
        <v>10943</v>
      </c>
      <c r="OSV14" s="117" t="s">
        <v>10944</v>
      </c>
      <c r="OSW14" s="117" t="s">
        <v>10945</v>
      </c>
      <c r="OSX14" s="117" t="s">
        <v>10946</v>
      </c>
      <c r="OSY14" s="117" t="s">
        <v>10947</v>
      </c>
      <c r="OSZ14" s="117" t="s">
        <v>10948</v>
      </c>
      <c r="OTA14" s="117" t="s">
        <v>10949</v>
      </c>
      <c r="OTB14" s="117" t="s">
        <v>10950</v>
      </c>
      <c r="OTC14" s="117" t="s">
        <v>10951</v>
      </c>
      <c r="OTD14" s="117" t="s">
        <v>10952</v>
      </c>
      <c r="OTE14" s="117" t="s">
        <v>10953</v>
      </c>
      <c r="OTF14" s="117" t="s">
        <v>10954</v>
      </c>
      <c r="OTG14" s="117" t="s">
        <v>10955</v>
      </c>
      <c r="OTH14" s="117" t="s">
        <v>10956</v>
      </c>
      <c r="OTI14" s="117" t="s">
        <v>10957</v>
      </c>
      <c r="OTJ14" s="117" t="s">
        <v>10958</v>
      </c>
      <c r="OTK14" s="117" t="s">
        <v>10959</v>
      </c>
      <c r="OTL14" s="117" t="s">
        <v>10960</v>
      </c>
      <c r="OTM14" s="117" t="s">
        <v>10961</v>
      </c>
      <c r="OTN14" s="117" t="s">
        <v>10962</v>
      </c>
      <c r="OTO14" s="117" t="s">
        <v>10963</v>
      </c>
      <c r="OTP14" s="117" t="s">
        <v>10964</v>
      </c>
      <c r="OTQ14" s="117" t="s">
        <v>10965</v>
      </c>
      <c r="OTR14" s="117" t="s">
        <v>10966</v>
      </c>
      <c r="OTS14" s="117" t="s">
        <v>10967</v>
      </c>
      <c r="OTT14" s="117" t="s">
        <v>10968</v>
      </c>
      <c r="OTU14" s="117" t="s">
        <v>10969</v>
      </c>
      <c r="OTV14" s="117" t="s">
        <v>10970</v>
      </c>
      <c r="OTW14" s="117" t="s">
        <v>10971</v>
      </c>
      <c r="OTX14" s="117" t="s">
        <v>10972</v>
      </c>
      <c r="OTY14" s="117" t="s">
        <v>10973</v>
      </c>
      <c r="OTZ14" s="117" t="s">
        <v>10974</v>
      </c>
      <c r="OUA14" s="117" t="s">
        <v>10975</v>
      </c>
      <c r="OUB14" s="117" t="s">
        <v>10976</v>
      </c>
      <c r="OUC14" s="117" t="s">
        <v>10977</v>
      </c>
      <c r="OUD14" s="117" t="s">
        <v>10978</v>
      </c>
      <c r="OUE14" s="117" t="s">
        <v>10979</v>
      </c>
      <c r="OUF14" s="117" t="s">
        <v>10980</v>
      </c>
      <c r="OUG14" s="117" t="s">
        <v>10981</v>
      </c>
      <c r="OUH14" s="117" t="s">
        <v>10982</v>
      </c>
      <c r="OUI14" s="117" t="s">
        <v>10983</v>
      </c>
      <c r="OUJ14" s="117" t="s">
        <v>10984</v>
      </c>
      <c r="OUK14" s="117" t="s">
        <v>10985</v>
      </c>
      <c r="OUL14" s="117" t="s">
        <v>10986</v>
      </c>
      <c r="OUM14" s="117" t="s">
        <v>10987</v>
      </c>
      <c r="OUN14" s="117" t="s">
        <v>10988</v>
      </c>
      <c r="OUO14" s="117" t="s">
        <v>10989</v>
      </c>
      <c r="OUP14" s="117" t="s">
        <v>10990</v>
      </c>
      <c r="OUQ14" s="117" t="s">
        <v>10991</v>
      </c>
      <c r="OUR14" s="117" t="s">
        <v>10992</v>
      </c>
      <c r="OUS14" s="117" t="s">
        <v>10993</v>
      </c>
      <c r="OUT14" s="117" t="s">
        <v>10994</v>
      </c>
      <c r="OUU14" s="117" t="s">
        <v>10995</v>
      </c>
      <c r="OUV14" s="117" t="s">
        <v>10996</v>
      </c>
      <c r="OUW14" s="117" t="s">
        <v>10997</v>
      </c>
      <c r="OUX14" s="117" t="s">
        <v>10998</v>
      </c>
      <c r="OUY14" s="117" t="s">
        <v>10999</v>
      </c>
      <c r="OUZ14" s="117" t="s">
        <v>11000</v>
      </c>
      <c r="OVA14" s="117" t="s">
        <v>11001</v>
      </c>
      <c r="OVB14" s="117" t="s">
        <v>11002</v>
      </c>
      <c r="OVC14" s="117" t="s">
        <v>11003</v>
      </c>
      <c r="OVD14" s="117" t="s">
        <v>11004</v>
      </c>
      <c r="OVE14" s="117" t="s">
        <v>11005</v>
      </c>
      <c r="OVF14" s="117" t="s">
        <v>11006</v>
      </c>
      <c r="OVG14" s="117" t="s">
        <v>11007</v>
      </c>
      <c r="OVH14" s="117" t="s">
        <v>11008</v>
      </c>
      <c r="OVI14" s="117" t="s">
        <v>11009</v>
      </c>
      <c r="OVJ14" s="117" t="s">
        <v>11010</v>
      </c>
      <c r="OVK14" s="117" t="s">
        <v>11011</v>
      </c>
      <c r="OVL14" s="117" t="s">
        <v>11012</v>
      </c>
      <c r="OVM14" s="117" t="s">
        <v>11013</v>
      </c>
      <c r="OVN14" s="117" t="s">
        <v>11014</v>
      </c>
      <c r="OVO14" s="117" t="s">
        <v>11015</v>
      </c>
      <c r="OVP14" s="117" t="s">
        <v>11016</v>
      </c>
      <c r="OVQ14" s="117" t="s">
        <v>11017</v>
      </c>
      <c r="OVR14" s="117" t="s">
        <v>11018</v>
      </c>
      <c r="OVS14" s="117" t="s">
        <v>11019</v>
      </c>
      <c r="OVT14" s="117" t="s">
        <v>11020</v>
      </c>
      <c r="OVU14" s="117" t="s">
        <v>11021</v>
      </c>
      <c r="OVV14" s="117" t="s">
        <v>11022</v>
      </c>
      <c r="OVW14" s="117" t="s">
        <v>11023</v>
      </c>
      <c r="OVX14" s="117" t="s">
        <v>11024</v>
      </c>
      <c r="OVY14" s="117" t="s">
        <v>11025</v>
      </c>
      <c r="OVZ14" s="117" t="s">
        <v>11026</v>
      </c>
      <c r="OWA14" s="117" t="s">
        <v>11027</v>
      </c>
      <c r="OWB14" s="117" t="s">
        <v>11028</v>
      </c>
      <c r="OWC14" s="117" t="s">
        <v>11029</v>
      </c>
      <c r="OWD14" s="117" t="s">
        <v>11030</v>
      </c>
      <c r="OWE14" s="117" t="s">
        <v>11031</v>
      </c>
      <c r="OWF14" s="117" t="s">
        <v>11032</v>
      </c>
      <c r="OWG14" s="117" t="s">
        <v>11033</v>
      </c>
      <c r="OWH14" s="117" t="s">
        <v>11034</v>
      </c>
      <c r="OWI14" s="117" t="s">
        <v>11035</v>
      </c>
      <c r="OWJ14" s="117" t="s">
        <v>11036</v>
      </c>
      <c r="OWK14" s="117" t="s">
        <v>11037</v>
      </c>
      <c r="OWL14" s="117" t="s">
        <v>11038</v>
      </c>
      <c r="OWM14" s="117" t="s">
        <v>11039</v>
      </c>
      <c r="OWN14" s="117" t="s">
        <v>11040</v>
      </c>
      <c r="OWO14" s="117" t="s">
        <v>11041</v>
      </c>
      <c r="OWP14" s="117" t="s">
        <v>11042</v>
      </c>
      <c r="OWQ14" s="117" t="s">
        <v>11043</v>
      </c>
      <c r="OWR14" s="117" t="s">
        <v>11044</v>
      </c>
      <c r="OWS14" s="117" t="s">
        <v>11045</v>
      </c>
      <c r="OWT14" s="117" t="s">
        <v>11046</v>
      </c>
      <c r="OWU14" s="117" t="s">
        <v>11047</v>
      </c>
      <c r="OWV14" s="117" t="s">
        <v>11048</v>
      </c>
      <c r="OWW14" s="117" t="s">
        <v>11049</v>
      </c>
      <c r="OWX14" s="117" t="s">
        <v>11050</v>
      </c>
      <c r="OWY14" s="117" t="s">
        <v>11051</v>
      </c>
      <c r="OWZ14" s="117" t="s">
        <v>11052</v>
      </c>
      <c r="OXA14" s="117" t="s">
        <v>11053</v>
      </c>
      <c r="OXB14" s="117" t="s">
        <v>11054</v>
      </c>
      <c r="OXC14" s="117" t="s">
        <v>11055</v>
      </c>
      <c r="OXD14" s="117" t="s">
        <v>11056</v>
      </c>
      <c r="OXE14" s="117" t="s">
        <v>11057</v>
      </c>
      <c r="OXF14" s="117" t="s">
        <v>11058</v>
      </c>
      <c r="OXG14" s="117" t="s">
        <v>11059</v>
      </c>
      <c r="OXH14" s="117" t="s">
        <v>11060</v>
      </c>
      <c r="OXI14" s="117" t="s">
        <v>11061</v>
      </c>
      <c r="OXJ14" s="117" t="s">
        <v>11062</v>
      </c>
      <c r="OXK14" s="117" t="s">
        <v>11063</v>
      </c>
      <c r="OXL14" s="117" t="s">
        <v>11064</v>
      </c>
      <c r="OXM14" s="117" t="s">
        <v>11065</v>
      </c>
      <c r="OXN14" s="117" t="s">
        <v>11066</v>
      </c>
      <c r="OXO14" s="117" t="s">
        <v>11067</v>
      </c>
      <c r="OXP14" s="117" t="s">
        <v>11068</v>
      </c>
      <c r="OXQ14" s="117" t="s">
        <v>11069</v>
      </c>
      <c r="OXR14" s="117" t="s">
        <v>11070</v>
      </c>
      <c r="OXS14" s="117" t="s">
        <v>11071</v>
      </c>
      <c r="OXT14" s="117" t="s">
        <v>11072</v>
      </c>
      <c r="OXU14" s="117" t="s">
        <v>11073</v>
      </c>
      <c r="OXV14" s="117" t="s">
        <v>11074</v>
      </c>
      <c r="OXW14" s="117" t="s">
        <v>11075</v>
      </c>
      <c r="OXX14" s="117" t="s">
        <v>11076</v>
      </c>
      <c r="OXY14" s="117" t="s">
        <v>11077</v>
      </c>
      <c r="OXZ14" s="117" t="s">
        <v>11078</v>
      </c>
      <c r="OYA14" s="117" t="s">
        <v>11079</v>
      </c>
      <c r="OYB14" s="117" t="s">
        <v>11080</v>
      </c>
      <c r="OYC14" s="117" t="s">
        <v>11081</v>
      </c>
      <c r="OYD14" s="117" t="s">
        <v>11082</v>
      </c>
      <c r="OYE14" s="117" t="s">
        <v>11083</v>
      </c>
      <c r="OYF14" s="117" t="s">
        <v>11084</v>
      </c>
      <c r="OYG14" s="117" t="s">
        <v>11085</v>
      </c>
      <c r="OYH14" s="117" t="s">
        <v>11086</v>
      </c>
      <c r="OYI14" s="117" t="s">
        <v>11087</v>
      </c>
      <c r="OYJ14" s="117" t="s">
        <v>11088</v>
      </c>
      <c r="OYK14" s="117" t="s">
        <v>11089</v>
      </c>
      <c r="OYL14" s="117" t="s">
        <v>11090</v>
      </c>
      <c r="OYM14" s="117" t="s">
        <v>11091</v>
      </c>
      <c r="OYN14" s="117" t="s">
        <v>11092</v>
      </c>
      <c r="OYO14" s="117" t="s">
        <v>11093</v>
      </c>
      <c r="OYP14" s="117" t="s">
        <v>11094</v>
      </c>
      <c r="OYQ14" s="117" t="s">
        <v>11095</v>
      </c>
      <c r="OYR14" s="117" t="s">
        <v>11096</v>
      </c>
      <c r="OYS14" s="117" t="s">
        <v>11097</v>
      </c>
      <c r="OYT14" s="117" t="s">
        <v>11098</v>
      </c>
      <c r="OYU14" s="117" t="s">
        <v>11099</v>
      </c>
      <c r="OYV14" s="117" t="s">
        <v>11100</v>
      </c>
      <c r="OYW14" s="117" t="s">
        <v>11101</v>
      </c>
      <c r="OYX14" s="117" t="s">
        <v>11102</v>
      </c>
      <c r="OYY14" s="117" t="s">
        <v>11103</v>
      </c>
      <c r="OYZ14" s="117" t="s">
        <v>11104</v>
      </c>
      <c r="OZA14" s="117" t="s">
        <v>11105</v>
      </c>
      <c r="OZB14" s="117" t="s">
        <v>11106</v>
      </c>
      <c r="OZC14" s="117" t="s">
        <v>11107</v>
      </c>
      <c r="OZD14" s="117" t="s">
        <v>11108</v>
      </c>
      <c r="OZE14" s="117" t="s">
        <v>11109</v>
      </c>
      <c r="OZF14" s="117" t="s">
        <v>11110</v>
      </c>
      <c r="OZG14" s="117" t="s">
        <v>11111</v>
      </c>
      <c r="OZH14" s="117" t="s">
        <v>11112</v>
      </c>
      <c r="OZI14" s="117" t="s">
        <v>11113</v>
      </c>
      <c r="OZJ14" s="117" t="s">
        <v>11114</v>
      </c>
      <c r="OZK14" s="117" t="s">
        <v>11115</v>
      </c>
      <c r="OZL14" s="117" t="s">
        <v>11116</v>
      </c>
      <c r="OZM14" s="117" t="s">
        <v>11117</v>
      </c>
      <c r="OZN14" s="117" t="s">
        <v>11118</v>
      </c>
      <c r="OZO14" s="117" t="s">
        <v>11119</v>
      </c>
      <c r="OZP14" s="117" t="s">
        <v>11120</v>
      </c>
      <c r="OZQ14" s="117" t="s">
        <v>11121</v>
      </c>
      <c r="OZR14" s="117" t="s">
        <v>11122</v>
      </c>
      <c r="OZS14" s="117" t="s">
        <v>11123</v>
      </c>
      <c r="OZT14" s="117" t="s">
        <v>11124</v>
      </c>
      <c r="OZU14" s="117" t="s">
        <v>11125</v>
      </c>
      <c r="OZV14" s="117" t="s">
        <v>11126</v>
      </c>
      <c r="OZW14" s="117" t="s">
        <v>11127</v>
      </c>
      <c r="OZX14" s="117" t="s">
        <v>11128</v>
      </c>
      <c r="OZY14" s="117" t="s">
        <v>11129</v>
      </c>
      <c r="OZZ14" s="117" t="s">
        <v>11130</v>
      </c>
      <c r="PAA14" s="117" t="s">
        <v>11131</v>
      </c>
      <c r="PAB14" s="117" t="s">
        <v>11132</v>
      </c>
      <c r="PAC14" s="117" t="s">
        <v>11133</v>
      </c>
      <c r="PAD14" s="117" t="s">
        <v>11134</v>
      </c>
      <c r="PAE14" s="117" t="s">
        <v>11135</v>
      </c>
      <c r="PAF14" s="117" t="s">
        <v>11136</v>
      </c>
      <c r="PAG14" s="117" t="s">
        <v>11137</v>
      </c>
      <c r="PAH14" s="117" t="s">
        <v>11138</v>
      </c>
      <c r="PAI14" s="117" t="s">
        <v>11139</v>
      </c>
      <c r="PAJ14" s="117" t="s">
        <v>11140</v>
      </c>
      <c r="PAK14" s="117" t="s">
        <v>11141</v>
      </c>
      <c r="PAL14" s="117" t="s">
        <v>11142</v>
      </c>
      <c r="PAM14" s="117" t="s">
        <v>11143</v>
      </c>
      <c r="PAN14" s="117" t="s">
        <v>11144</v>
      </c>
      <c r="PAO14" s="117" t="s">
        <v>11145</v>
      </c>
      <c r="PAP14" s="117" t="s">
        <v>11146</v>
      </c>
      <c r="PAQ14" s="117" t="s">
        <v>11147</v>
      </c>
      <c r="PAR14" s="117" t="s">
        <v>11148</v>
      </c>
      <c r="PAS14" s="117" t="s">
        <v>11149</v>
      </c>
      <c r="PAT14" s="117" t="s">
        <v>11150</v>
      </c>
      <c r="PAU14" s="117" t="s">
        <v>11151</v>
      </c>
      <c r="PAV14" s="117" t="s">
        <v>11152</v>
      </c>
      <c r="PAW14" s="117" t="s">
        <v>11153</v>
      </c>
      <c r="PAX14" s="117" t="s">
        <v>11154</v>
      </c>
      <c r="PAY14" s="117" t="s">
        <v>11155</v>
      </c>
      <c r="PAZ14" s="117" t="s">
        <v>11156</v>
      </c>
      <c r="PBA14" s="117" t="s">
        <v>11157</v>
      </c>
      <c r="PBB14" s="117" t="s">
        <v>11158</v>
      </c>
      <c r="PBC14" s="117" t="s">
        <v>11159</v>
      </c>
      <c r="PBD14" s="117" t="s">
        <v>11160</v>
      </c>
      <c r="PBE14" s="117" t="s">
        <v>11161</v>
      </c>
      <c r="PBF14" s="117" t="s">
        <v>11162</v>
      </c>
      <c r="PBG14" s="117" t="s">
        <v>11163</v>
      </c>
      <c r="PBH14" s="117" t="s">
        <v>11164</v>
      </c>
      <c r="PBI14" s="117" t="s">
        <v>11165</v>
      </c>
      <c r="PBJ14" s="117" t="s">
        <v>11166</v>
      </c>
      <c r="PBK14" s="117" t="s">
        <v>11167</v>
      </c>
      <c r="PBL14" s="117" t="s">
        <v>11168</v>
      </c>
      <c r="PBM14" s="117" t="s">
        <v>11169</v>
      </c>
      <c r="PBN14" s="117" t="s">
        <v>11170</v>
      </c>
      <c r="PBO14" s="117" t="s">
        <v>11171</v>
      </c>
      <c r="PBP14" s="117" t="s">
        <v>11172</v>
      </c>
      <c r="PBQ14" s="117" t="s">
        <v>11173</v>
      </c>
      <c r="PBR14" s="117" t="s">
        <v>11174</v>
      </c>
      <c r="PBS14" s="117" t="s">
        <v>11175</v>
      </c>
      <c r="PBT14" s="117" t="s">
        <v>11176</v>
      </c>
      <c r="PBU14" s="117" t="s">
        <v>11177</v>
      </c>
      <c r="PBV14" s="117" t="s">
        <v>11178</v>
      </c>
      <c r="PBW14" s="117" t="s">
        <v>11179</v>
      </c>
      <c r="PBX14" s="117" t="s">
        <v>11180</v>
      </c>
      <c r="PBY14" s="117" t="s">
        <v>11181</v>
      </c>
      <c r="PBZ14" s="117" t="s">
        <v>11182</v>
      </c>
      <c r="PCA14" s="117" t="s">
        <v>11183</v>
      </c>
      <c r="PCB14" s="117" t="s">
        <v>11184</v>
      </c>
      <c r="PCC14" s="117" t="s">
        <v>11185</v>
      </c>
      <c r="PCD14" s="117" t="s">
        <v>11186</v>
      </c>
      <c r="PCE14" s="117" t="s">
        <v>11187</v>
      </c>
      <c r="PCF14" s="117" t="s">
        <v>11188</v>
      </c>
      <c r="PCG14" s="117" t="s">
        <v>11189</v>
      </c>
      <c r="PCH14" s="117" t="s">
        <v>11190</v>
      </c>
      <c r="PCI14" s="117" t="s">
        <v>11191</v>
      </c>
      <c r="PCJ14" s="117" t="s">
        <v>11192</v>
      </c>
      <c r="PCK14" s="117" t="s">
        <v>11193</v>
      </c>
      <c r="PCL14" s="117" t="s">
        <v>11194</v>
      </c>
      <c r="PCM14" s="117" t="s">
        <v>11195</v>
      </c>
      <c r="PCN14" s="117" t="s">
        <v>11196</v>
      </c>
      <c r="PCO14" s="117" t="s">
        <v>11197</v>
      </c>
      <c r="PCP14" s="117" t="s">
        <v>11198</v>
      </c>
      <c r="PCQ14" s="117" t="s">
        <v>11199</v>
      </c>
      <c r="PCR14" s="117" t="s">
        <v>11200</v>
      </c>
      <c r="PCS14" s="117" t="s">
        <v>11201</v>
      </c>
      <c r="PCT14" s="117" t="s">
        <v>11202</v>
      </c>
      <c r="PCU14" s="117" t="s">
        <v>11203</v>
      </c>
      <c r="PCV14" s="117" t="s">
        <v>11204</v>
      </c>
      <c r="PCW14" s="117" t="s">
        <v>11205</v>
      </c>
      <c r="PCX14" s="117" t="s">
        <v>11206</v>
      </c>
      <c r="PCY14" s="117" t="s">
        <v>11207</v>
      </c>
      <c r="PCZ14" s="117" t="s">
        <v>11208</v>
      </c>
      <c r="PDA14" s="117" t="s">
        <v>11209</v>
      </c>
      <c r="PDB14" s="117" t="s">
        <v>11210</v>
      </c>
      <c r="PDC14" s="117" t="s">
        <v>11211</v>
      </c>
      <c r="PDD14" s="117" t="s">
        <v>11212</v>
      </c>
      <c r="PDE14" s="117" t="s">
        <v>11213</v>
      </c>
      <c r="PDF14" s="117" t="s">
        <v>11214</v>
      </c>
      <c r="PDG14" s="117" t="s">
        <v>11215</v>
      </c>
      <c r="PDH14" s="117" t="s">
        <v>11216</v>
      </c>
      <c r="PDI14" s="117" t="s">
        <v>11217</v>
      </c>
      <c r="PDJ14" s="117" t="s">
        <v>11218</v>
      </c>
      <c r="PDK14" s="117" t="s">
        <v>11219</v>
      </c>
      <c r="PDL14" s="117" t="s">
        <v>11220</v>
      </c>
      <c r="PDM14" s="117" t="s">
        <v>11221</v>
      </c>
      <c r="PDN14" s="117" t="s">
        <v>11222</v>
      </c>
      <c r="PDO14" s="117" t="s">
        <v>11223</v>
      </c>
      <c r="PDP14" s="117" t="s">
        <v>11224</v>
      </c>
      <c r="PDQ14" s="117" t="s">
        <v>11225</v>
      </c>
      <c r="PDR14" s="117" t="s">
        <v>11226</v>
      </c>
      <c r="PDS14" s="117" t="s">
        <v>11227</v>
      </c>
      <c r="PDT14" s="117" t="s">
        <v>11228</v>
      </c>
      <c r="PDU14" s="117" t="s">
        <v>11229</v>
      </c>
      <c r="PDV14" s="117" t="s">
        <v>11230</v>
      </c>
      <c r="PDW14" s="117" t="s">
        <v>11231</v>
      </c>
      <c r="PDX14" s="117" t="s">
        <v>11232</v>
      </c>
      <c r="PDY14" s="117" t="s">
        <v>11233</v>
      </c>
      <c r="PDZ14" s="117" t="s">
        <v>11234</v>
      </c>
      <c r="PEA14" s="117" t="s">
        <v>11235</v>
      </c>
      <c r="PEB14" s="117" t="s">
        <v>11236</v>
      </c>
      <c r="PEC14" s="117" t="s">
        <v>11237</v>
      </c>
      <c r="PED14" s="117" t="s">
        <v>11238</v>
      </c>
      <c r="PEE14" s="117" t="s">
        <v>11239</v>
      </c>
      <c r="PEF14" s="117" t="s">
        <v>11240</v>
      </c>
      <c r="PEG14" s="117" t="s">
        <v>11241</v>
      </c>
      <c r="PEH14" s="117" t="s">
        <v>11242</v>
      </c>
      <c r="PEI14" s="117" t="s">
        <v>11243</v>
      </c>
      <c r="PEJ14" s="117" t="s">
        <v>11244</v>
      </c>
      <c r="PEK14" s="117" t="s">
        <v>11245</v>
      </c>
      <c r="PEL14" s="117" t="s">
        <v>11246</v>
      </c>
      <c r="PEM14" s="117" t="s">
        <v>11247</v>
      </c>
      <c r="PEN14" s="117" t="s">
        <v>11248</v>
      </c>
      <c r="PEO14" s="117" t="s">
        <v>11249</v>
      </c>
      <c r="PEP14" s="117" t="s">
        <v>11250</v>
      </c>
      <c r="PEQ14" s="117" t="s">
        <v>11251</v>
      </c>
      <c r="PER14" s="117" t="s">
        <v>11252</v>
      </c>
      <c r="PES14" s="117" t="s">
        <v>11253</v>
      </c>
      <c r="PET14" s="117" t="s">
        <v>11254</v>
      </c>
      <c r="PEU14" s="117" t="s">
        <v>11255</v>
      </c>
      <c r="PEV14" s="117" t="s">
        <v>11256</v>
      </c>
      <c r="PEW14" s="117" t="s">
        <v>11257</v>
      </c>
      <c r="PEX14" s="117" t="s">
        <v>11258</v>
      </c>
      <c r="PEY14" s="117" t="s">
        <v>11259</v>
      </c>
      <c r="PEZ14" s="117" t="s">
        <v>11260</v>
      </c>
      <c r="PFA14" s="117" t="s">
        <v>11261</v>
      </c>
      <c r="PFB14" s="117" t="s">
        <v>11262</v>
      </c>
      <c r="PFC14" s="117" t="s">
        <v>11263</v>
      </c>
      <c r="PFD14" s="117" t="s">
        <v>11264</v>
      </c>
      <c r="PFE14" s="117" t="s">
        <v>11265</v>
      </c>
      <c r="PFF14" s="117" t="s">
        <v>11266</v>
      </c>
      <c r="PFG14" s="117" t="s">
        <v>11267</v>
      </c>
      <c r="PFH14" s="117" t="s">
        <v>11268</v>
      </c>
      <c r="PFI14" s="117" t="s">
        <v>11269</v>
      </c>
      <c r="PFJ14" s="117" t="s">
        <v>11270</v>
      </c>
      <c r="PFK14" s="117" t="s">
        <v>11271</v>
      </c>
      <c r="PFL14" s="117" t="s">
        <v>11272</v>
      </c>
      <c r="PFM14" s="117" t="s">
        <v>11273</v>
      </c>
      <c r="PFN14" s="117" t="s">
        <v>11274</v>
      </c>
      <c r="PFO14" s="117" t="s">
        <v>11275</v>
      </c>
      <c r="PFP14" s="117" t="s">
        <v>11276</v>
      </c>
      <c r="PFQ14" s="117" t="s">
        <v>11277</v>
      </c>
      <c r="PFR14" s="117" t="s">
        <v>11278</v>
      </c>
      <c r="PFS14" s="117" t="s">
        <v>11279</v>
      </c>
      <c r="PFT14" s="117" t="s">
        <v>11280</v>
      </c>
      <c r="PFU14" s="117" t="s">
        <v>11281</v>
      </c>
      <c r="PFV14" s="117" t="s">
        <v>11282</v>
      </c>
      <c r="PFW14" s="117" t="s">
        <v>11283</v>
      </c>
      <c r="PFX14" s="117" t="s">
        <v>11284</v>
      </c>
      <c r="PFY14" s="117" t="s">
        <v>11285</v>
      </c>
      <c r="PFZ14" s="117" t="s">
        <v>11286</v>
      </c>
      <c r="PGA14" s="117" t="s">
        <v>11287</v>
      </c>
      <c r="PGB14" s="117" t="s">
        <v>11288</v>
      </c>
      <c r="PGC14" s="117" t="s">
        <v>11289</v>
      </c>
      <c r="PGD14" s="117" t="s">
        <v>11290</v>
      </c>
      <c r="PGE14" s="117" t="s">
        <v>11291</v>
      </c>
      <c r="PGF14" s="117" t="s">
        <v>11292</v>
      </c>
      <c r="PGG14" s="117" t="s">
        <v>11293</v>
      </c>
      <c r="PGH14" s="117" t="s">
        <v>11294</v>
      </c>
      <c r="PGI14" s="117" t="s">
        <v>11295</v>
      </c>
      <c r="PGJ14" s="117" t="s">
        <v>11296</v>
      </c>
      <c r="PGK14" s="117" t="s">
        <v>11297</v>
      </c>
      <c r="PGL14" s="117" t="s">
        <v>11298</v>
      </c>
      <c r="PGM14" s="117" t="s">
        <v>11299</v>
      </c>
      <c r="PGN14" s="117" t="s">
        <v>11300</v>
      </c>
      <c r="PGO14" s="117" t="s">
        <v>11301</v>
      </c>
      <c r="PGP14" s="117" t="s">
        <v>11302</v>
      </c>
      <c r="PGQ14" s="117" t="s">
        <v>11303</v>
      </c>
      <c r="PGR14" s="117" t="s">
        <v>11304</v>
      </c>
      <c r="PGS14" s="117" t="s">
        <v>11305</v>
      </c>
      <c r="PGT14" s="117" t="s">
        <v>11306</v>
      </c>
      <c r="PGU14" s="117" t="s">
        <v>11307</v>
      </c>
      <c r="PGV14" s="117" t="s">
        <v>11308</v>
      </c>
      <c r="PGW14" s="117" t="s">
        <v>11309</v>
      </c>
      <c r="PGX14" s="117" t="s">
        <v>11310</v>
      </c>
      <c r="PGY14" s="117" t="s">
        <v>11311</v>
      </c>
      <c r="PGZ14" s="117" t="s">
        <v>11312</v>
      </c>
      <c r="PHA14" s="117" t="s">
        <v>11313</v>
      </c>
      <c r="PHB14" s="117" t="s">
        <v>11314</v>
      </c>
      <c r="PHC14" s="117" t="s">
        <v>11315</v>
      </c>
      <c r="PHD14" s="117" t="s">
        <v>11316</v>
      </c>
      <c r="PHE14" s="117" t="s">
        <v>11317</v>
      </c>
      <c r="PHF14" s="117" t="s">
        <v>11318</v>
      </c>
      <c r="PHG14" s="117" t="s">
        <v>11319</v>
      </c>
      <c r="PHH14" s="117" t="s">
        <v>11320</v>
      </c>
      <c r="PHI14" s="117" t="s">
        <v>11321</v>
      </c>
      <c r="PHJ14" s="117" t="s">
        <v>11322</v>
      </c>
      <c r="PHK14" s="117" t="s">
        <v>11323</v>
      </c>
      <c r="PHL14" s="117" t="s">
        <v>11324</v>
      </c>
      <c r="PHM14" s="117" t="s">
        <v>11325</v>
      </c>
      <c r="PHN14" s="117" t="s">
        <v>11326</v>
      </c>
      <c r="PHO14" s="117" t="s">
        <v>11327</v>
      </c>
      <c r="PHP14" s="117" t="s">
        <v>11328</v>
      </c>
      <c r="PHQ14" s="117" t="s">
        <v>11329</v>
      </c>
      <c r="PHR14" s="117" t="s">
        <v>11330</v>
      </c>
      <c r="PHS14" s="117" t="s">
        <v>11331</v>
      </c>
      <c r="PHT14" s="117" t="s">
        <v>11332</v>
      </c>
      <c r="PHU14" s="117" t="s">
        <v>11333</v>
      </c>
      <c r="PHV14" s="117" t="s">
        <v>11334</v>
      </c>
      <c r="PHW14" s="117" t="s">
        <v>11335</v>
      </c>
      <c r="PHX14" s="117" t="s">
        <v>11336</v>
      </c>
      <c r="PHY14" s="117" t="s">
        <v>11337</v>
      </c>
      <c r="PHZ14" s="117" t="s">
        <v>11338</v>
      </c>
      <c r="PIA14" s="117" t="s">
        <v>11339</v>
      </c>
      <c r="PIB14" s="117" t="s">
        <v>11340</v>
      </c>
      <c r="PIC14" s="117" t="s">
        <v>11341</v>
      </c>
      <c r="PID14" s="117" t="s">
        <v>11342</v>
      </c>
      <c r="PIE14" s="117" t="s">
        <v>11343</v>
      </c>
      <c r="PIF14" s="117" t="s">
        <v>11344</v>
      </c>
      <c r="PIG14" s="117" t="s">
        <v>11345</v>
      </c>
      <c r="PIH14" s="117" t="s">
        <v>11346</v>
      </c>
      <c r="PII14" s="117" t="s">
        <v>11347</v>
      </c>
      <c r="PIJ14" s="117" t="s">
        <v>11348</v>
      </c>
      <c r="PIK14" s="117" t="s">
        <v>11349</v>
      </c>
      <c r="PIL14" s="117" t="s">
        <v>11350</v>
      </c>
      <c r="PIM14" s="117" t="s">
        <v>11351</v>
      </c>
      <c r="PIN14" s="117" t="s">
        <v>11352</v>
      </c>
      <c r="PIO14" s="117" t="s">
        <v>11353</v>
      </c>
      <c r="PIP14" s="117" t="s">
        <v>11354</v>
      </c>
      <c r="PIQ14" s="117" t="s">
        <v>11355</v>
      </c>
      <c r="PIR14" s="117" t="s">
        <v>11356</v>
      </c>
      <c r="PIS14" s="117" t="s">
        <v>11357</v>
      </c>
      <c r="PIT14" s="117" t="s">
        <v>11358</v>
      </c>
      <c r="PIU14" s="117" t="s">
        <v>11359</v>
      </c>
      <c r="PIV14" s="117" t="s">
        <v>11360</v>
      </c>
      <c r="PIW14" s="117" t="s">
        <v>11361</v>
      </c>
      <c r="PIX14" s="117" t="s">
        <v>11362</v>
      </c>
      <c r="PIY14" s="117" t="s">
        <v>11363</v>
      </c>
      <c r="PIZ14" s="117" t="s">
        <v>11364</v>
      </c>
      <c r="PJA14" s="117" t="s">
        <v>11365</v>
      </c>
      <c r="PJB14" s="117" t="s">
        <v>11366</v>
      </c>
      <c r="PJC14" s="117" t="s">
        <v>11367</v>
      </c>
      <c r="PJD14" s="117" t="s">
        <v>11368</v>
      </c>
      <c r="PJE14" s="117" t="s">
        <v>11369</v>
      </c>
      <c r="PJF14" s="117" t="s">
        <v>11370</v>
      </c>
      <c r="PJG14" s="117" t="s">
        <v>11371</v>
      </c>
      <c r="PJH14" s="117" t="s">
        <v>11372</v>
      </c>
      <c r="PJI14" s="117" t="s">
        <v>11373</v>
      </c>
      <c r="PJJ14" s="117" t="s">
        <v>11374</v>
      </c>
      <c r="PJK14" s="117" t="s">
        <v>11375</v>
      </c>
      <c r="PJL14" s="117" t="s">
        <v>11376</v>
      </c>
      <c r="PJM14" s="117" t="s">
        <v>11377</v>
      </c>
      <c r="PJN14" s="117" t="s">
        <v>11378</v>
      </c>
      <c r="PJO14" s="117" t="s">
        <v>11379</v>
      </c>
      <c r="PJP14" s="117" t="s">
        <v>11380</v>
      </c>
      <c r="PJQ14" s="117" t="s">
        <v>11381</v>
      </c>
      <c r="PJR14" s="117" t="s">
        <v>11382</v>
      </c>
      <c r="PJS14" s="117" t="s">
        <v>11383</v>
      </c>
      <c r="PJT14" s="117" t="s">
        <v>11384</v>
      </c>
      <c r="PJU14" s="117" t="s">
        <v>11385</v>
      </c>
      <c r="PJV14" s="117" t="s">
        <v>11386</v>
      </c>
      <c r="PJW14" s="117" t="s">
        <v>11387</v>
      </c>
      <c r="PJX14" s="117" t="s">
        <v>11388</v>
      </c>
      <c r="PJY14" s="117" t="s">
        <v>11389</v>
      </c>
      <c r="PJZ14" s="117" t="s">
        <v>11390</v>
      </c>
      <c r="PKA14" s="117" t="s">
        <v>11391</v>
      </c>
      <c r="PKB14" s="117" t="s">
        <v>11392</v>
      </c>
      <c r="PKC14" s="117" t="s">
        <v>11393</v>
      </c>
      <c r="PKD14" s="117" t="s">
        <v>11394</v>
      </c>
      <c r="PKE14" s="117" t="s">
        <v>11395</v>
      </c>
      <c r="PKF14" s="117" t="s">
        <v>11396</v>
      </c>
      <c r="PKG14" s="117" t="s">
        <v>11397</v>
      </c>
      <c r="PKH14" s="117" t="s">
        <v>11398</v>
      </c>
      <c r="PKI14" s="117" t="s">
        <v>11399</v>
      </c>
      <c r="PKJ14" s="117" t="s">
        <v>11400</v>
      </c>
      <c r="PKK14" s="117" t="s">
        <v>11401</v>
      </c>
      <c r="PKL14" s="117" t="s">
        <v>11402</v>
      </c>
      <c r="PKM14" s="117" t="s">
        <v>11403</v>
      </c>
      <c r="PKN14" s="117" t="s">
        <v>11404</v>
      </c>
      <c r="PKO14" s="117" t="s">
        <v>11405</v>
      </c>
      <c r="PKP14" s="117" t="s">
        <v>11406</v>
      </c>
      <c r="PKQ14" s="117" t="s">
        <v>11407</v>
      </c>
      <c r="PKR14" s="117" t="s">
        <v>11408</v>
      </c>
      <c r="PKS14" s="117" t="s">
        <v>11409</v>
      </c>
      <c r="PKT14" s="117" t="s">
        <v>11410</v>
      </c>
      <c r="PKU14" s="117" t="s">
        <v>11411</v>
      </c>
      <c r="PKV14" s="117" t="s">
        <v>11412</v>
      </c>
      <c r="PKW14" s="117" t="s">
        <v>11413</v>
      </c>
      <c r="PKX14" s="117" t="s">
        <v>11414</v>
      </c>
      <c r="PKY14" s="117" t="s">
        <v>11415</v>
      </c>
      <c r="PKZ14" s="117" t="s">
        <v>11416</v>
      </c>
      <c r="PLA14" s="117" t="s">
        <v>11417</v>
      </c>
      <c r="PLB14" s="117" t="s">
        <v>11418</v>
      </c>
      <c r="PLC14" s="117" t="s">
        <v>11419</v>
      </c>
      <c r="PLD14" s="117" t="s">
        <v>11420</v>
      </c>
      <c r="PLE14" s="117" t="s">
        <v>11421</v>
      </c>
      <c r="PLF14" s="117" t="s">
        <v>11422</v>
      </c>
      <c r="PLG14" s="117" t="s">
        <v>11423</v>
      </c>
      <c r="PLH14" s="117" t="s">
        <v>11424</v>
      </c>
      <c r="PLI14" s="117" t="s">
        <v>11425</v>
      </c>
      <c r="PLJ14" s="117" t="s">
        <v>11426</v>
      </c>
      <c r="PLK14" s="117" t="s">
        <v>11427</v>
      </c>
      <c r="PLL14" s="117" t="s">
        <v>11428</v>
      </c>
      <c r="PLM14" s="117" t="s">
        <v>11429</v>
      </c>
      <c r="PLN14" s="117" t="s">
        <v>11430</v>
      </c>
      <c r="PLO14" s="117" t="s">
        <v>11431</v>
      </c>
      <c r="PLP14" s="117" t="s">
        <v>11432</v>
      </c>
      <c r="PLQ14" s="117" t="s">
        <v>11433</v>
      </c>
      <c r="PLR14" s="117" t="s">
        <v>11434</v>
      </c>
      <c r="PLS14" s="117" t="s">
        <v>11435</v>
      </c>
      <c r="PLT14" s="117" t="s">
        <v>11436</v>
      </c>
      <c r="PLU14" s="117" t="s">
        <v>11437</v>
      </c>
      <c r="PLV14" s="117" t="s">
        <v>11438</v>
      </c>
      <c r="PLW14" s="117" t="s">
        <v>11439</v>
      </c>
      <c r="PLX14" s="117" t="s">
        <v>11440</v>
      </c>
      <c r="PLY14" s="117" t="s">
        <v>11441</v>
      </c>
      <c r="PLZ14" s="117" t="s">
        <v>11442</v>
      </c>
      <c r="PMA14" s="117" t="s">
        <v>11443</v>
      </c>
      <c r="PMB14" s="117" t="s">
        <v>11444</v>
      </c>
      <c r="PMC14" s="117" t="s">
        <v>11445</v>
      </c>
      <c r="PMD14" s="117" t="s">
        <v>11446</v>
      </c>
      <c r="PME14" s="117" t="s">
        <v>11447</v>
      </c>
      <c r="PMF14" s="117" t="s">
        <v>11448</v>
      </c>
      <c r="PMG14" s="117" t="s">
        <v>11449</v>
      </c>
      <c r="PMH14" s="117" t="s">
        <v>11450</v>
      </c>
      <c r="PMI14" s="117" t="s">
        <v>11451</v>
      </c>
      <c r="PMJ14" s="117" t="s">
        <v>11452</v>
      </c>
      <c r="PMK14" s="117" t="s">
        <v>11453</v>
      </c>
      <c r="PML14" s="117" t="s">
        <v>11454</v>
      </c>
      <c r="PMM14" s="117" t="s">
        <v>11455</v>
      </c>
      <c r="PMN14" s="117" t="s">
        <v>11456</v>
      </c>
      <c r="PMO14" s="117" t="s">
        <v>11457</v>
      </c>
      <c r="PMP14" s="117" t="s">
        <v>11458</v>
      </c>
      <c r="PMQ14" s="117" t="s">
        <v>11459</v>
      </c>
      <c r="PMR14" s="117" t="s">
        <v>11460</v>
      </c>
      <c r="PMS14" s="117" t="s">
        <v>11461</v>
      </c>
      <c r="PMT14" s="117" t="s">
        <v>11462</v>
      </c>
      <c r="PMU14" s="117" t="s">
        <v>11463</v>
      </c>
      <c r="PMV14" s="117" t="s">
        <v>11464</v>
      </c>
      <c r="PMW14" s="117" t="s">
        <v>11465</v>
      </c>
      <c r="PMX14" s="117" t="s">
        <v>11466</v>
      </c>
      <c r="PMY14" s="117" t="s">
        <v>11467</v>
      </c>
      <c r="PMZ14" s="117" t="s">
        <v>11468</v>
      </c>
      <c r="PNA14" s="117" t="s">
        <v>11469</v>
      </c>
      <c r="PNB14" s="117" t="s">
        <v>11470</v>
      </c>
      <c r="PNC14" s="117" t="s">
        <v>11471</v>
      </c>
      <c r="PND14" s="117" t="s">
        <v>11472</v>
      </c>
      <c r="PNE14" s="117" t="s">
        <v>11473</v>
      </c>
      <c r="PNF14" s="117" t="s">
        <v>11474</v>
      </c>
      <c r="PNG14" s="117" t="s">
        <v>11475</v>
      </c>
      <c r="PNH14" s="117" t="s">
        <v>11476</v>
      </c>
      <c r="PNI14" s="117" t="s">
        <v>11477</v>
      </c>
      <c r="PNJ14" s="117" t="s">
        <v>11478</v>
      </c>
      <c r="PNK14" s="117" t="s">
        <v>11479</v>
      </c>
      <c r="PNL14" s="117" t="s">
        <v>11480</v>
      </c>
      <c r="PNM14" s="117" t="s">
        <v>11481</v>
      </c>
      <c r="PNN14" s="117" t="s">
        <v>11482</v>
      </c>
      <c r="PNO14" s="117" t="s">
        <v>11483</v>
      </c>
      <c r="PNP14" s="117" t="s">
        <v>11484</v>
      </c>
      <c r="PNQ14" s="117" t="s">
        <v>11485</v>
      </c>
      <c r="PNR14" s="117" t="s">
        <v>11486</v>
      </c>
      <c r="PNS14" s="117" t="s">
        <v>11487</v>
      </c>
      <c r="PNT14" s="117" t="s">
        <v>11488</v>
      </c>
      <c r="PNU14" s="117" t="s">
        <v>11489</v>
      </c>
      <c r="PNV14" s="117" t="s">
        <v>11490</v>
      </c>
      <c r="PNW14" s="117" t="s">
        <v>11491</v>
      </c>
      <c r="PNX14" s="117" t="s">
        <v>11492</v>
      </c>
      <c r="PNY14" s="117" t="s">
        <v>11493</v>
      </c>
      <c r="PNZ14" s="117" t="s">
        <v>11494</v>
      </c>
      <c r="POA14" s="117" t="s">
        <v>11495</v>
      </c>
      <c r="POB14" s="117" t="s">
        <v>11496</v>
      </c>
      <c r="POC14" s="117" t="s">
        <v>11497</v>
      </c>
      <c r="POD14" s="117" t="s">
        <v>11498</v>
      </c>
      <c r="POE14" s="117" t="s">
        <v>11499</v>
      </c>
      <c r="POF14" s="117" t="s">
        <v>11500</v>
      </c>
      <c r="POG14" s="117" t="s">
        <v>11501</v>
      </c>
      <c r="POH14" s="117" t="s">
        <v>11502</v>
      </c>
      <c r="POI14" s="117" t="s">
        <v>11503</v>
      </c>
      <c r="POJ14" s="117" t="s">
        <v>11504</v>
      </c>
      <c r="POK14" s="117" t="s">
        <v>11505</v>
      </c>
      <c r="POL14" s="117" t="s">
        <v>11506</v>
      </c>
      <c r="POM14" s="117" t="s">
        <v>11507</v>
      </c>
      <c r="PON14" s="117" t="s">
        <v>11508</v>
      </c>
      <c r="POO14" s="117" t="s">
        <v>11509</v>
      </c>
      <c r="POP14" s="117" t="s">
        <v>11510</v>
      </c>
      <c r="POQ14" s="117" t="s">
        <v>11511</v>
      </c>
      <c r="POR14" s="117" t="s">
        <v>11512</v>
      </c>
      <c r="POS14" s="117" t="s">
        <v>11513</v>
      </c>
      <c r="POT14" s="117" t="s">
        <v>11514</v>
      </c>
      <c r="POU14" s="117" t="s">
        <v>11515</v>
      </c>
      <c r="POV14" s="117" t="s">
        <v>11516</v>
      </c>
      <c r="POW14" s="117" t="s">
        <v>11517</v>
      </c>
      <c r="POX14" s="117" t="s">
        <v>11518</v>
      </c>
      <c r="POY14" s="117" t="s">
        <v>11519</v>
      </c>
      <c r="POZ14" s="117" t="s">
        <v>11520</v>
      </c>
      <c r="PPA14" s="117" t="s">
        <v>11521</v>
      </c>
      <c r="PPB14" s="117" t="s">
        <v>11522</v>
      </c>
      <c r="PPC14" s="117" t="s">
        <v>11523</v>
      </c>
      <c r="PPD14" s="117" t="s">
        <v>11524</v>
      </c>
      <c r="PPE14" s="117" t="s">
        <v>11525</v>
      </c>
      <c r="PPF14" s="117" t="s">
        <v>11526</v>
      </c>
      <c r="PPG14" s="117" t="s">
        <v>11527</v>
      </c>
      <c r="PPH14" s="117" t="s">
        <v>11528</v>
      </c>
      <c r="PPI14" s="117" t="s">
        <v>11529</v>
      </c>
      <c r="PPJ14" s="117" t="s">
        <v>11530</v>
      </c>
      <c r="PPK14" s="117" t="s">
        <v>11531</v>
      </c>
      <c r="PPL14" s="117" t="s">
        <v>11532</v>
      </c>
      <c r="PPM14" s="117" t="s">
        <v>11533</v>
      </c>
      <c r="PPN14" s="117" t="s">
        <v>11534</v>
      </c>
      <c r="PPO14" s="117" t="s">
        <v>11535</v>
      </c>
      <c r="PPP14" s="117" t="s">
        <v>11536</v>
      </c>
      <c r="PPQ14" s="117" t="s">
        <v>11537</v>
      </c>
      <c r="PPR14" s="117" t="s">
        <v>11538</v>
      </c>
      <c r="PPS14" s="117" t="s">
        <v>11539</v>
      </c>
      <c r="PPT14" s="117" t="s">
        <v>11540</v>
      </c>
      <c r="PPU14" s="117" t="s">
        <v>11541</v>
      </c>
      <c r="PPV14" s="117" t="s">
        <v>11542</v>
      </c>
      <c r="PPW14" s="117" t="s">
        <v>11543</v>
      </c>
      <c r="PPX14" s="117" t="s">
        <v>11544</v>
      </c>
      <c r="PPY14" s="117" t="s">
        <v>11545</v>
      </c>
      <c r="PPZ14" s="117" t="s">
        <v>11546</v>
      </c>
      <c r="PQA14" s="117" t="s">
        <v>11547</v>
      </c>
      <c r="PQB14" s="117" t="s">
        <v>11548</v>
      </c>
      <c r="PQC14" s="117" t="s">
        <v>11549</v>
      </c>
      <c r="PQD14" s="117" t="s">
        <v>11550</v>
      </c>
      <c r="PQE14" s="117" t="s">
        <v>11551</v>
      </c>
      <c r="PQF14" s="117" t="s">
        <v>11552</v>
      </c>
      <c r="PQG14" s="117" t="s">
        <v>11553</v>
      </c>
      <c r="PQH14" s="117" t="s">
        <v>11554</v>
      </c>
      <c r="PQI14" s="117" t="s">
        <v>11555</v>
      </c>
      <c r="PQJ14" s="117" t="s">
        <v>11556</v>
      </c>
      <c r="PQK14" s="117" t="s">
        <v>11557</v>
      </c>
      <c r="PQL14" s="117" t="s">
        <v>11558</v>
      </c>
      <c r="PQM14" s="117" t="s">
        <v>11559</v>
      </c>
      <c r="PQN14" s="117" t="s">
        <v>11560</v>
      </c>
      <c r="PQO14" s="117" t="s">
        <v>11561</v>
      </c>
      <c r="PQP14" s="117" t="s">
        <v>11562</v>
      </c>
      <c r="PQQ14" s="117" t="s">
        <v>11563</v>
      </c>
      <c r="PQR14" s="117" t="s">
        <v>11564</v>
      </c>
      <c r="PQS14" s="117" t="s">
        <v>11565</v>
      </c>
      <c r="PQT14" s="117" t="s">
        <v>11566</v>
      </c>
      <c r="PQU14" s="117" t="s">
        <v>11567</v>
      </c>
      <c r="PQV14" s="117" t="s">
        <v>11568</v>
      </c>
      <c r="PQW14" s="117" t="s">
        <v>11569</v>
      </c>
      <c r="PQX14" s="117" t="s">
        <v>11570</v>
      </c>
      <c r="PQY14" s="117" t="s">
        <v>11571</v>
      </c>
      <c r="PQZ14" s="117" t="s">
        <v>11572</v>
      </c>
      <c r="PRA14" s="117" t="s">
        <v>11573</v>
      </c>
      <c r="PRB14" s="117" t="s">
        <v>11574</v>
      </c>
      <c r="PRC14" s="117" t="s">
        <v>11575</v>
      </c>
      <c r="PRD14" s="117" t="s">
        <v>11576</v>
      </c>
      <c r="PRE14" s="117" t="s">
        <v>11577</v>
      </c>
      <c r="PRF14" s="117" t="s">
        <v>11578</v>
      </c>
      <c r="PRG14" s="117" t="s">
        <v>11579</v>
      </c>
      <c r="PRH14" s="117" t="s">
        <v>11580</v>
      </c>
      <c r="PRI14" s="117" t="s">
        <v>11581</v>
      </c>
      <c r="PRJ14" s="117" t="s">
        <v>11582</v>
      </c>
      <c r="PRK14" s="117" t="s">
        <v>11583</v>
      </c>
      <c r="PRL14" s="117" t="s">
        <v>11584</v>
      </c>
      <c r="PRM14" s="117" t="s">
        <v>11585</v>
      </c>
      <c r="PRN14" s="117" t="s">
        <v>11586</v>
      </c>
      <c r="PRO14" s="117" t="s">
        <v>11587</v>
      </c>
      <c r="PRP14" s="117" t="s">
        <v>11588</v>
      </c>
      <c r="PRQ14" s="117" t="s">
        <v>11589</v>
      </c>
      <c r="PRR14" s="117" t="s">
        <v>11590</v>
      </c>
      <c r="PRS14" s="117" t="s">
        <v>11591</v>
      </c>
      <c r="PRT14" s="117" t="s">
        <v>11592</v>
      </c>
      <c r="PRU14" s="117" t="s">
        <v>11593</v>
      </c>
      <c r="PRV14" s="117" t="s">
        <v>11594</v>
      </c>
      <c r="PRW14" s="117" t="s">
        <v>11595</v>
      </c>
      <c r="PRX14" s="117" t="s">
        <v>11596</v>
      </c>
      <c r="PRY14" s="117" t="s">
        <v>11597</v>
      </c>
      <c r="PRZ14" s="117" t="s">
        <v>11598</v>
      </c>
      <c r="PSA14" s="117" t="s">
        <v>11599</v>
      </c>
      <c r="PSB14" s="117" t="s">
        <v>11600</v>
      </c>
      <c r="PSC14" s="117" t="s">
        <v>11601</v>
      </c>
      <c r="PSD14" s="117" t="s">
        <v>11602</v>
      </c>
      <c r="PSE14" s="117" t="s">
        <v>11603</v>
      </c>
      <c r="PSF14" s="117" t="s">
        <v>11604</v>
      </c>
      <c r="PSG14" s="117" t="s">
        <v>11605</v>
      </c>
      <c r="PSH14" s="117" t="s">
        <v>11606</v>
      </c>
      <c r="PSI14" s="117" t="s">
        <v>11607</v>
      </c>
      <c r="PSJ14" s="117" t="s">
        <v>11608</v>
      </c>
      <c r="PSK14" s="117" t="s">
        <v>11609</v>
      </c>
      <c r="PSL14" s="117" t="s">
        <v>11610</v>
      </c>
      <c r="PSM14" s="117" t="s">
        <v>11611</v>
      </c>
      <c r="PSN14" s="117" t="s">
        <v>11612</v>
      </c>
      <c r="PSO14" s="117" t="s">
        <v>11613</v>
      </c>
      <c r="PSP14" s="117" t="s">
        <v>11614</v>
      </c>
      <c r="PSQ14" s="117" t="s">
        <v>11615</v>
      </c>
      <c r="PSR14" s="117" t="s">
        <v>11616</v>
      </c>
      <c r="PSS14" s="117" t="s">
        <v>11617</v>
      </c>
      <c r="PST14" s="117" t="s">
        <v>11618</v>
      </c>
      <c r="PSU14" s="117" t="s">
        <v>11619</v>
      </c>
      <c r="PSV14" s="117" t="s">
        <v>11620</v>
      </c>
      <c r="PSW14" s="117" t="s">
        <v>11621</v>
      </c>
      <c r="PSX14" s="117" t="s">
        <v>11622</v>
      </c>
      <c r="PSY14" s="117" t="s">
        <v>11623</v>
      </c>
      <c r="PSZ14" s="117" t="s">
        <v>11624</v>
      </c>
      <c r="PTA14" s="117" t="s">
        <v>11625</v>
      </c>
      <c r="PTB14" s="117" t="s">
        <v>11626</v>
      </c>
      <c r="PTC14" s="117" t="s">
        <v>11627</v>
      </c>
      <c r="PTD14" s="117" t="s">
        <v>11628</v>
      </c>
      <c r="PTE14" s="117" t="s">
        <v>11629</v>
      </c>
      <c r="PTF14" s="117" t="s">
        <v>11630</v>
      </c>
      <c r="PTG14" s="117" t="s">
        <v>11631</v>
      </c>
      <c r="PTH14" s="117" t="s">
        <v>11632</v>
      </c>
      <c r="PTI14" s="117" t="s">
        <v>11633</v>
      </c>
      <c r="PTJ14" s="117" t="s">
        <v>11634</v>
      </c>
      <c r="PTK14" s="117" t="s">
        <v>11635</v>
      </c>
      <c r="PTL14" s="117" t="s">
        <v>11636</v>
      </c>
      <c r="PTM14" s="117" t="s">
        <v>11637</v>
      </c>
      <c r="PTN14" s="117" t="s">
        <v>11638</v>
      </c>
      <c r="PTO14" s="117" t="s">
        <v>11639</v>
      </c>
      <c r="PTP14" s="117" t="s">
        <v>11640</v>
      </c>
      <c r="PTQ14" s="117" t="s">
        <v>11641</v>
      </c>
      <c r="PTR14" s="117" t="s">
        <v>11642</v>
      </c>
      <c r="PTS14" s="117" t="s">
        <v>11643</v>
      </c>
      <c r="PTT14" s="117" t="s">
        <v>11644</v>
      </c>
      <c r="PTU14" s="117" t="s">
        <v>11645</v>
      </c>
      <c r="PTV14" s="117" t="s">
        <v>11646</v>
      </c>
      <c r="PTW14" s="117" t="s">
        <v>11647</v>
      </c>
      <c r="PTX14" s="117" t="s">
        <v>11648</v>
      </c>
      <c r="PTY14" s="117" t="s">
        <v>11649</v>
      </c>
      <c r="PTZ14" s="117" t="s">
        <v>11650</v>
      </c>
      <c r="PUA14" s="117" t="s">
        <v>11651</v>
      </c>
      <c r="PUB14" s="117" t="s">
        <v>11652</v>
      </c>
      <c r="PUC14" s="117" t="s">
        <v>11653</v>
      </c>
      <c r="PUD14" s="117" t="s">
        <v>11654</v>
      </c>
      <c r="PUE14" s="117" t="s">
        <v>11655</v>
      </c>
      <c r="PUF14" s="117" t="s">
        <v>11656</v>
      </c>
      <c r="PUG14" s="117" t="s">
        <v>11657</v>
      </c>
      <c r="PUH14" s="117" t="s">
        <v>11658</v>
      </c>
      <c r="PUI14" s="117" t="s">
        <v>11659</v>
      </c>
      <c r="PUJ14" s="117" t="s">
        <v>11660</v>
      </c>
      <c r="PUK14" s="117" t="s">
        <v>11661</v>
      </c>
      <c r="PUL14" s="117" t="s">
        <v>11662</v>
      </c>
      <c r="PUM14" s="117" t="s">
        <v>11663</v>
      </c>
      <c r="PUN14" s="117" t="s">
        <v>11664</v>
      </c>
      <c r="PUO14" s="117" t="s">
        <v>11665</v>
      </c>
      <c r="PUP14" s="117" t="s">
        <v>11666</v>
      </c>
      <c r="PUQ14" s="117" t="s">
        <v>11667</v>
      </c>
      <c r="PUR14" s="117" t="s">
        <v>11668</v>
      </c>
      <c r="PUS14" s="117" t="s">
        <v>11669</v>
      </c>
      <c r="PUT14" s="117" t="s">
        <v>11670</v>
      </c>
      <c r="PUU14" s="117" t="s">
        <v>11671</v>
      </c>
      <c r="PUV14" s="117" t="s">
        <v>11672</v>
      </c>
      <c r="PUW14" s="117" t="s">
        <v>11673</v>
      </c>
      <c r="PUX14" s="117" t="s">
        <v>11674</v>
      </c>
      <c r="PUY14" s="117" t="s">
        <v>11675</v>
      </c>
      <c r="PUZ14" s="117" t="s">
        <v>11676</v>
      </c>
      <c r="PVA14" s="117" t="s">
        <v>11677</v>
      </c>
      <c r="PVB14" s="117" t="s">
        <v>11678</v>
      </c>
      <c r="PVC14" s="117" t="s">
        <v>11679</v>
      </c>
      <c r="PVD14" s="117" t="s">
        <v>11680</v>
      </c>
      <c r="PVE14" s="117" t="s">
        <v>11681</v>
      </c>
      <c r="PVF14" s="117" t="s">
        <v>11682</v>
      </c>
      <c r="PVG14" s="117" t="s">
        <v>11683</v>
      </c>
      <c r="PVH14" s="117" t="s">
        <v>11684</v>
      </c>
      <c r="PVI14" s="117" t="s">
        <v>11685</v>
      </c>
      <c r="PVJ14" s="117" t="s">
        <v>11686</v>
      </c>
      <c r="PVK14" s="117" t="s">
        <v>11687</v>
      </c>
      <c r="PVL14" s="117" t="s">
        <v>11688</v>
      </c>
      <c r="PVM14" s="117" t="s">
        <v>11689</v>
      </c>
      <c r="PVN14" s="117" t="s">
        <v>11690</v>
      </c>
      <c r="PVO14" s="117" t="s">
        <v>11691</v>
      </c>
      <c r="PVP14" s="117" t="s">
        <v>11692</v>
      </c>
      <c r="PVQ14" s="117" t="s">
        <v>11693</v>
      </c>
      <c r="PVR14" s="117" t="s">
        <v>11694</v>
      </c>
      <c r="PVS14" s="117" t="s">
        <v>11695</v>
      </c>
      <c r="PVT14" s="117" t="s">
        <v>11696</v>
      </c>
      <c r="PVU14" s="117" t="s">
        <v>11697</v>
      </c>
      <c r="PVV14" s="117" t="s">
        <v>11698</v>
      </c>
      <c r="PVW14" s="117" t="s">
        <v>11699</v>
      </c>
      <c r="PVX14" s="117" t="s">
        <v>11700</v>
      </c>
      <c r="PVY14" s="117" t="s">
        <v>11701</v>
      </c>
      <c r="PVZ14" s="117" t="s">
        <v>11702</v>
      </c>
      <c r="PWA14" s="117" t="s">
        <v>11703</v>
      </c>
      <c r="PWB14" s="117" t="s">
        <v>11704</v>
      </c>
      <c r="PWC14" s="117" t="s">
        <v>11705</v>
      </c>
      <c r="PWD14" s="117" t="s">
        <v>11706</v>
      </c>
      <c r="PWE14" s="117" t="s">
        <v>11707</v>
      </c>
      <c r="PWF14" s="117" t="s">
        <v>11708</v>
      </c>
      <c r="PWG14" s="117" t="s">
        <v>11709</v>
      </c>
      <c r="PWH14" s="117" t="s">
        <v>11710</v>
      </c>
      <c r="PWI14" s="117" t="s">
        <v>11711</v>
      </c>
      <c r="PWJ14" s="117" t="s">
        <v>11712</v>
      </c>
      <c r="PWK14" s="117" t="s">
        <v>11713</v>
      </c>
      <c r="PWL14" s="117" t="s">
        <v>11714</v>
      </c>
      <c r="PWM14" s="117" t="s">
        <v>11715</v>
      </c>
      <c r="PWN14" s="117" t="s">
        <v>11716</v>
      </c>
      <c r="PWO14" s="117" t="s">
        <v>11717</v>
      </c>
      <c r="PWP14" s="117" t="s">
        <v>11718</v>
      </c>
      <c r="PWQ14" s="117" t="s">
        <v>11719</v>
      </c>
      <c r="PWR14" s="117" t="s">
        <v>11720</v>
      </c>
      <c r="PWS14" s="117" t="s">
        <v>11721</v>
      </c>
      <c r="PWT14" s="117" t="s">
        <v>11722</v>
      </c>
      <c r="PWU14" s="117" t="s">
        <v>11723</v>
      </c>
      <c r="PWV14" s="117" t="s">
        <v>11724</v>
      </c>
      <c r="PWW14" s="117" t="s">
        <v>11725</v>
      </c>
      <c r="PWX14" s="117" t="s">
        <v>11726</v>
      </c>
      <c r="PWY14" s="117" t="s">
        <v>11727</v>
      </c>
      <c r="PWZ14" s="117" t="s">
        <v>11728</v>
      </c>
      <c r="PXA14" s="117" t="s">
        <v>11729</v>
      </c>
      <c r="PXB14" s="117" t="s">
        <v>11730</v>
      </c>
      <c r="PXC14" s="117" t="s">
        <v>11731</v>
      </c>
      <c r="PXD14" s="117" t="s">
        <v>11732</v>
      </c>
      <c r="PXE14" s="117" t="s">
        <v>11733</v>
      </c>
      <c r="PXF14" s="117" t="s">
        <v>11734</v>
      </c>
      <c r="PXG14" s="117" t="s">
        <v>11735</v>
      </c>
      <c r="PXH14" s="117" t="s">
        <v>11736</v>
      </c>
      <c r="PXI14" s="117" t="s">
        <v>11737</v>
      </c>
      <c r="PXJ14" s="117" t="s">
        <v>11738</v>
      </c>
      <c r="PXK14" s="117" t="s">
        <v>11739</v>
      </c>
      <c r="PXL14" s="117" t="s">
        <v>11740</v>
      </c>
      <c r="PXM14" s="117" t="s">
        <v>11741</v>
      </c>
      <c r="PXN14" s="117" t="s">
        <v>11742</v>
      </c>
      <c r="PXO14" s="117" t="s">
        <v>11743</v>
      </c>
      <c r="PXP14" s="117" t="s">
        <v>11744</v>
      </c>
      <c r="PXQ14" s="117" t="s">
        <v>11745</v>
      </c>
      <c r="PXR14" s="117" t="s">
        <v>11746</v>
      </c>
      <c r="PXS14" s="117" t="s">
        <v>11747</v>
      </c>
      <c r="PXT14" s="117" t="s">
        <v>11748</v>
      </c>
      <c r="PXU14" s="117" t="s">
        <v>11749</v>
      </c>
      <c r="PXV14" s="117" t="s">
        <v>11750</v>
      </c>
      <c r="PXW14" s="117" t="s">
        <v>11751</v>
      </c>
      <c r="PXX14" s="117" t="s">
        <v>11752</v>
      </c>
      <c r="PXY14" s="117" t="s">
        <v>11753</v>
      </c>
      <c r="PXZ14" s="117" t="s">
        <v>11754</v>
      </c>
      <c r="PYA14" s="117" t="s">
        <v>11755</v>
      </c>
      <c r="PYB14" s="117" t="s">
        <v>11756</v>
      </c>
      <c r="PYC14" s="117" t="s">
        <v>11757</v>
      </c>
      <c r="PYD14" s="117" t="s">
        <v>11758</v>
      </c>
      <c r="PYE14" s="117" t="s">
        <v>11759</v>
      </c>
      <c r="PYF14" s="117" t="s">
        <v>11760</v>
      </c>
      <c r="PYG14" s="117" t="s">
        <v>11761</v>
      </c>
      <c r="PYH14" s="117" t="s">
        <v>11762</v>
      </c>
      <c r="PYI14" s="117" t="s">
        <v>11763</v>
      </c>
      <c r="PYJ14" s="117" t="s">
        <v>11764</v>
      </c>
      <c r="PYK14" s="117" t="s">
        <v>11765</v>
      </c>
      <c r="PYL14" s="117" t="s">
        <v>11766</v>
      </c>
      <c r="PYM14" s="117" t="s">
        <v>11767</v>
      </c>
      <c r="PYN14" s="117" t="s">
        <v>11768</v>
      </c>
      <c r="PYO14" s="117" t="s">
        <v>11769</v>
      </c>
      <c r="PYP14" s="117" t="s">
        <v>11770</v>
      </c>
      <c r="PYQ14" s="117" t="s">
        <v>11771</v>
      </c>
      <c r="PYR14" s="117" t="s">
        <v>11772</v>
      </c>
      <c r="PYS14" s="117" t="s">
        <v>11773</v>
      </c>
      <c r="PYT14" s="117" t="s">
        <v>11774</v>
      </c>
      <c r="PYU14" s="117" t="s">
        <v>11775</v>
      </c>
      <c r="PYV14" s="117" t="s">
        <v>11776</v>
      </c>
      <c r="PYW14" s="117" t="s">
        <v>11777</v>
      </c>
      <c r="PYX14" s="117" t="s">
        <v>11778</v>
      </c>
      <c r="PYY14" s="117" t="s">
        <v>11779</v>
      </c>
      <c r="PYZ14" s="117" t="s">
        <v>11780</v>
      </c>
      <c r="PZA14" s="117" t="s">
        <v>11781</v>
      </c>
      <c r="PZB14" s="117" t="s">
        <v>11782</v>
      </c>
      <c r="PZC14" s="117" t="s">
        <v>11783</v>
      </c>
      <c r="PZD14" s="117" t="s">
        <v>11784</v>
      </c>
      <c r="PZE14" s="117" t="s">
        <v>11785</v>
      </c>
      <c r="PZF14" s="117" t="s">
        <v>11786</v>
      </c>
      <c r="PZG14" s="117" t="s">
        <v>11787</v>
      </c>
      <c r="PZH14" s="117" t="s">
        <v>11788</v>
      </c>
      <c r="PZI14" s="117" t="s">
        <v>11789</v>
      </c>
      <c r="PZJ14" s="117" t="s">
        <v>11790</v>
      </c>
      <c r="PZK14" s="117" t="s">
        <v>11791</v>
      </c>
      <c r="PZL14" s="117" t="s">
        <v>11792</v>
      </c>
      <c r="PZM14" s="117" t="s">
        <v>11793</v>
      </c>
      <c r="PZN14" s="117" t="s">
        <v>11794</v>
      </c>
      <c r="PZO14" s="117" t="s">
        <v>11795</v>
      </c>
      <c r="PZP14" s="117" t="s">
        <v>11796</v>
      </c>
      <c r="PZQ14" s="117" t="s">
        <v>11797</v>
      </c>
      <c r="PZR14" s="117" t="s">
        <v>11798</v>
      </c>
      <c r="PZS14" s="117" t="s">
        <v>11799</v>
      </c>
      <c r="PZT14" s="117" t="s">
        <v>11800</v>
      </c>
      <c r="PZU14" s="117" t="s">
        <v>11801</v>
      </c>
      <c r="PZV14" s="117" t="s">
        <v>11802</v>
      </c>
      <c r="PZW14" s="117" t="s">
        <v>11803</v>
      </c>
      <c r="PZX14" s="117" t="s">
        <v>11804</v>
      </c>
      <c r="PZY14" s="117" t="s">
        <v>11805</v>
      </c>
      <c r="PZZ14" s="117" t="s">
        <v>11806</v>
      </c>
      <c r="QAA14" s="117" t="s">
        <v>11807</v>
      </c>
      <c r="QAB14" s="117" t="s">
        <v>11808</v>
      </c>
      <c r="QAC14" s="117" t="s">
        <v>11809</v>
      </c>
      <c r="QAD14" s="117" t="s">
        <v>11810</v>
      </c>
      <c r="QAE14" s="117" t="s">
        <v>11811</v>
      </c>
      <c r="QAF14" s="117" t="s">
        <v>11812</v>
      </c>
      <c r="QAG14" s="117" t="s">
        <v>11813</v>
      </c>
      <c r="QAH14" s="117" t="s">
        <v>11814</v>
      </c>
      <c r="QAI14" s="117" t="s">
        <v>11815</v>
      </c>
      <c r="QAJ14" s="117" t="s">
        <v>11816</v>
      </c>
      <c r="QAK14" s="117" t="s">
        <v>11817</v>
      </c>
      <c r="QAL14" s="117" t="s">
        <v>11818</v>
      </c>
      <c r="QAM14" s="117" t="s">
        <v>11819</v>
      </c>
      <c r="QAN14" s="117" t="s">
        <v>11820</v>
      </c>
      <c r="QAO14" s="117" t="s">
        <v>11821</v>
      </c>
      <c r="QAP14" s="117" t="s">
        <v>11822</v>
      </c>
      <c r="QAQ14" s="117" t="s">
        <v>11823</v>
      </c>
      <c r="QAR14" s="117" t="s">
        <v>11824</v>
      </c>
      <c r="QAS14" s="117" t="s">
        <v>11825</v>
      </c>
      <c r="QAT14" s="117" t="s">
        <v>11826</v>
      </c>
      <c r="QAU14" s="117" t="s">
        <v>11827</v>
      </c>
      <c r="QAV14" s="117" t="s">
        <v>11828</v>
      </c>
      <c r="QAW14" s="117" t="s">
        <v>11829</v>
      </c>
      <c r="QAX14" s="117" t="s">
        <v>11830</v>
      </c>
      <c r="QAY14" s="117" t="s">
        <v>11831</v>
      </c>
      <c r="QAZ14" s="117" t="s">
        <v>11832</v>
      </c>
      <c r="QBA14" s="117" t="s">
        <v>11833</v>
      </c>
      <c r="QBB14" s="117" t="s">
        <v>11834</v>
      </c>
      <c r="QBC14" s="117" t="s">
        <v>11835</v>
      </c>
      <c r="QBD14" s="117" t="s">
        <v>11836</v>
      </c>
      <c r="QBE14" s="117" t="s">
        <v>11837</v>
      </c>
      <c r="QBF14" s="117" t="s">
        <v>11838</v>
      </c>
      <c r="QBG14" s="117" t="s">
        <v>11839</v>
      </c>
      <c r="QBH14" s="117" t="s">
        <v>11840</v>
      </c>
      <c r="QBI14" s="117" t="s">
        <v>11841</v>
      </c>
      <c r="QBJ14" s="117" t="s">
        <v>11842</v>
      </c>
      <c r="QBK14" s="117" t="s">
        <v>11843</v>
      </c>
      <c r="QBL14" s="117" t="s">
        <v>11844</v>
      </c>
      <c r="QBM14" s="117" t="s">
        <v>11845</v>
      </c>
      <c r="QBN14" s="117" t="s">
        <v>11846</v>
      </c>
      <c r="QBO14" s="117" t="s">
        <v>11847</v>
      </c>
      <c r="QBP14" s="117" t="s">
        <v>11848</v>
      </c>
      <c r="QBQ14" s="117" t="s">
        <v>11849</v>
      </c>
      <c r="QBR14" s="117" t="s">
        <v>11850</v>
      </c>
      <c r="QBS14" s="117" t="s">
        <v>11851</v>
      </c>
      <c r="QBT14" s="117" t="s">
        <v>11852</v>
      </c>
      <c r="QBU14" s="117" t="s">
        <v>11853</v>
      </c>
      <c r="QBV14" s="117" t="s">
        <v>11854</v>
      </c>
      <c r="QBW14" s="117" t="s">
        <v>11855</v>
      </c>
      <c r="QBX14" s="117" t="s">
        <v>11856</v>
      </c>
      <c r="QBY14" s="117" t="s">
        <v>11857</v>
      </c>
      <c r="QBZ14" s="117" t="s">
        <v>11858</v>
      </c>
      <c r="QCA14" s="117" t="s">
        <v>11859</v>
      </c>
      <c r="QCB14" s="117" t="s">
        <v>11860</v>
      </c>
      <c r="QCC14" s="117" t="s">
        <v>11861</v>
      </c>
      <c r="QCD14" s="117" t="s">
        <v>11862</v>
      </c>
      <c r="QCE14" s="117" t="s">
        <v>11863</v>
      </c>
      <c r="QCF14" s="117" t="s">
        <v>11864</v>
      </c>
      <c r="QCG14" s="117" t="s">
        <v>11865</v>
      </c>
      <c r="QCH14" s="117" t="s">
        <v>11866</v>
      </c>
      <c r="QCI14" s="117" t="s">
        <v>11867</v>
      </c>
      <c r="QCJ14" s="117" t="s">
        <v>11868</v>
      </c>
      <c r="QCK14" s="117" t="s">
        <v>11869</v>
      </c>
      <c r="QCL14" s="117" t="s">
        <v>11870</v>
      </c>
      <c r="QCM14" s="117" t="s">
        <v>11871</v>
      </c>
      <c r="QCN14" s="117" t="s">
        <v>11872</v>
      </c>
      <c r="QCO14" s="117" t="s">
        <v>11873</v>
      </c>
      <c r="QCP14" s="117" t="s">
        <v>11874</v>
      </c>
      <c r="QCQ14" s="117" t="s">
        <v>11875</v>
      </c>
      <c r="QCR14" s="117" t="s">
        <v>11876</v>
      </c>
      <c r="QCS14" s="117" t="s">
        <v>11877</v>
      </c>
      <c r="QCT14" s="117" t="s">
        <v>11878</v>
      </c>
      <c r="QCU14" s="117" t="s">
        <v>11879</v>
      </c>
      <c r="QCV14" s="117" t="s">
        <v>11880</v>
      </c>
      <c r="QCW14" s="117" t="s">
        <v>11881</v>
      </c>
      <c r="QCX14" s="117" t="s">
        <v>11882</v>
      </c>
      <c r="QCY14" s="117" t="s">
        <v>11883</v>
      </c>
      <c r="QCZ14" s="117" t="s">
        <v>11884</v>
      </c>
      <c r="QDA14" s="117" t="s">
        <v>11885</v>
      </c>
      <c r="QDB14" s="117" t="s">
        <v>11886</v>
      </c>
      <c r="QDC14" s="117" t="s">
        <v>11887</v>
      </c>
      <c r="QDD14" s="117" t="s">
        <v>11888</v>
      </c>
      <c r="QDE14" s="117" t="s">
        <v>11889</v>
      </c>
      <c r="QDF14" s="117" t="s">
        <v>11890</v>
      </c>
      <c r="QDG14" s="117" t="s">
        <v>11891</v>
      </c>
      <c r="QDH14" s="117" t="s">
        <v>11892</v>
      </c>
      <c r="QDI14" s="117" t="s">
        <v>11893</v>
      </c>
      <c r="QDJ14" s="117" t="s">
        <v>11894</v>
      </c>
      <c r="QDK14" s="117" t="s">
        <v>11895</v>
      </c>
      <c r="QDL14" s="117" t="s">
        <v>11896</v>
      </c>
      <c r="QDM14" s="117" t="s">
        <v>11897</v>
      </c>
      <c r="QDN14" s="117" t="s">
        <v>11898</v>
      </c>
      <c r="QDO14" s="117" t="s">
        <v>11899</v>
      </c>
      <c r="QDP14" s="117" t="s">
        <v>11900</v>
      </c>
      <c r="QDQ14" s="117" t="s">
        <v>11901</v>
      </c>
      <c r="QDR14" s="117" t="s">
        <v>11902</v>
      </c>
      <c r="QDS14" s="117" t="s">
        <v>11903</v>
      </c>
      <c r="QDT14" s="117" t="s">
        <v>11904</v>
      </c>
      <c r="QDU14" s="117" t="s">
        <v>11905</v>
      </c>
      <c r="QDV14" s="117" t="s">
        <v>11906</v>
      </c>
      <c r="QDW14" s="117" t="s">
        <v>11907</v>
      </c>
      <c r="QDX14" s="117" t="s">
        <v>11908</v>
      </c>
      <c r="QDY14" s="117" t="s">
        <v>11909</v>
      </c>
      <c r="QDZ14" s="117" t="s">
        <v>11910</v>
      </c>
      <c r="QEA14" s="117" t="s">
        <v>11911</v>
      </c>
      <c r="QEB14" s="117" t="s">
        <v>11912</v>
      </c>
      <c r="QEC14" s="117" t="s">
        <v>11913</v>
      </c>
      <c r="QED14" s="117" t="s">
        <v>11914</v>
      </c>
      <c r="QEE14" s="117" t="s">
        <v>11915</v>
      </c>
      <c r="QEF14" s="117" t="s">
        <v>11916</v>
      </c>
      <c r="QEG14" s="117" t="s">
        <v>11917</v>
      </c>
      <c r="QEH14" s="117" t="s">
        <v>11918</v>
      </c>
      <c r="QEI14" s="117" t="s">
        <v>11919</v>
      </c>
      <c r="QEJ14" s="117" t="s">
        <v>11920</v>
      </c>
      <c r="QEK14" s="117" t="s">
        <v>11921</v>
      </c>
      <c r="QEL14" s="117" t="s">
        <v>11922</v>
      </c>
      <c r="QEM14" s="117" t="s">
        <v>11923</v>
      </c>
      <c r="QEN14" s="117" t="s">
        <v>11924</v>
      </c>
      <c r="QEO14" s="117" t="s">
        <v>11925</v>
      </c>
      <c r="QEP14" s="117" t="s">
        <v>11926</v>
      </c>
      <c r="QEQ14" s="117" t="s">
        <v>11927</v>
      </c>
      <c r="QER14" s="117" t="s">
        <v>11928</v>
      </c>
      <c r="QES14" s="117" t="s">
        <v>11929</v>
      </c>
      <c r="QET14" s="117" t="s">
        <v>11930</v>
      </c>
      <c r="QEU14" s="117" t="s">
        <v>11931</v>
      </c>
      <c r="QEV14" s="117" t="s">
        <v>11932</v>
      </c>
      <c r="QEW14" s="117" t="s">
        <v>11933</v>
      </c>
      <c r="QEX14" s="117" t="s">
        <v>11934</v>
      </c>
      <c r="QEY14" s="117" t="s">
        <v>11935</v>
      </c>
      <c r="QEZ14" s="117" t="s">
        <v>11936</v>
      </c>
      <c r="QFA14" s="117" t="s">
        <v>11937</v>
      </c>
      <c r="QFB14" s="117" t="s">
        <v>11938</v>
      </c>
      <c r="QFC14" s="117" t="s">
        <v>11939</v>
      </c>
      <c r="QFD14" s="117" t="s">
        <v>11940</v>
      </c>
      <c r="QFE14" s="117" t="s">
        <v>11941</v>
      </c>
      <c r="QFF14" s="117" t="s">
        <v>11942</v>
      </c>
      <c r="QFG14" s="117" t="s">
        <v>11943</v>
      </c>
      <c r="QFH14" s="117" t="s">
        <v>11944</v>
      </c>
      <c r="QFI14" s="117" t="s">
        <v>11945</v>
      </c>
      <c r="QFJ14" s="117" t="s">
        <v>11946</v>
      </c>
      <c r="QFK14" s="117" t="s">
        <v>11947</v>
      </c>
      <c r="QFL14" s="117" t="s">
        <v>11948</v>
      </c>
      <c r="QFM14" s="117" t="s">
        <v>11949</v>
      </c>
      <c r="QFN14" s="117" t="s">
        <v>11950</v>
      </c>
      <c r="QFO14" s="117" t="s">
        <v>11951</v>
      </c>
      <c r="QFP14" s="117" t="s">
        <v>11952</v>
      </c>
      <c r="QFQ14" s="117" t="s">
        <v>11953</v>
      </c>
      <c r="QFR14" s="117" t="s">
        <v>11954</v>
      </c>
      <c r="QFS14" s="117" t="s">
        <v>11955</v>
      </c>
      <c r="QFT14" s="117" t="s">
        <v>11956</v>
      </c>
      <c r="QFU14" s="117" t="s">
        <v>11957</v>
      </c>
      <c r="QFV14" s="117" t="s">
        <v>11958</v>
      </c>
      <c r="QFW14" s="117" t="s">
        <v>11959</v>
      </c>
      <c r="QFX14" s="117" t="s">
        <v>11960</v>
      </c>
      <c r="QFY14" s="117" t="s">
        <v>11961</v>
      </c>
      <c r="QFZ14" s="117" t="s">
        <v>11962</v>
      </c>
      <c r="QGA14" s="117" t="s">
        <v>11963</v>
      </c>
      <c r="QGB14" s="117" t="s">
        <v>11964</v>
      </c>
      <c r="QGC14" s="117" t="s">
        <v>11965</v>
      </c>
      <c r="QGD14" s="117" t="s">
        <v>11966</v>
      </c>
      <c r="QGE14" s="117" t="s">
        <v>11967</v>
      </c>
      <c r="QGF14" s="117" t="s">
        <v>11968</v>
      </c>
      <c r="QGG14" s="117" t="s">
        <v>11969</v>
      </c>
      <c r="QGH14" s="117" t="s">
        <v>11970</v>
      </c>
      <c r="QGI14" s="117" t="s">
        <v>11971</v>
      </c>
      <c r="QGJ14" s="117" t="s">
        <v>11972</v>
      </c>
      <c r="QGK14" s="117" t="s">
        <v>11973</v>
      </c>
      <c r="QGL14" s="117" t="s">
        <v>11974</v>
      </c>
      <c r="QGM14" s="117" t="s">
        <v>11975</v>
      </c>
      <c r="QGN14" s="117" t="s">
        <v>11976</v>
      </c>
      <c r="QGO14" s="117" t="s">
        <v>11977</v>
      </c>
      <c r="QGP14" s="117" t="s">
        <v>11978</v>
      </c>
      <c r="QGQ14" s="117" t="s">
        <v>11979</v>
      </c>
      <c r="QGR14" s="117" t="s">
        <v>11980</v>
      </c>
      <c r="QGS14" s="117" t="s">
        <v>11981</v>
      </c>
      <c r="QGT14" s="117" t="s">
        <v>11982</v>
      </c>
      <c r="QGU14" s="117" t="s">
        <v>11983</v>
      </c>
      <c r="QGV14" s="117" t="s">
        <v>11984</v>
      </c>
      <c r="QGW14" s="117" t="s">
        <v>11985</v>
      </c>
      <c r="QGX14" s="117" t="s">
        <v>11986</v>
      </c>
      <c r="QGY14" s="117" t="s">
        <v>11987</v>
      </c>
      <c r="QGZ14" s="117" t="s">
        <v>11988</v>
      </c>
      <c r="QHA14" s="117" t="s">
        <v>11989</v>
      </c>
      <c r="QHB14" s="117" t="s">
        <v>11990</v>
      </c>
      <c r="QHC14" s="117" t="s">
        <v>11991</v>
      </c>
      <c r="QHD14" s="117" t="s">
        <v>11992</v>
      </c>
      <c r="QHE14" s="117" t="s">
        <v>11993</v>
      </c>
      <c r="QHF14" s="117" t="s">
        <v>11994</v>
      </c>
      <c r="QHG14" s="117" t="s">
        <v>11995</v>
      </c>
      <c r="QHH14" s="117" t="s">
        <v>11996</v>
      </c>
      <c r="QHI14" s="117" t="s">
        <v>11997</v>
      </c>
      <c r="QHJ14" s="117" t="s">
        <v>11998</v>
      </c>
      <c r="QHK14" s="117" t="s">
        <v>11999</v>
      </c>
      <c r="QHL14" s="117" t="s">
        <v>12000</v>
      </c>
      <c r="QHM14" s="117" t="s">
        <v>12001</v>
      </c>
      <c r="QHN14" s="117" t="s">
        <v>12002</v>
      </c>
      <c r="QHO14" s="117" t="s">
        <v>12003</v>
      </c>
      <c r="QHP14" s="117" t="s">
        <v>12004</v>
      </c>
      <c r="QHQ14" s="117" t="s">
        <v>12005</v>
      </c>
      <c r="QHR14" s="117" t="s">
        <v>12006</v>
      </c>
      <c r="QHS14" s="117" t="s">
        <v>12007</v>
      </c>
      <c r="QHT14" s="117" t="s">
        <v>12008</v>
      </c>
      <c r="QHU14" s="117" t="s">
        <v>12009</v>
      </c>
      <c r="QHV14" s="117" t="s">
        <v>12010</v>
      </c>
      <c r="QHW14" s="117" t="s">
        <v>12011</v>
      </c>
      <c r="QHX14" s="117" t="s">
        <v>12012</v>
      </c>
      <c r="QHY14" s="117" t="s">
        <v>12013</v>
      </c>
      <c r="QHZ14" s="117" t="s">
        <v>12014</v>
      </c>
      <c r="QIA14" s="117" t="s">
        <v>12015</v>
      </c>
      <c r="QIB14" s="117" t="s">
        <v>12016</v>
      </c>
      <c r="QIC14" s="117" t="s">
        <v>12017</v>
      </c>
      <c r="QID14" s="117" t="s">
        <v>12018</v>
      </c>
      <c r="QIE14" s="117" t="s">
        <v>12019</v>
      </c>
      <c r="QIF14" s="117" t="s">
        <v>12020</v>
      </c>
      <c r="QIG14" s="117" t="s">
        <v>12021</v>
      </c>
      <c r="QIH14" s="117" t="s">
        <v>12022</v>
      </c>
      <c r="QII14" s="117" t="s">
        <v>12023</v>
      </c>
      <c r="QIJ14" s="117" t="s">
        <v>12024</v>
      </c>
      <c r="QIK14" s="117" t="s">
        <v>12025</v>
      </c>
      <c r="QIL14" s="117" t="s">
        <v>12026</v>
      </c>
      <c r="QIM14" s="117" t="s">
        <v>12027</v>
      </c>
      <c r="QIN14" s="117" t="s">
        <v>12028</v>
      </c>
      <c r="QIO14" s="117" t="s">
        <v>12029</v>
      </c>
      <c r="QIP14" s="117" t="s">
        <v>12030</v>
      </c>
      <c r="QIQ14" s="117" t="s">
        <v>12031</v>
      </c>
      <c r="QIR14" s="117" t="s">
        <v>12032</v>
      </c>
      <c r="QIS14" s="117" t="s">
        <v>12033</v>
      </c>
      <c r="QIT14" s="117" t="s">
        <v>12034</v>
      </c>
      <c r="QIU14" s="117" t="s">
        <v>12035</v>
      </c>
      <c r="QIV14" s="117" t="s">
        <v>12036</v>
      </c>
      <c r="QIW14" s="117" t="s">
        <v>12037</v>
      </c>
      <c r="QIX14" s="117" t="s">
        <v>12038</v>
      </c>
      <c r="QIY14" s="117" t="s">
        <v>12039</v>
      </c>
      <c r="QIZ14" s="117" t="s">
        <v>12040</v>
      </c>
      <c r="QJA14" s="117" t="s">
        <v>12041</v>
      </c>
      <c r="QJB14" s="117" t="s">
        <v>12042</v>
      </c>
      <c r="QJC14" s="117" t="s">
        <v>12043</v>
      </c>
      <c r="QJD14" s="117" t="s">
        <v>12044</v>
      </c>
      <c r="QJE14" s="117" t="s">
        <v>12045</v>
      </c>
      <c r="QJF14" s="117" t="s">
        <v>12046</v>
      </c>
      <c r="QJG14" s="117" t="s">
        <v>12047</v>
      </c>
      <c r="QJH14" s="117" t="s">
        <v>12048</v>
      </c>
      <c r="QJI14" s="117" t="s">
        <v>12049</v>
      </c>
      <c r="QJJ14" s="117" t="s">
        <v>12050</v>
      </c>
      <c r="QJK14" s="117" t="s">
        <v>12051</v>
      </c>
      <c r="QJL14" s="117" t="s">
        <v>12052</v>
      </c>
      <c r="QJM14" s="117" t="s">
        <v>12053</v>
      </c>
      <c r="QJN14" s="117" t="s">
        <v>12054</v>
      </c>
      <c r="QJO14" s="117" t="s">
        <v>12055</v>
      </c>
      <c r="QJP14" s="117" t="s">
        <v>12056</v>
      </c>
      <c r="QJQ14" s="117" t="s">
        <v>12057</v>
      </c>
      <c r="QJR14" s="117" t="s">
        <v>12058</v>
      </c>
      <c r="QJS14" s="117" t="s">
        <v>12059</v>
      </c>
      <c r="QJT14" s="117" t="s">
        <v>12060</v>
      </c>
      <c r="QJU14" s="117" t="s">
        <v>12061</v>
      </c>
      <c r="QJV14" s="117" t="s">
        <v>12062</v>
      </c>
      <c r="QJW14" s="117" t="s">
        <v>12063</v>
      </c>
      <c r="QJX14" s="117" t="s">
        <v>12064</v>
      </c>
      <c r="QJY14" s="117" t="s">
        <v>12065</v>
      </c>
      <c r="QJZ14" s="117" t="s">
        <v>12066</v>
      </c>
      <c r="QKA14" s="117" t="s">
        <v>12067</v>
      </c>
      <c r="QKB14" s="117" t="s">
        <v>12068</v>
      </c>
      <c r="QKC14" s="117" t="s">
        <v>12069</v>
      </c>
      <c r="QKD14" s="117" t="s">
        <v>12070</v>
      </c>
      <c r="QKE14" s="117" t="s">
        <v>12071</v>
      </c>
      <c r="QKF14" s="117" t="s">
        <v>12072</v>
      </c>
      <c r="QKG14" s="117" t="s">
        <v>12073</v>
      </c>
      <c r="QKH14" s="117" t="s">
        <v>12074</v>
      </c>
      <c r="QKI14" s="117" t="s">
        <v>12075</v>
      </c>
      <c r="QKJ14" s="117" t="s">
        <v>12076</v>
      </c>
      <c r="QKK14" s="117" t="s">
        <v>12077</v>
      </c>
      <c r="QKL14" s="117" t="s">
        <v>12078</v>
      </c>
      <c r="QKM14" s="117" t="s">
        <v>12079</v>
      </c>
      <c r="QKN14" s="117" t="s">
        <v>12080</v>
      </c>
      <c r="QKO14" s="117" t="s">
        <v>12081</v>
      </c>
      <c r="QKP14" s="117" t="s">
        <v>12082</v>
      </c>
      <c r="QKQ14" s="117" t="s">
        <v>12083</v>
      </c>
      <c r="QKR14" s="117" t="s">
        <v>12084</v>
      </c>
      <c r="QKS14" s="117" t="s">
        <v>12085</v>
      </c>
      <c r="QKT14" s="117" t="s">
        <v>12086</v>
      </c>
      <c r="QKU14" s="117" t="s">
        <v>12087</v>
      </c>
      <c r="QKV14" s="117" t="s">
        <v>12088</v>
      </c>
      <c r="QKW14" s="117" t="s">
        <v>12089</v>
      </c>
      <c r="QKX14" s="117" t="s">
        <v>12090</v>
      </c>
      <c r="QKY14" s="117" t="s">
        <v>12091</v>
      </c>
      <c r="QKZ14" s="117" t="s">
        <v>12092</v>
      </c>
      <c r="QLA14" s="117" t="s">
        <v>12093</v>
      </c>
      <c r="QLB14" s="117" t="s">
        <v>12094</v>
      </c>
      <c r="QLC14" s="117" t="s">
        <v>12095</v>
      </c>
      <c r="QLD14" s="117" t="s">
        <v>12096</v>
      </c>
      <c r="QLE14" s="117" t="s">
        <v>12097</v>
      </c>
      <c r="QLF14" s="117" t="s">
        <v>12098</v>
      </c>
      <c r="QLG14" s="117" t="s">
        <v>12099</v>
      </c>
      <c r="QLH14" s="117" t="s">
        <v>12100</v>
      </c>
      <c r="QLI14" s="117" t="s">
        <v>12101</v>
      </c>
      <c r="QLJ14" s="117" t="s">
        <v>12102</v>
      </c>
      <c r="QLK14" s="117" t="s">
        <v>12103</v>
      </c>
      <c r="QLL14" s="117" t="s">
        <v>12104</v>
      </c>
      <c r="QLM14" s="117" t="s">
        <v>12105</v>
      </c>
      <c r="QLN14" s="117" t="s">
        <v>12106</v>
      </c>
      <c r="QLO14" s="117" t="s">
        <v>12107</v>
      </c>
      <c r="QLP14" s="117" t="s">
        <v>12108</v>
      </c>
      <c r="QLQ14" s="117" t="s">
        <v>12109</v>
      </c>
      <c r="QLR14" s="117" t="s">
        <v>12110</v>
      </c>
      <c r="QLS14" s="117" t="s">
        <v>12111</v>
      </c>
      <c r="QLT14" s="117" t="s">
        <v>12112</v>
      </c>
      <c r="QLU14" s="117" t="s">
        <v>12113</v>
      </c>
      <c r="QLV14" s="117" t="s">
        <v>12114</v>
      </c>
      <c r="QLW14" s="117" t="s">
        <v>12115</v>
      </c>
      <c r="QLX14" s="117" t="s">
        <v>12116</v>
      </c>
      <c r="QLY14" s="117" t="s">
        <v>12117</v>
      </c>
      <c r="QLZ14" s="117" t="s">
        <v>12118</v>
      </c>
      <c r="QMA14" s="117" t="s">
        <v>12119</v>
      </c>
      <c r="QMB14" s="117" t="s">
        <v>12120</v>
      </c>
      <c r="QMC14" s="117" t="s">
        <v>12121</v>
      </c>
      <c r="QMD14" s="117" t="s">
        <v>12122</v>
      </c>
      <c r="QME14" s="117" t="s">
        <v>12123</v>
      </c>
      <c r="QMF14" s="117" t="s">
        <v>12124</v>
      </c>
      <c r="QMG14" s="117" t="s">
        <v>12125</v>
      </c>
      <c r="QMH14" s="117" t="s">
        <v>12126</v>
      </c>
      <c r="QMI14" s="117" t="s">
        <v>12127</v>
      </c>
      <c r="QMJ14" s="117" t="s">
        <v>12128</v>
      </c>
      <c r="QMK14" s="117" t="s">
        <v>12129</v>
      </c>
      <c r="QML14" s="117" t="s">
        <v>12130</v>
      </c>
      <c r="QMM14" s="117" t="s">
        <v>12131</v>
      </c>
      <c r="QMN14" s="117" t="s">
        <v>12132</v>
      </c>
      <c r="QMO14" s="117" t="s">
        <v>12133</v>
      </c>
      <c r="QMP14" s="117" t="s">
        <v>12134</v>
      </c>
      <c r="QMQ14" s="117" t="s">
        <v>12135</v>
      </c>
      <c r="QMR14" s="117" t="s">
        <v>12136</v>
      </c>
      <c r="QMS14" s="117" t="s">
        <v>12137</v>
      </c>
      <c r="QMT14" s="117" t="s">
        <v>12138</v>
      </c>
      <c r="QMU14" s="117" t="s">
        <v>12139</v>
      </c>
      <c r="QMV14" s="117" t="s">
        <v>12140</v>
      </c>
      <c r="QMW14" s="117" t="s">
        <v>12141</v>
      </c>
      <c r="QMX14" s="117" t="s">
        <v>12142</v>
      </c>
      <c r="QMY14" s="117" t="s">
        <v>12143</v>
      </c>
      <c r="QMZ14" s="117" t="s">
        <v>12144</v>
      </c>
      <c r="QNA14" s="117" t="s">
        <v>12145</v>
      </c>
      <c r="QNB14" s="117" t="s">
        <v>12146</v>
      </c>
      <c r="QNC14" s="117" t="s">
        <v>12147</v>
      </c>
      <c r="QND14" s="117" t="s">
        <v>12148</v>
      </c>
      <c r="QNE14" s="117" t="s">
        <v>12149</v>
      </c>
      <c r="QNF14" s="117" t="s">
        <v>12150</v>
      </c>
      <c r="QNG14" s="117" t="s">
        <v>12151</v>
      </c>
      <c r="QNH14" s="117" t="s">
        <v>12152</v>
      </c>
      <c r="QNI14" s="117" t="s">
        <v>12153</v>
      </c>
      <c r="QNJ14" s="117" t="s">
        <v>12154</v>
      </c>
      <c r="QNK14" s="117" t="s">
        <v>12155</v>
      </c>
      <c r="QNL14" s="117" t="s">
        <v>12156</v>
      </c>
      <c r="QNM14" s="117" t="s">
        <v>12157</v>
      </c>
      <c r="QNN14" s="117" t="s">
        <v>12158</v>
      </c>
      <c r="QNO14" s="117" t="s">
        <v>12159</v>
      </c>
      <c r="QNP14" s="117" t="s">
        <v>12160</v>
      </c>
      <c r="QNQ14" s="117" t="s">
        <v>12161</v>
      </c>
      <c r="QNR14" s="117" t="s">
        <v>12162</v>
      </c>
      <c r="QNS14" s="117" t="s">
        <v>12163</v>
      </c>
      <c r="QNT14" s="117" t="s">
        <v>12164</v>
      </c>
      <c r="QNU14" s="117" t="s">
        <v>12165</v>
      </c>
      <c r="QNV14" s="117" t="s">
        <v>12166</v>
      </c>
      <c r="QNW14" s="117" t="s">
        <v>12167</v>
      </c>
      <c r="QNX14" s="117" t="s">
        <v>12168</v>
      </c>
      <c r="QNY14" s="117" t="s">
        <v>12169</v>
      </c>
      <c r="QNZ14" s="117" t="s">
        <v>12170</v>
      </c>
      <c r="QOA14" s="117" t="s">
        <v>12171</v>
      </c>
      <c r="QOB14" s="117" t="s">
        <v>12172</v>
      </c>
      <c r="QOC14" s="117" t="s">
        <v>12173</v>
      </c>
      <c r="QOD14" s="117" t="s">
        <v>12174</v>
      </c>
      <c r="QOE14" s="117" t="s">
        <v>12175</v>
      </c>
      <c r="QOF14" s="117" t="s">
        <v>12176</v>
      </c>
      <c r="QOG14" s="117" t="s">
        <v>12177</v>
      </c>
      <c r="QOH14" s="117" t="s">
        <v>12178</v>
      </c>
      <c r="QOI14" s="117" t="s">
        <v>12179</v>
      </c>
      <c r="QOJ14" s="117" t="s">
        <v>12180</v>
      </c>
      <c r="QOK14" s="117" t="s">
        <v>12181</v>
      </c>
      <c r="QOL14" s="117" t="s">
        <v>12182</v>
      </c>
      <c r="QOM14" s="117" t="s">
        <v>12183</v>
      </c>
      <c r="QON14" s="117" t="s">
        <v>12184</v>
      </c>
      <c r="QOO14" s="117" t="s">
        <v>12185</v>
      </c>
      <c r="QOP14" s="117" t="s">
        <v>12186</v>
      </c>
      <c r="QOQ14" s="117" t="s">
        <v>12187</v>
      </c>
      <c r="QOR14" s="117" t="s">
        <v>12188</v>
      </c>
      <c r="QOS14" s="117" t="s">
        <v>12189</v>
      </c>
      <c r="QOT14" s="117" t="s">
        <v>12190</v>
      </c>
      <c r="QOU14" s="117" t="s">
        <v>12191</v>
      </c>
      <c r="QOV14" s="117" t="s">
        <v>12192</v>
      </c>
      <c r="QOW14" s="117" t="s">
        <v>12193</v>
      </c>
      <c r="QOX14" s="117" t="s">
        <v>12194</v>
      </c>
      <c r="QOY14" s="117" t="s">
        <v>12195</v>
      </c>
      <c r="QOZ14" s="117" t="s">
        <v>12196</v>
      </c>
      <c r="QPA14" s="117" t="s">
        <v>12197</v>
      </c>
      <c r="QPB14" s="117" t="s">
        <v>12198</v>
      </c>
      <c r="QPC14" s="117" t="s">
        <v>12199</v>
      </c>
      <c r="QPD14" s="117" t="s">
        <v>12200</v>
      </c>
      <c r="QPE14" s="117" t="s">
        <v>12201</v>
      </c>
      <c r="QPF14" s="117" t="s">
        <v>12202</v>
      </c>
      <c r="QPG14" s="117" t="s">
        <v>12203</v>
      </c>
      <c r="QPH14" s="117" t="s">
        <v>12204</v>
      </c>
      <c r="QPI14" s="117" t="s">
        <v>12205</v>
      </c>
      <c r="QPJ14" s="117" t="s">
        <v>12206</v>
      </c>
      <c r="QPK14" s="117" t="s">
        <v>12207</v>
      </c>
      <c r="QPL14" s="117" t="s">
        <v>12208</v>
      </c>
      <c r="QPM14" s="117" t="s">
        <v>12209</v>
      </c>
      <c r="QPN14" s="117" t="s">
        <v>12210</v>
      </c>
      <c r="QPO14" s="117" t="s">
        <v>12211</v>
      </c>
      <c r="QPP14" s="117" t="s">
        <v>12212</v>
      </c>
      <c r="QPQ14" s="117" t="s">
        <v>12213</v>
      </c>
      <c r="QPR14" s="117" t="s">
        <v>12214</v>
      </c>
      <c r="QPS14" s="117" t="s">
        <v>12215</v>
      </c>
      <c r="QPT14" s="117" t="s">
        <v>12216</v>
      </c>
      <c r="QPU14" s="117" t="s">
        <v>12217</v>
      </c>
      <c r="QPV14" s="117" t="s">
        <v>12218</v>
      </c>
      <c r="QPW14" s="117" t="s">
        <v>12219</v>
      </c>
      <c r="QPX14" s="117" t="s">
        <v>12220</v>
      </c>
      <c r="QPY14" s="117" t="s">
        <v>12221</v>
      </c>
      <c r="QPZ14" s="117" t="s">
        <v>12222</v>
      </c>
      <c r="QQA14" s="117" t="s">
        <v>12223</v>
      </c>
      <c r="QQB14" s="117" t="s">
        <v>12224</v>
      </c>
      <c r="QQC14" s="117" t="s">
        <v>12225</v>
      </c>
      <c r="QQD14" s="117" t="s">
        <v>12226</v>
      </c>
      <c r="QQE14" s="117" t="s">
        <v>12227</v>
      </c>
      <c r="QQF14" s="117" t="s">
        <v>12228</v>
      </c>
      <c r="QQG14" s="117" t="s">
        <v>12229</v>
      </c>
      <c r="QQH14" s="117" t="s">
        <v>12230</v>
      </c>
      <c r="QQI14" s="117" t="s">
        <v>12231</v>
      </c>
      <c r="QQJ14" s="117" t="s">
        <v>12232</v>
      </c>
      <c r="QQK14" s="117" t="s">
        <v>12233</v>
      </c>
      <c r="QQL14" s="117" t="s">
        <v>12234</v>
      </c>
      <c r="QQM14" s="117" t="s">
        <v>12235</v>
      </c>
      <c r="QQN14" s="117" t="s">
        <v>12236</v>
      </c>
      <c r="QQO14" s="117" t="s">
        <v>12237</v>
      </c>
      <c r="QQP14" s="117" t="s">
        <v>12238</v>
      </c>
      <c r="QQQ14" s="117" t="s">
        <v>12239</v>
      </c>
      <c r="QQR14" s="117" t="s">
        <v>12240</v>
      </c>
      <c r="QQS14" s="117" t="s">
        <v>12241</v>
      </c>
      <c r="QQT14" s="117" t="s">
        <v>12242</v>
      </c>
      <c r="QQU14" s="117" t="s">
        <v>12243</v>
      </c>
      <c r="QQV14" s="117" t="s">
        <v>12244</v>
      </c>
      <c r="QQW14" s="117" t="s">
        <v>12245</v>
      </c>
      <c r="QQX14" s="117" t="s">
        <v>12246</v>
      </c>
      <c r="QQY14" s="117" t="s">
        <v>12247</v>
      </c>
      <c r="QQZ14" s="117" t="s">
        <v>12248</v>
      </c>
      <c r="QRA14" s="117" t="s">
        <v>12249</v>
      </c>
      <c r="QRB14" s="117" t="s">
        <v>12250</v>
      </c>
      <c r="QRC14" s="117" t="s">
        <v>12251</v>
      </c>
      <c r="QRD14" s="117" t="s">
        <v>12252</v>
      </c>
      <c r="QRE14" s="117" t="s">
        <v>12253</v>
      </c>
      <c r="QRF14" s="117" t="s">
        <v>12254</v>
      </c>
      <c r="QRG14" s="117" t="s">
        <v>12255</v>
      </c>
      <c r="QRH14" s="117" t="s">
        <v>12256</v>
      </c>
      <c r="QRI14" s="117" t="s">
        <v>12257</v>
      </c>
      <c r="QRJ14" s="117" t="s">
        <v>12258</v>
      </c>
      <c r="QRK14" s="117" t="s">
        <v>12259</v>
      </c>
      <c r="QRL14" s="117" t="s">
        <v>12260</v>
      </c>
      <c r="QRM14" s="117" t="s">
        <v>12261</v>
      </c>
      <c r="QRN14" s="117" t="s">
        <v>12262</v>
      </c>
      <c r="QRO14" s="117" t="s">
        <v>12263</v>
      </c>
      <c r="QRP14" s="117" t="s">
        <v>12264</v>
      </c>
      <c r="QRQ14" s="117" t="s">
        <v>12265</v>
      </c>
      <c r="QRR14" s="117" t="s">
        <v>12266</v>
      </c>
      <c r="QRS14" s="117" t="s">
        <v>12267</v>
      </c>
      <c r="QRT14" s="117" t="s">
        <v>12268</v>
      </c>
      <c r="QRU14" s="117" t="s">
        <v>12269</v>
      </c>
      <c r="QRV14" s="117" t="s">
        <v>12270</v>
      </c>
      <c r="QRW14" s="117" t="s">
        <v>12271</v>
      </c>
      <c r="QRX14" s="117" t="s">
        <v>12272</v>
      </c>
      <c r="QRY14" s="117" t="s">
        <v>12273</v>
      </c>
      <c r="QRZ14" s="117" t="s">
        <v>12274</v>
      </c>
      <c r="QSA14" s="117" t="s">
        <v>12275</v>
      </c>
      <c r="QSB14" s="117" t="s">
        <v>12276</v>
      </c>
      <c r="QSC14" s="117" t="s">
        <v>12277</v>
      </c>
      <c r="QSD14" s="117" t="s">
        <v>12278</v>
      </c>
      <c r="QSE14" s="117" t="s">
        <v>12279</v>
      </c>
      <c r="QSF14" s="117" t="s">
        <v>12280</v>
      </c>
      <c r="QSG14" s="117" t="s">
        <v>12281</v>
      </c>
      <c r="QSH14" s="117" t="s">
        <v>12282</v>
      </c>
      <c r="QSI14" s="117" t="s">
        <v>12283</v>
      </c>
      <c r="QSJ14" s="117" t="s">
        <v>12284</v>
      </c>
      <c r="QSK14" s="117" t="s">
        <v>12285</v>
      </c>
      <c r="QSL14" s="117" t="s">
        <v>12286</v>
      </c>
      <c r="QSM14" s="117" t="s">
        <v>12287</v>
      </c>
      <c r="QSN14" s="117" t="s">
        <v>12288</v>
      </c>
      <c r="QSO14" s="117" t="s">
        <v>12289</v>
      </c>
      <c r="QSP14" s="117" t="s">
        <v>12290</v>
      </c>
      <c r="QSQ14" s="117" t="s">
        <v>12291</v>
      </c>
      <c r="QSR14" s="117" t="s">
        <v>12292</v>
      </c>
      <c r="QSS14" s="117" t="s">
        <v>12293</v>
      </c>
      <c r="QST14" s="117" t="s">
        <v>12294</v>
      </c>
      <c r="QSU14" s="117" t="s">
        <v>12295</v>
      </c>
      <c r="QSV14" s="117" t="s">
        <v>12296</v>
      </c>
      <c r="QSW14" s="117" t="s">
        <v>12297</v>
      </c>
      <c r="QSX14" s="117" t="s">
        <v>12298</v>
      </c>
      <c r="QSY14" s="117" t="s">
        <v>12299</v>
      </c>
      <c r="QSZ14" s="117" t="s">
        <v>12300</v>
      </c>
      <c r="QTA14" s="117" t="s">
        <v>12301</v>
      </c>
      <c r="QTB14" s="117" t="s">
        <v>12302</v>
      </c>
      <c r="QTC14" s="117" t="s">
        <v>12303</v>
      </c>
      <c r="QTD14" s="117" t="s">
        <v>12304</v>
      </c>
      <c r="QTE14" s="117" t="s">
        <v>12305</v>
      </c>
      <c r="QTF14" s="117" t="s">
        <v>12306</v>
      </c>
      <c r="QTG14" s="117" t="s">
        <v>12307</v>
      </c>
      <c r="QTH14" s="117" t="s">
        <v>12308</v>
      </c>
      <c r="QTI14" s="117" t="s">
        <v>12309</v>
      </c>
      <c r="QTJ14" s="117" t="s">
        <v>12310</v>
      </c>
      <c r="QTK14" s="117" t="s">
        <v>12311</v>
      </c>
      <c r="QTL14" s="117" t="s">
        <v>12312</v>
      </c>
      <c r="QTM14" s="117" t="s">
        <v>12313</v>
      </c>
      <c r="QTN14" s="117" t="s">
        <v>12314</v>
      </c>
      <c r="QTO14" s="117" t="s">
        <v>12315</v>
      </c>
      <c r="QTP14" s="117" t="s">
        <v>12316</v>
      </c>
      <c r="QTQ14" s="117" t="s">
        <v>12317</v>
      </c>
      <c r="QTR14" s="117" t="s">
        <v>12318</v>
      </c>
      <c r="QTS14" s="117" t="s">
        <v>12319</v>
      </c>
      <c r="QTT14" s="117" t="s">
        <v>12320</v>
      </c>
      <c r="QTU14" s="117" t="s">
        <v>12321</v>
      </c>
      <c r="QTV14" s="117" t="s">
        <v>12322</v>
      </c>
      <c r="QTW14" s="117" t="s">
        <v>12323</v>
      </c>
      <c r="QTX14" s="117" t="s">
        <v>12324</v>
      </c>
      <c r="QTY14" s="117" t="s">
        <v>12325</v>
      </c>
      <c r="QTZ14" s="117" t="s">
        <v>12326</v>
      </c>
      <c r="QUA14" s="117" t="s">
        <v>12327</v>
      </c>
      <c r="QUB14" s="117" t="s">
        <v>12328</v>
      </c>
      <c r="QUC14" s="117" t="s">
        <v>12329</v>
      </c>
      <c r="QUD14" s="117" t="s">
        <v>12330</v>
      </c>
      <c r="QUE14" s="117" t="s">
        <v>12331</v>
      </c>
      <c r="QUF14" s="117" t="s">
        <v>12332</v>
      </c>
      <c r="QUG14" s="117" t="s">
        <v>12333</v>
      </c>
      <c r="QUH14" s="117" t="s">
        <v>12334</v>
      </c>
      <c r="QUI14" s="117" t="s">
        <v>12335</v>
      </c>
      <c r="QUJ14" s="117" t="s">
        <v>12336</v>
      </c>
      <c r="QUK14" s="117" t="s">
        <v>12337</v>
      </c>
      <c r="QUL14" s="117" t="s">
        <v>12338</v>
      </c>
      <c r="QUM14" s="117" t="s">
        <v>12339</v>
      </c>
      <c r="QUN14" s="117" t="s">
        <v>12340</v>
      </c>
      <c r="QUO14" s="117" t="s">
        <v>12341</v>
      </c>
      <c r="QUP14" s="117" t="s">
        <v>12342</v>
      </c>
      <c r="QUQ14" s="117" t="s">
        <v>12343</v>
      </c>
      <c r="QUR14" s="117" t="s">
        <v>12344</v>
      </c>
      <c r="QUS14" s="117" t="s">
        <v>12345</v>
      </c>
      <c r="QUT14" s="117" t="s">
        <v>12346</v>
      </c>
      <c r="QUU14" s="117" t="s">
        <v>12347</v>
      </c>
      <c r="QUV14" s="117" t="s">
        <v>12348</v>
      </c>
      <c r="QUW14" s="117" t="s">
        <v>12349</v>
      </c>
      <c r="QUX14" s="117" t="s">
        <v>12350</v>
      </c>
      <c r="QUY14" s="117" t="s">
        <v>12351</v>
      </c>
      <c r="QUZ14" s="117" t="s">
        <v>12352</v>
      </c>
      <c r="QVA14" s="117" t="s">
        <v>12353</v>
      </c>
      <c r="QVB14" s="117" t="s">
        <v>12354</v>
      </c>
      <c r="QVC14" s="117" t="s">
        <v>12355</v>
      </c>
      <c r="QVD14" s="117" t="s">
        <v>12356</v>
      </c>
      <c r="QVE14" s="117" t="s">
        <v>12357</v>
      </c>
      <c r="QVF14" s="117" t="s">
        <v>12358</v>
      </c>
      <c r="QVG14" s="117" t="s">
        <v>12359</v>
      </c>
      <c r="QVH14" s="117" t="s">
        <v>12360</v>
      </c>
      <c r="QVI14" s="117" t="s">
        <v>12361</v>
      </c>
      <c r="QVJ14" s="117" t="s">
        <v>12362</v>
      </c>
      <c r="QVK14" s="117" t="s">
        <v>12363</v>
      </c>
      <c r="QVL14" s="117" t="s">
        <v>12364</v>
      </c>
      <c r="QVM14" s="117" t="s">
        <v>12365</v>
      </c>
      <c r="QVN14" s="117" t="s">
        <v>12366</v>
      </c>
      <c r="QVO14" s="117" t="s">
        <v>12367</v>
      </c>
      <c r="QVP14" s="117" t="s">
        <v>12368</v>
      </c>
      <c r="QVQ14" s="117" t="s">
        <v>12369</v>
      </c>
      <c r="QVR14" s="117" t="s">
        <v>12370</v>
      </c>
      <c r="QVS14" s="117" t="s">
        <v>12371</v>
      </c>
      <c r="QVT14" s="117" t="s">
        <v>12372</v>
      </c>
      <c r="QVU14" s="117" t="s">
        <v>12373</v>
      </c>
      <c r="QVV14" s="117" t="s">
        <v>12374</v>
      </c>
      <c r="QVW14" s="117" t="s">
        <v>12375</v>
      </c>
      <c r="QVX14" s="117" t="s">
        <v>12376</v>
      </c>
      <c r="QVY14" s="117" t="s">
        <v>12377</v>
      </c>
      <c r="QVZ14" s="117" t="s">
        <v>12378</v>
      </c>
      <c r="QWA14" s="117" t="s">
        <v>12379</v>
      </c>
      <c r="QWB14" s="117" t="s">
        <v>12380</v>
      </c>
      <c r="QWC14" s="117" t="s">
        <v>12381</v>
      </c>
      <c r="QWD14" s="117" t="s">
        <v>12382</v>
      </c>
      <c r="QWE14" s="117" t="s">
        <v>12383</v>
      </c>
      <c r="QWF14" s="117" t="s">
        <v>12384</v>
      </c>
      <c r="QWG14" s="117" t="s">
        <v>12385</v>
      </c>
      <c r="QWH14" s="117" t="s">
        <v>12386</v>
      </c>
      <c r="QWI14" s="117" t="s">
        <v>12387</v>
      </c>
      <c r="QWJ14" s="117" t="s">
        <v>12388</v>
      </c>
      <c r="QWK14" s="117" t="s">
        <v>12389</v>
      </c>
      <c r="QWL14" s="117" t="s">
        <v>12390</v>
      </c>
      <c r="QWM14" s="117" t="s">
        <v>12391</v>
      </c>
      <c r="QWN14" s="117" t="s">
        <v>12392</v>
      </c>
      <c r="QWO14" s="117" t="s">
        <v>12393</v>
      </c>
      <c r="QWP14" s="117" t="s">
        <v>12394</v>
      </c>
      <c r="QWQ14" s="117" t="s">
        <v>12395</v>
      </c>
      <c r="QWR14" s="117" t="s">
        <v>12396</v>
      </c>
      <c r="QWS14" s="117" t="s">
        <v>12397</v>
      </c>
      <c r="QWT14" s="117" t="s">
        <v>12398</v>
      </c>
      <c r="QWU14" s="117" t="s">
        <v>12399</v>
      </c>
      <c r="QWV14" s="117" t="s">
        <v>12400</v>
      </c>
      <c r="QWW14" s="117" t="s">
        <v>12401</v>
      </c>
      <c r="QWX14" s="117" t="s">
        <v>12402</v>
      </c>
      <c r="QWY14" s="117" t="s">
        <v>12403</v>
      </c>
      <c r="QWZ14" s="117" t="s">
        <v>12404</v>
      </c>
      <c r="QXA14" s="117" t="s">
        <v>12405</v>
      </c>
      <c r="QXB14" s="117" t="s">
        <v>12406</v>
      </c>
      <c r="QXC14" s="117" t="s">
        <v>12407</v>
      </c>
      <c r="QXD14" s="117" t="s">
        <v>12408</v>
      </c>
      <c r="QXE14" s="117" t="s">
        <v>12409</v>
      </c>
      <c r="QXF14" s="117" t="s">
        <v>12410</v>
      </c>
      <c r="QXG14" s="117" t="s">
        <v>12411</v>
      </c>
      <c r="QXH14" s="117" t="s">
        <v>12412</v>
      </c>
      <c r="QXI14" s="117" t="s">
        <v>12413</v>
      </c>
      <c r="QXJ14" s="117" t="s">
        <v>12414</v>
      </c>
      <c r="QXK14" s="117" t="s">
        <v>12415</v>
      </c>
      <c r="QXL14" s="117" t="s">
        <v>12416</v>
      </c>
      <c r="QXM14" s="117" t="s">
        <v>12417</v>
      </c>
      <c r="QXN14" s="117" t="s">
        <v>12418</v>
      </c>
      <c r="QXO14" s="117" t="s">
        <v>12419</v>
      </c>
      <c r="QXP14" s="117" t="s">
        <v>12420</v>
      </c>
      <c r="QXQ14" s="117" t="s">
        <v>12421</v>
      </c>
      <c r="QXR14" s="117" t="s">
        <v>12422</v>
      </c>
      <c r="QXS14" s="117" t="s">
        <v>12423</v>
      </c>
      <c r="QXT14" s="117" t="s">
        <v>12424</v>
      </c>
      <c r="QXU14" s="117" t="s">
        <v>12425</v>
      </c>
      <c r="QXV14" s="117" t="s">
        <v>12426</v>
      </c>
      <c r="QXW14" s="117" t="s">
        <v>12427</v>
      </c>
      <c r="QXX14" s="117" t="s">
        <v>12428</v>
      </c>
      <c r="QXY14" s="117" t="s">
        <v>12429</v>
      </c>
      <c r="QXZ14" s="117" t="s">
        <v>12430</v>
      </c>
      <c r="QYA14" s="117" t="s">
        <v>12431</v>
      </c>
      <c r="QYB14" s="117" t="s">
        <v>12432</v>
      </c>
      <c r="QYC14" s="117" t="s">
        <v>12433</v>
      </c>
      <c r="QYD14" s="117" t="s">
        <v>12434</v>
      </c>
      <c r="QYE14" s="117" t="s">
        <v>12435</v>
      </c>
      <c r="QYF14" s="117" t="s">
        <v>12436</v>
      </c>
      <c r="QYG14" s="117" t="s">
        <v>12437</v>
      </c>
      <c r="QYH14" s="117" t="s">
        <v>12438</v>
      </c>
      <c r="QYI14" s="117" t="s">
        <v>12439</v>
      </c>
      <c r="QYJ14" s="117" t="s">
        <v>12440</v>
      </c>
      <c r="QYK14" s="117" t="s">
        <v>12441</v>
      </c>
      <c r="QYL14" s="117" t="s">
        <v>12442</v>
      </c>
      <c r="QYM14" s="117" t="s">
        <v>12443</v>
      </c>
      <c r="QYN14" s="117" t="s">
        <v>12444</v>
      </c>
      <c r="QYO14" s="117" t="s">
        <v>12445</v>
      </c>
      <c r="QYP14" s="117" t="s">
        <v>12446</v>
      </c>
      <c r="QYQ14" s="117" t="s">
        <v>12447</v>
      </c>
      <c r="QYR14" s="117" t="s">
        <v>12448</v>
      </c>
      <c r="QYS14" s="117" t="s">
        <v>12449</v>
      </c>
      <c r="QYT14" s="117" t="s">
        <v>12450</v>
      </c>
      <c r="QYU14" s="117" t="s">
        <v>12451</v>
      </c>
      <c r="QYV14" s="117" t="s">
        <v>12452</v>
      </c>
      <c r="QYW14" s="117" t="s">
        <v>12453</v>
      </c>
      <c r="QYX14" s="117" t="s">
        <v>12454</v>
      </c>
      <c r="QYY14" s="117" t="s">
        <v>12455</v>
      </c>
      <c r="QYZ14" s="117" t="s">
        <v>12456</v>
      </c>
      <c r="QZA14" s="117" t="s">
        <v>12457</v>
      </c>
      <c r="QZB14" s="117" t="s">
        <v>12458</v>
      </c>
      <c r="QZC14" s="117" t="s">
        <v>12459</v>
      </c>
      <c r="QZD14" s="117" t="s">
        <v>12460</v>
      </c>
      <c r="QZE14" s="117" t="s">
        <v>12461</v>
      </c>
      <c r="QZF14" s="117" t="s">
        <v>12462</v>
      </c>
      <c r="QZG14" s="117" t="s">
        <v>12463</v>
      </c>
      <c r="QZH14" s="117" t="s">
        <v>12464</v>
      </c>
      <c r="QZI14" s="117" t="s">
        <v>12465</v>
      </c>
      <c r="QZJ14" s="117" t="s">
        <v>12466</v>
      </c>
      <c r="QZK14" s="117" t="s">
        <v>12467</v>
      </c>
      <c r="QZL14" s="117" t="s">
        <v>12468</v>
      </c>
      <c r="QZM14" s="117" t="s">
        <v>12469</v>
      </c>
      <c r="QZN14" s="117" t="s">
        <v>12470</v>
      </c>
      <c r="QZO14" s="117" t="s">
        <v>12471</v>
      </c>
      <c r="QZP14" s="117" t="s">
        <v>12472</v>
      </c>
      <c r="QZQ14" s="117" t="s">
        <v>12473</v>
      </c>
      <c r="QZR14" s="117" t="s">
        <v>12474</v>
      </c>
      <c r="QZS14" s="117" t="s">
        <v>12475</v>
      </c>
      <c r="QZT14" s="117" t="s">
        <v>12476</v>
      </c>
      <c r="QZU14" s="117" t="s">
        <v>12477</v>
      </c>
      <c r="QZV14" s="117" t="s">
        <v>12478</v>
      </c>
      <c r="QZW14" s="117" t="s">
        <v>12479</v>
      </c>
      <c r="QZX14" s="117" t="s">
        <v>12480</v>
      </c>
      <c r="QZY14" s="117" t="s">
        <v>12481</v>
      </c>
      <c r="QZZ14" s="117" t="s">
        <v>12482</v>
      </c>
      <c r="RAA14" s="117" t="s">
        <v>12483</v>
      </c>
      <c r="RAB14" s="117" t="s">
        <v>12484</v>
      </c>
      <c r="RAC14" s="117" t="s">
        <v>12485</v>
      </c>
      <c r="RAD14" s="117" t="s">
        <v>12486</v>
      </c>
      <c r="RAE14" s="117" t="s">
        <v>12487</v>
      </c>
      <c r="RAF14" s="117" t="s">
        <v>12488</v>
      </c>
      <c r="RAG14" s="117" t="s">
        <v>12489</v>
      </c>
      <c r="RAH14" s="117" t="s">
        <v>12490</v>
      </c>
      <c r="RAI14" s="117" t="s">
        <v>12491</v>
      </c>
      <c r="RAJ14" s="117" t="s">
        <v>12492</v>
      </c>
      <c r="RAK14" s="117" t="s">
        <v>12493</v>
      </c>
      <c r="RAL14" s="117" t="s">
        <v>12494</v>
      </c>
      <c r="RAM14" s="117" t="s">
        <v>12495</v>
      </c>
      <c r="RAN14" s="117" t="s">
        <v>12496</v>
      </c>
      <c r="RAO14" s="117" t="s">
        <v>12497</v>
      </c>
      <c r="RAP14" s="117" t="s">
        <v>12498</v>
      </c>
      <c r="RAQ14" s="117" t="s">
        <v>12499</v>
      </c>
      <c r="RAR14" s="117" t="s">
        <v>12500</v>
      </c>
      <c r="RAS14" s="117" t="s">
        <v>12501</v>
      </c>
      <c r="RAT14" s="117" t="s">
        <v>12502</v>
      </c>
      <c r="RAU14" s="117" t="s">
        <v>12503</v>
      </c>
      <c r="RAV14" s="117" t="s">
        <v>12504</v>
      </c>
      <c r="RAW14" s="117" t="s">
        <v>12505</v>
      </c>
      <c r="RAX14" s="117" t="s">
        <v>12506</v>
      </c>
      <c r="RAY14" s="117" t="s">
        <v>12507</v>
      </c>
      <c r="RAZ14" s="117" t="s">
        <v>12508</v>
      </c>
      <c r="RBA14" s="117" t="s">
        <v>12509</v>
      </c>
      <c r="RBB14" s="117" t="s">
        <v>12510</v>
      </c>
      <c r="RBC14" s="117" t="s">
        <v>12511</v>
      </c>
      <c r="RBD14" s="117" t="s">
        <v>12512</v>
      </c>
      <c r="RBE14" s="117" t="s">
        <v>12513</v>
      </c>
      <c r="RBF14" s="117" t="s">
        <v>12514</v>
      </c>
      <c r="RBG14" s="117" t="s">
        <v>12515</v>
      </c>
      <c r="RBH14" s="117" t="s">
        <v>12516</v>
      </c>
      <c r="RBI14" s="117" t="s">
        <v>12517</v>
      </c>
      <c r="RBJ14" s="117" t="s">
        <v>12518</v>
      </c>
      <c r="RBK14" s="117" t="s">
        <v>12519</v>
      </c>
      <c r="RBL14" s="117" t="s">
        <v>12520</v>
      </c>
      <c r="RBM14" s="117" t="s">
        <v>12521</v>
      </c>
      <c r="RBN14" s="117" t="s">
        <v>12522</v>
      </c>
      <c r="RBO14" s="117" t="s">
        <v>12523</v>
      </c>
      <c r="RBP14" s="117" t="s">
        <v>12524</v>
      </c>
      <c r="RBQ14" s="117" t="s">
        <v>12525</v>
      </c>
      <c r="RBR14" s="117" t="s">
        <v>12526</v>
      </c>
      <c r="RBS14" s="117" t="s">
        <v>12527</v>
      </c>
      <c r="RBT14" s="117" t="s">
        <v>12528</v>
      </c>
      <c r="RBU14" s="117" t="s">
        <v>12529</v>
      </c>
      <c r="RBV14" s="117" t="s">
        <v>12530</v>
      </c>
      <c r="RBW14" s="117" t="s">
        <v>12531</v>
      </c>
      <c r="RBX14" s="117" t="s">
        <v>12532</v>
      </c>
      <c r="RBY14" s="117" t="s">
        <v>12533</v>
      </c>
      <c r="RBZ14" s="117" t="s">
        <v>12534</v>
      </c>
      <c r="RCA14" s="117" t="s">
        <v>12535</v>
      </c>
      <c r="RCB14" s="117" t="s">
        <v>12536</v>
      </c>
      <c r="RCC14" s="117" t="s">
        <v>12537</v>
      </c>
      <c r="RCD14" s="117" t="s">
        <v>12538</v>
      </c>
      <c r="RCE14" s="117" t="s">
        <v>12539</v>
      </c>
      <c r="RCF14" s="117" t="s">
        <v>12540</v>
      </c>
      <c r="RCG14" s="117" t="s">
        <v>12541</v>
      </c>
      <c r="RCH14" s="117" t="s">
        <v>12542</v>
      </c>
      <c r="RCI14" s="117" t="s">
        <v>12543</v>
      </c>
      <c r="RCJ14" s="117" t="s">
        <v>12544</v>
      </c>
      <c r="RCK14" s="117" t="s">
        <v>12545</v>
      </c>
      <c r="RCL14" s="117" t="s">
        <v>12546</v>
      </c>
      <c r="RCM14" s="117" t="s">
        <v>12547</v>
      </c>
      <c r="RCN14" s="117" t="s">
        <v>12548</v>
      </c>
      <c r="RCO14" s="117" t="s">
        <v>12549</v>
      </c>
      <c r="RCP14" s="117" t="s">
        <v>12550</v>
      </c>
      <c r="RCQ14" s="117" t="s">
        <v>12551</v>
      </c>
      <c r="RCR14" s="117" t="s">
        <v>12552</v>
      </c>
      <c r="RCS14" s="117" t="s">
        <v>12553</v>
      </c>
      <c r="RCT14" s="117" t="s">
        <v>12554</v>
      </c>
      <c r="RCU14" s="117" t="s">
        <v>12555</v>
      </c>
      <c r="RCV14" s="117" t="s">
        <v>12556</v>
      </c>
      <c r="RCW14" s="117" t="s">
        <v>12557</v>
      </c>
      <c r="RCX14" s="117" t="s">
        <v>12558</v>
      </c>
      <c r="RCY14" s="117" t="s">
        <v>12559</v>
      </c>
      <c r="RCZ14" s="117" t="s">
        <v>12560</v>
      </c>
      <c r="RDA14" s="117" t="s">
        <v>12561</v>
      </c>
      <c r="RDB14" s="117" t="s">
        <v>12562</v>
      </c>
      <c r="RDC14" s="117" t="s">
        <v>12563</v>
      </c>
      <c r="RDD14" s="117" t="s">
        <v>12564</v>
      </c>
      <c r="RDE14" s="117" t="s">
        <v>12565</v>
      </c>
      <c r="RDF14" s="117" t="s">
        <v>12566</v>
      </c>
      <c r="RDG14" s="117" t="s">
        <v>12567</v>
      </c>
      <c r="RDH14" s="117" t="s">
        <v>12568</v>
      </c>
      <c r="RDI14" s="117" t="s">
        <v>12569</v>
      </c>
      <c r="RDJ14" s="117" t="s">
        <v>12570</v>
      </c>
      <c r="RDK14" s="117" t="s">
        <v>12571</v>
      </c>
      <c r="RDL14" s="117" t="s">
        <v>12572</v>
      </c>
      <c r="RDM14" s="117" t="s">
        <v>12573</v>
      </c>
      <c r="RDN14" s="117" t="s">
        <v>12574</v>
      </c>
      <c r="RDO14" s="117" t="s">
        <v>12575</v>
      </c>
      <c r="RDP14" s="117" t="s">
        <v>12576</v>
      </c>
      <c r="RDQ14" s="117" t="s">
        <v>12577</v>
      </c>
      <c r="RDR14" s="117" t="s">
        <v>12578</v>
      </c>
      <c r="RDS14" s="117" t="s">
        <v>12579</v>
      </c>
      <c r="RDT14" s="117" t="s">
        <v>12580</v>
      </c>
      <c r="RDU14" s="117" t="s">
        <v>12581</v>
      </c>
      <c r="RDV14" s="117" t="s">
        <v>12582</v>
      </c>
      <c r="RDW14" s="117" t="s">
        <v>12583</v>
      </c>
      <c r="RDX14" s="117" t="s">
        <v>12584</v>
      </c>
      <c r="RDY14" s="117" t="s">
        <v>12585</v>
      </c>
      <c r="RDZ14" s="117" t="s">
        <v>12586</v>
      </c>
      <c r="REA14" s="117" t="s">
        <v>12587</v>
      </c>
      <c r="REB14" s="117" t="s">
        <v>12588</v>
      </c>
      <c r="REC14" s="117" t="s">
        <v>12589</v>
      </c>
      <c r="RED14" s="117" t="s">
        <v>12590</v>
      </c>
      <c r="REE14" s="117" t="s">
        <v>12591</v>
      </c>
      <c r="REF14" s="117" t="s">
        <v>12592</v>
      </c>
      <c r="REG14" s="117" t="s">
        <v>12593</v>
      </c>
      <c r="REH14" s="117" t="s">
        <v>12594</v>
      </c>
      <c r="REI14" s="117" t="s">
        <v>12595</v>
      </c>
      <c r="REJ14" s="117" t="s">
        <v>12596</v>
      </c>
      <c r="REK14" s="117" t="s">
        <v>12597</v>
      </c>
      <c r="REL14" s="117" t="s">
        <v>12598</v>
      </c>
      <c r="REM14" s="117" t="s">
        <v>12599</v>
      </c>
      <c r="REN14" s="117" t="s">
        <v>12600</v>
      </c>
      <c r="REO14" s="117" t="s">
        <v>12601</v>
      </c>
      <c r="REP14" s="117" t="s">
        <v>12602</v>
      </c>
      <c r="REQ14" s="117" t="s">
        <v>12603</v>
      </c>
      <c r="RER14" s="117" t="s">
        <v>12604</v>
      </c>
      <c r="RES14" s="117" t="s">
        <v>12605</v>
      </c>
      <c r="RET14" s="117" t="s">
        <v>12606</v>
      </c>
      <c r="REU14" s="117" t="s">
        <v>12607</v>
      </c>
      <c r="REV14" s="117" t="s">
        <v>12608</v>
      </c>
      <c r="REW14" s="117" t="s">
        <v>12609</v>
      </c>
      <c r="REX14" s="117" t="s">
        <v>12610</v>
      </c>
      <c r="REY14" s="117" t="s">
        <v>12611</v>
      </c>
      <c r="REZ14" s="117" t="s">
        <v>12612</v>
      </c>
      <c r="RFA14" s="117" t="s">
        <v>12613</v>
      </c>
      <c r="RFB14" s="117" t="s">
        <v>12614</v>
      </c>
      <c r="RFC14" s="117" t="s">
        <v>12615</v>
      </c>
      <c r="RFD14" s="117" t="s">
        <v>12616</v>
      </c>
      <c r="RFE14" s="117" t="s">
        <v>12617</v>
      </c>
      <c r="RFF14" s="117" t="s">
        <v>12618</v>
      </c>
      <c r="RFG14" s="117" t="s">
        <v>12619</v>
      </c>
      <c r="RFH14" s="117" t="s">
        <v>12620</v>
      </c>
      <c r="RFI14" s="117" t="s">
        <v>12621</v>
      </c>
      <c r="RFJ14" s="117" t="s">
        <v>12622</v>
      </c>
      <c r="RFK14" s="117" t="s">
        <v>12623</v>
      </c>
      <c r="RFL14" s="117" t="s">
        <v>12624</v>
      </c>
      <c r="RFM14" s="117" t="s">
        <v>12625</v>
      </c>
      <c r="RFN14" s="117" t="s">
        <v>12626</v>
      </c>
      <c r="RFO14" s="117" t="s">
        <v>12627</v>
      </c>
      <c r="RFP14" s="117" t="s">
        <v>12628</v>
      </c>
      <c r="RFQ14" s="117" t="s">
        <v>12629</v>
      </c>
      <c r="RFR14" s="117" t="s">
        <v>12630</v>
      </c>
      <c r="RFS14" s="117" t="s">
        <v>12631</v>
      </c>
      <c r="RFT14" s="117" t="s">
        <v>12632</v>
      </c>
      <c r="RFU14" s="117" t="s">
        <v>12633</v>
      </c>
      <c r="RFV14" s="117" t="s">
        <v>12634</v>
      </c>
      <c r="RFW14" s="117" t="s">
        <v>12635</v>
      </c>
      <c r="RFX14" s="117" t="s">
        <v>12636</v>
      </c>
      <c r="RFY14" s="117" t="s">
        <v>12637</v>
      </c>
      <c r="RFZ14" s="117" t="s">
        <v>12638</v>
      </c>
      <c r="RGA14" s="117" t="s">
        <v>12639</v>
      </c>
      <c r="RGB14" s="117" t="s">
        <v>12640</v>
      </c>
      <c r="RGC14" s="117" t="s">
        <v>12641</v>
      </c>
      <c r="RGD14" s="117" t="s">
        <v>12642</v>
      </c>
      <c r="RGE14" s="117" t="s">
        <v>12643</v>
      </c>
      <c r="RGF14" s="117" t="s">
        <v>12644</v>
      </c>
      <c r="RGG14" s="117" t="s">
        <v>12645</v>
      </c>
      <c r="RGH14" s="117" t="s">
        <v>12646</v>
      </c>
      <c r="RGI14" s="117" t="s">
        <v>12647</v>
      </c>
      <c r="RGJ14" s="117" t="s">
        <v>12648</v>
      </c>
      <c r="RGK14" s="117" t="s">
        <v>12649</v>
      </c>
      <c r="RGL14" s="117" t="s">
        <v>12650</v>
      </c>
      <c r="RGM14" s="117" t="s">
        <v>12651</v>
      </c>
      <c r="RGN14" s="117" t="s">
        <v>12652</v>
      </c>
      <c r="RGO14" s="117" t="s">
        <v>12653</v>
      </c>
      <c r="RGP14" s="117" t="s">
        <v>12654</v>
      </c>
      <c r="RGQ14" s="117" t="s">
        <v>12655</v>
      </c>
      <c r="RGR14" s="117" t="s">
        <v>12656</v>
      </c>
      <c r="RGS14" s="117" t="s">
        <v>12657</v>
      </c>
      <c r="RGT14" s="117" t="s">
        <v>12658</v>
      </c>
      <c r="RGU14" s="117" t="s">
        <v>12659</v>
      </c>
      <c r="RGV14" s="117" t="s">
        <v>12660</v>
      </c>
      <c r="RGW14" s="117" t="s">
        <v>12661</v>
      </c>
      <c r="RGX14" s="117" t="s">
        <v>12662</v>
      </c>
      <c r="RGY14" s="117" t="s">
        <v>12663</v>
      </c>
      <c r="RGZ14" s="117" t="s">
        <v>12664</v>
      </c>
      <c r="RHA14" s="117" t="s">
        <v>12665</v>
      </c>
      <c r="RHB14" s="117" t="s">
        <v>12666</v>
      </c>
      <c r="RHC14" s="117" t="s">
        <v>12667</v>
      </c>
      <c r="RHD14" s="117" t="s">
        <v>12668</v>
      </c>
      <c r="RHE14" s="117" t="s">
        <v>12669</v>
      </c>
      <c r="RHF14" s="117" t="s">
        <v>12670</v>
      </c>
      <c r="RHG14" s="117" t="s">
        <v>12671</v>
      </c>
      <c r="RHH14" s="117" t="s">
        <v>12672</v>
      </c>
      <c r="RHI14" s="117" t="s">
        <v>12673</v>
      </c>
      <c r="RHJ14" s="117" t="s">
        <v>12674</v>
      </c>
      <c r="RHK14" s="117" t="s">
        <v>12675</v>
      </c>
      <c r="RHL14" s="117" t="s">
        <v>12676</v>
      </c>
      <c r="RHM14" s="117" t="s">
        <v>12677</v>
      </c>
      <c r="RHN14" s="117" t="s">
        <v>12678</v>
      </c>
      <c r="RHO14" s="117" t="s">
        <v>12679</v>
      </c>
      <c r="RHP14" s="117" t="s">
        <v>12680</v>
      </c>
      <c r="RHQ14" s="117" t="s">
        <v>12681</v>
      </c>
      <c r="RHR14" s="117" t="s">
        <v>12682</v>
      </c>
      <c r="RHS14" s="117" t="s">
        <v>12683</v>
      </c>
      <c r="RHT14" s="117" t="s">
        <v>12684</v>
      </c>
      <c r="RHU14" s="117" t="s">
        <v>12685</v>
      </c>
      <c r="RHV14" s="117" t="s">
        <v>12686</v>
      </c>
      <c r="RHW14" s="117" t="s">
        <v>12687</v>
      </c>
      <c r="RHX14" s="117" t="s">
        <v>12688</v>
      </c>
      <c r="RHY14" s="117" t="s">
        <v>12689</v>
      </c>
      <c r="RHZ14" s="117" t="s">
        <v>12690</v>
      </c>
      <c r="RIA14" s="117" t="s">
        <v>12691</v>
      </c>
      <c r="RIB14" s="117" t="s">
        <v>12692</v>
      </c>
      <c r="RIC14" s="117" t="s">
        <v>12693</v>
      </c>
      <c r="RID14" s="117" t="s">
        <v>12694</v>
      </c>
      <c r="RIE14" s="117" t="s">
        <v>12695</v>
      </c>
      <c r="RIF14" s="117" t="s">
        <v>12696</v>
      </c>
      <c r="RIG14" s="117" t="s">
        <v>12697</v>
      </c>
      <c r="RIH14" s="117" t="s">
        <v>12698</v>
      </c>
      <c r="RII14" s="117" t="s">
        <v>12699</v>
      </c>
      <c r="RIJ14" s="117" t="s">
        <v>12700</v>
      </c>
      <c r="RIK14" s="117" t="s">
        <v>12701</v>
      </c>
      <c r="RIL14" s="117" t="s">
        <v>12702</v>
      </c>
      <c r="RIM14" s="117" t="s">
        <v>12703</v>
      </c>
      <c r="RIN14" s="117" t="s">
        <v>12704</v>
      </c>
      <c r="RIO14" s="117" t="s">
        <v>12705</v>
      </c>
      <c r="RIP14" s="117" t="s">
        <v>12706</v>
      </c>
      <c r="RIQ14" s="117" t="s">
        <v>12707</v>
      </c>
      <c r="RIR14" s="117" t="s">
        <v>12708</v>
      </c>
      <c r="RIS14" s="117" t="s">
        <v>12709</v>
      </c>
      <c r="RIT14" s="117" t="s">
        <v>12710</v>
      </c>
      <c r="RIU14" s="117" t="s">
        <v>12711</v>
      </c>
      <c r="RIV14" s="117" t="s">
        <v>12712</v>
      </c>
      <c r="RIW14" s="117" t="s">
        <v>12713</v>
      </c>
      <c r="RIX14" s="117" t="s">
        <v>12714</v>
      </c>
      <c r="RIY14" s="117" t="s">
        <v>12715</v>
      </c>
      <c r="RIZ14" s="117" t="s">
        <v>12716</v>
      </c>
      <c r="RJA14" s="117" t="s">
        <v>12717</v>
      </c>
      <c r="RJB14" s="117" t="s">
        <v>12718</v>
      </c>
      <c r="RJC14" s="117" t="s">
        <v>12719</v>
      </c>
      <c r="RJD14" s="117" t="s">
        <v>12720</v>
      </c>
      <c r="RJE14" s="117" t="s">
        <v>12721</v>
      </c>
      <c r="RJF14" s="117" t="s">
        <v>12722</v>
      </c>
      <c r="RJG14" s="117" t="s">
        <v>12723</v>
      </c>
      <c r="RJH14" s="117" t="s">
        <v>12724</v>
      </c>
      <c r="RJI14" s="117" t="s">
        <v>12725</v>
      </c>
      <c r="RJJ14" s="117" t="s">
        <v>12726</v>
      </c>
      <c r="RJK14" s="117" t="s">
        <v>12727</v>
      </c>
      <c r="RJL14" s="117" t="s">
        <v>12728</v>
      </c>
      <c r="RJM14" s="117" t="s">
        <v>12729</v>
      </c>
      <c r="RJN14" s="117" t="s">
        <v>12730</v>
      </c>
      <c r="RJO14" s="117" t="s">
        <v>12731</v>
      </c>
      <c r="RJP14" s="117" t="s">
        <v>12732</v>
      </c>
      <c r="RJQ14" s="117" t="s">
        <v>12733</v>
      </c>
      <c r="RJR14" s="117" t="s">
        <v>12734</v>
      </c>
      <c r="RJS14" s="117" t="s">
        <v>12735</v>
      </c>
      <c r="RJT14" s="117" t="s">
        <v>12736</v>
      </c>
      <c r="RJU14" s="117" t="s">
        <v>12737</v>
      </c>
      <c r="RJV14" s="117" t="s">
        <v>12738</v>
      </c>
      <c r="RJW14" s="117" t="s">
        <v>12739</v>
      </c>
      <c r="RJX14" s="117" t="s">
        <v>12740</v>
      </c>
      <c r="RJY14" s="117" t="s">
        <v>12741</v>
      </c>
      <c r="RJZ14" s="117" t="s">
        <v>12742</v>
      </c>
      <c r="RKA14" s="117" t="s">
        <v>12743</v>
      </c>
      <c r="RKB14" s="117" t="s">
        <v>12744</v>
      </c>
      <c r="RKC14" s="117" t="s">
        <v>12745</v>
      </c>
      <c r="RKD14" s="117" t="s">
        <v>12746</v>
      </c>
      <c r="RKE14" s="117" t="s">
        <v>12747</v>
      </c>
      <c r="RKF14" s="117" t="s">
        <v>12748</v>
      </c>
      <c r="RKG14" s="117" t="s">
        <v>12749</v>
      </c>
      <c r="RKH14" s="117" t="s">
        <v>12750</v>
      </c>
      <c r="RKI14" s="117" t="s">
        <v>12751</v>
      </c>
      <c r="RKJ14" s="117" t="s">
        <v>12752</v>
      </c>
      <c r="RKK14" s="117" t="s">
        <v>12753</v>
      </c>
      <c r="RKL14" s="117" t="s">
        <v>12754</v>
      </c>
      <c r="RKM14" s="117" t="s">
        <v>12755</v>
      </c>
      <c r="RKN14" s="117" t="s">
        <v>12756</v>
      </c>
      <c r="RKO14" s="117" t="s">
        <v>12757</v>
      </c>
      <c r="RKP14" s="117" t="s">
        <v>12758</v>
      </c>
      <c r="RKQ14" s="117" t="s">
        <v>12759</v>
      </c>
      <c r="RKR14" s="117" t="s">
        <v>12760</v>
      </c>
      <c r="RKS14" s="117" t="s">
        <v>12761</v>
      </c>
      <c r="RKT14" s="117" t="s">
        <v>12762</v>
      </c>
      <c r="RKU14" s="117" t="s">
        <v>12763</v>
      </c>
      <c r="RKV14" s="117" t="s">
        <v>12764</v>
      </c>
      <c r="RKW14" s="117" t="s">
        <v>12765</v>
      </c>
      <c r="RKX14" s="117" t="s">
        <v>12766</v>
      </c>
      <c r="RKY14" s="117" t="s">
        <v>12767</v>
      </c>
      <c r="RKZ14" s="117" t="s">
        <v>12768</v>
      </c>
      <c r="RLA14" s="117" t="s">
        <v>12769</v>
      </c>
      <c r="RLB14" s="117" t="s">
        <v>12770</v>
      </c>
      <c r="RLC14" s="117" t="s">
        <v>12771</v>
      </c>
      <c r="RLD14" s="117" t="s">
        <v>12772</v>
      </c>
      <c r="RLE14" s="117" t="s">
        <v>12773</v>
      </c>
      <c r="RLF14" s="117" t="s">
        <v>12774</v>
      </c>
      <c r="RLG14" s="117" t="s">
        <v>12775</v>
      </c>
      <c r="RLH14" s="117" t="s">
        <v>12776</v>
      </c>
      <c r="RLI14" s="117" t="s">
        <v>12777</v>
      </c>
      <c r="RLJ14" s="117" t="s">
        <v>12778</v>
      </c>
      <c r="RLK14" s="117" t="s">
        <v>12779</v>
      </c>
      <c r="RLL14" s="117" t="s">
        <v>12780</v>
      </c>
      <c r="RLM14" s="117" t="s">
        <v>12781</v>
      </c>
      <c r="RLN14" s="117" t="s">
        <v>12782</v>
      </c>
      <c r="RLO14" s="117" t="s">
        <v>12783</v>
      </c>
      <c r="RLP14" s="117" t="s">
        <v>12784</v>
      </c>
      <c r="RLQ14" s="117" t="s">
        <v>12785</v>
      </c>
      <c r="RLR14" s="117" t="s">
        <v>12786</v>
      </c>
      <c r="RLS14" s="117" t="s">
        <v>12787</v>
      </c>
      <c r="RLT14" s="117" t="s">
        <v>12788</v>
      </c>
      <c r="RLU14" s="117" t="s">
        <v>12789</v>
      </c>
      <c r="RLV14" s="117" t="s">
        <v>12790</v>
      </c>
      <c r="RLW14" s="117" t="s">
        <v>12791</v>
      </c>
      <c r="RLX14" s="117" t="s">
        <v>12792</v>
      </c>
      <c r="RLY14" s="117" t="s">
        <v>12793</v>
      </c>
      <c r="RLZ14" s="117" t="s">
        <v>12794</v>
      </c>
      <c r="RMA14" s="117" t="s">
        <v>12795</v>
      </c>
      <c r="RMB14" s="117" t="s">
        <v>12796</v>
      </c>
      <c r="RMC14" s="117" t="s">
        <v>12797</v>
      </c>
      <c r="RMD14" s="117" t="s">
        <v>12798</v>
      </c>
      <c r="RME14" s="117" t="s">
        <v>12799</v>
      </c>
      <c r="RMF14" s="117" t="s">
        <v>12800</v>
      </c>
      <c r="RMG14" s="117" t="s">
        <v>12801</v>
      </c>
      <c r="RMH14" s="117" t="s">
        <v>12802</v>
      </c>
      <c r="RMI14" s="117" t="s">
        <v>12803</v>
      </c>
      <c r="RMJ14" s="117" t="s">
        <v>12804</v>
      </c>
      <c r="RMK14" s="117" t="s">
        <v>12805</v>
      </c>
      <c r="RML14" s="117" t="s">
        <v>12806</v>
      </c>
      <c r="RMM14" s="117" t="s">
        <v>12807</v>
      </c>
      <c r="RMN14" s="117" t="s">
        <v>12808</v>
      </c>
      <c r="RMO14" s="117" t="s">
        <v>12809</v>
      </c>
      <c r="RMP14" s="117" t="s">
        <v>12810</v>
      </c>
      <c r="RMQ14" s="117" t="s">
        <v>12811</v>
      </c>
      <c r="RMR14" s="117" t="s">
        <v>12812</v>
      </c>
      <c r="RMS14" s="117" t="s">
        <v>12813</v>
      </c>
      <c r="RMT14" s="117" t="s">
        <v>12814</v>
      </c>
      <c r="RMU14" s="117" t="s">
        <v>12815</v>
      </c>
      <c r="RMV14" s="117" t="s">
        <v>12816</v>
      </c>
      <c r="RMW14" s="117" t="s">
        <v>12817</v>
      </c>
      <c r="RMX14" s="117" t="s">
        <v>12818</v>
      </c>
      <c r="RMY14" s="117" t="s">
        <v>12819</v>
      </c>
      <c r="RMZ14" s="117" t="s">
        <v>12820</v>
      </c>
      <c r="RNA14" s="117" t="s">
        <v>12821</v>
      </c>
      <c r="RNB14" s="117" t="s">
        <v>12822</v>
      </c>
      <c r="RNC14" s="117" t="s">
        <v>12823</v>
      </c>
      <c r="RND14" s="117" t="s">
        <v>12824</v>
      </c>
      <c r="RNE14" s="117" t="s">
        <v>12825</v>
      </c>
      <c r="RNF14" s="117" t="s">
        <v>12826</v>
      </c>
      <c r="RNG14" s="117" t="s">
        <v>12827</v>
      </c>
      <c r="RNH14" s="117" t="s">
        <v>12828</v>
      </c>
      <c r="RNI14" s="117" t="s">
        <v>12829</v>
      </c>
      <c r="RNJ14" s="117" t="s">
        <v>12830</v>
      </c>
      <c r="RNK14" s="117" t="s">
        <v>12831</v>
      </c>
      <c r="RNL14" s="117" t="s">
        <v>12832</v>
      </c>
      <c r="RNM14" s="117" t="s">
        <v>12833</v>
      </c>
      <c r="RNN14" s="117" t="s">
        <v>12834</v>
      </c>
      <c r="RNO14" s="117" t="s">
        <v>12835</v>
      </c>
      <c r="RNP14" s="117" t="s">
        <v>12836</v>
      </c>
      <c r="RNQ14" s="117" t="s">
        <v>12837</v>
      </c>
      <c r="RNR14" s="117" t="s">
        <v>12838</v>
      </c>
      <c r="RNS14" s="117" t="s">
        <v>12839</v>
      </c>
      <c r="RNT14" s="117" t="s">
        <v>12840</v>
      </c>
      <c r="RNU14" s="117" t="s">
        <v>12841</v>
      </c>
      <c r="RNV14" s="117" t="s">
        <v>12842</v>
      </c>
      <c r="RNW14" s="117" t="s">
        <v>12843</v>
      </c>
      <c r="RNX14" s="117" t="s">
        <v>12844</v>
      </c>
      <c r="RNY14" s="117" t="s">
        <v>12845</v>
      </c>
      <c r="RNZ14" s="117" t="s">
        <v>12846</v>
      </c>
      <c r="ROA14" s="117" t="s">
        <v>12847</v>
      </c>
      <c r="ROB14" s="117" t="s">
        <v>12848</v>
      </c>
      <c r="ROC14" s="117" t="s">
        <v>12849</v>
      </c>
      <c r="ROD14" s="117" t="s">
        <v>12850</v>
      </c>
      <c r="ROE14" s="117" t="s">
        <v>12851</v>
      </c>
      <c r="ROF14" s="117" t="s">
        <v>12852</v>
      </c>
      <c r="ROG14" s="117" t="s">
        <v>12853</v>
      </c>
      <c r="ROH14" s="117" t="s">
        <v>12854</v>
      </c>
      <c r="ROI14" s="117" t="s">
        <v>12855</v>
      </c>
      <c r="ROJ14" s="117" t="s">
        <v>12856</v>
      </c>
      <c r="ROK14" s="117" t="s">
        <v>12857</v>
      </c>
      <c r="ROL14" s="117" t="s">
        <v>12858</v>
      </c>
      <c r="ROM14" s="117" t="s">
        <v>12859</v>
      </c>
      <c r="RON14" s="117" t="s">
        <v>12860</v>
      </c>
      <c r="ROO14" s="117" t="s">
        <v>12861</v>
      </c>
      <c r="ROP14" s="117" t="s">
        <v>12862</v>
      </c>
      <c r="ROQ14" s="117" t="s">
        <v>12863</v>
      </c>
      <c r="ROR14" s="117" t="s">
        <v>12864</v>
      </c>
      <c r="ROS14" s="117" t="s">
        <v>12865</v>
      </c>
      <c r="ROT14" s="117" t="s">
        <v>12866</v>
      </c>
      <c r="ROU14" s="117" t="s">
        <v>12867</v>
      </c>
      <c r="ROV14" s="117" t="s">
        <v>12868</v>
      </c>
      <c r="ROW14" s="117" t="s">
        <v>12869</v>
      </c>
      <c r="ROX14" s="117" t="s">
        <v>12870</v>
      </c>
      <c r="ROY14" s="117" t="s">
        <v>12871</v>
      </c>
      <c r="ROZ14" s="117" t="s">
        <v>12872</v>
      </c>
      <c r="RPA14" s="117" t="s">
        <v>12873</v>
      </c>
      <c r="RPB14" s="117" t="s">
        <v>12874</v>
      </c>
      <c r="RPC14" s="117" t="s">
        <v>12875</v>
      </c>
      <c r="RPD14" s="117" t="s">
        <v>12876</v>
      </c>
      <c r="RPE14" s="117" t="s">
        <v>12877</v>
      </c>
      <c r="RPF14" s="117" t="s">
        <v>12878</v>
      </c>
      <c r="RPG14" s="117" t="s">
        <v>12879</v>
      </c>
      <c r="RPH14" s="117" t="s">
        <v>12880</v>
      </c>
      <c r="RPI14" s="117" t="s">
        <v>12881</v>
      </c>
      <c r="RPJ14" s="117" t="s">
        <v>12882</v>
      </c>
      <c r="RPK14" s="117" t="s">
        <v>12883</v>
      </c>
      <c r="RPL14" s="117" t="s">
        <v>12884</v>
      </c>
      <c r="RPM14" s="117" t="s">
        <v>12885</v>
      </c>
      <c r="RPN14" s="117" t="s">
        <v>12886</v>
      </c>
      <c r="RPO14" s="117" t="s">
        <v>12887</v>
      </c>
      <c r="RPP14" s="117" t="s">
        <v>12888</v>
      </c>
      <c r="RPQ14" s="117" t="s">
        <v>12889</v>
      </c>
      <c r="RPR14" s="117" t="s">
        <v>12890</v>
      </c>
      <c r="RPS14" s="117" t="s">
        <v>12891</v>
      </c>
      <c r="RPT14" s="117" t="s">
        <v>12892</v>
      </c>
      <c r="RPU14" s="117" t="s">
        <v>12893</v>
      </c>
      <c r="RPV14" s="117" t="s">
        <v>12894</v>
      </c>
      <c r="RPW14" s="117" t="s">
        <v>12895</v>
      </c>
      <c r="RPX14" s="117" t="s">
        <v>12896</v>
      </c>
      <c r="RPY14" s="117" t="s">
        <v>12897</v>
      </c>
      <c r="RPZ14" s="117" t="s">
        <v>12898</v>
      </c>
      <c r="RQA14" s="117" t="s">
        <v>12899</v>
      </c>
      <c r="RQB14" s="117" t="s">
        <v>12900</v>
      </c>
      <c r="RQC14" s="117" t="s">
        <v>12901</v>
      </c>
      <c r="RQD14" s="117" t="s">
        <v>12902</v>
      </c>
      <c r="RQE14" s="117" t="s">
        <v>12903</v>
      </c>
      <c r="RQF14" s="117" t="s">
        <v>12904</v>
      </c>
      <c r="RQG14" s="117" t="s">
        <v>12905</v>
      </c>
      <c r="RQH14" s="117" t="s">
        <v>12906</v>
      </c>
      <c r="RQI14" s="117" t="s">
        <v>12907</v>
      </c>
      <c r="RQJ14" s="117" t="s">
        <v>12908</v>
      </c>
      <c r="RQK14" s="117" t="s">
        <v>12909</v>
      </c>
      <c r="RQL14" s="117" t="s">
        <v>12910</v>
      </c>
      <c r="RQM14" s="117" t="s">
        <v>12911</v>
      </c>
      <c r="RQN14" s="117" t="s">
        <v>12912</v>
      </c>
      <c r="RQO14" s="117" t="s">
        <v>12913</v>
      </c>
      <c r="RQP14" s="117" t="s">
        <v>12914</v>
      </c>
      <c r="RQQ14" s="117" t="s">
        <v>12915</v>
      </c>
      <c r="RQR14" s="117" t="s">
        <v>12916</v>
      </c>
      <c r="RQS14" s="117" t="s">
        <v>12917</v>
      </c>
      <c r="RQT14" s="117" t="s">
        <v>12918</v>
      </c>
      <c r="RQU14" s="117" t="s">
        <v>12919</v>
      </c>
      <c r="RQV14" s="117" t="s">
        <v>12920</v>
      </c>
      <c r="RQW14" s="117" t="s">
        <v>12921</v>
      </c>
      <c r="RQX14" s="117" t="s">
        <v>12922</v>
      </c>
      <c r="RQY14" s="117" t="s">
        <v>12923</v>
      </c>
      <c r="RQZ14" s="117" t="s">
        <v>12924</v>
      </c>
      <c r="RRA14" s="117" t="s">
        <v>12925</v>
      </c>
      <c r="RRB14" s="117" t="s">
        <v>12926</v>
      </c>
      <c r="RRC14" s="117" t="s">
        <v>12927</v>
      </c>
      <c r="RRD14" s="117" t="s">
        <v>12928</v>
      </c>
      <c r="RRE14" s="117" t="s">
        <v>12929</v>
      </c>
      <c r="RRF14" s="117" t="s">
        <v>12930</v>
      </c>
      <c r="RRG14" s="117" t="s">
        <v>12931</v>
      </c>
      <c r="RRH14" s="117" t="s">
        <v>12932</v>
      </c>
      <c r="RRI14" s="117" t="s">
        <v>12933</v>
      </c>
      <c r="RRJ14" s="117" t="s">
        <v>12934</v>
      </c>
      <c r="RRK14" s="117" t="s">
        <v>12935</v>
      </c>
      <c r="RRL14" s="117" t="s">
        <v>12936</v>
      </c>
      <c r="RRM14" s="117" t="s">
        <v>12937</v>
      </c>
      <c r="RRN14" s="117" t="s">
        <v>12938</v>
      </c>
      <c r="RRO14" s="117" t="s">
        <v>12939</v>
      </c>
      <c r="RRP14" s="117" t="s">
        <v>12940</v>
      </c>
      <c r="RRQ14" s="117" t="s">
        <v>12941</v>
      </c>
      <c r="RRR14" s="117" t="s">
        <v>12942</v>
      </c>
      <c r="RRS14" s="117" t="s">
        <v>12943</v>
      </c>
      <c r="RRT14" s="117" t="s">
        <v>12944</v>
      </c>
      <c r="RRU14" s="117" t="s">
        <v>12945</v>
      </c>
      <c r="RRV14" s="117" t="s">
        <v>12946</v>
      </c>
      <c r="RRW14" s="117" t="s">
        <v>12947</v>
      </c>
      <c r="RRX14" s="117" t="s">
        <v>12948</v>
      </c>
      <c r="RRY14" s="117" t="s">
        <v>12949</v>
      </c>
      <c r="RRZ14" s="117" t="s">
        <v>12950</v>
      </c>
      <c r="RSA14" s="117" t="s">
        <v>12951</v>
      </c>
      <c r="RSB14" s="117" t="s">
        <v>12952</v>
      </c>
      <c r="RSC14" s="117" t="s">
        <v>12953</v>
      </c>
      <c r="RSD14" s="117" t="s">
        <v>12954</v>
      </c>
      <c r="RSE14" s="117" t="s">
        <v>12955</v>
      </c>
      <c r="RSF14" s="117" t="s">
        <v>12956</v>
      </c>
      <c r="RSG14" s="117" t="s">
        <v>12957</v>
      </c>
      <c r="RSH14" s="117" t="s">
        <v>12958</v>
      </c>
      <c r="RSI14" s="117" t="s">
        <v>12959</v>
      </c>
      <c r="RSJ14" s="117" t="s">
        <v>12960</v>
      </c>
      <c r="RSK14" s="117" t="s">
        <v>12961</v>
      </c>
      <c r="RSL14" s="117" t="s">
        <v>12962</v>
      </c>
      <c r="RSM14" s="117" t="s">
        <v>12963</v>
      </c>
      <c r="RSN14" s="117" t="s">
        <v>12964</v>
      </c>
      <c r="RSO14" s="117" t="s">
        <v>12965</v>
      </c>
      <c r="RSP14" s="117" t="s">
        <v>12966</v>
      </c>
      <c r="RSQ14" s="117" t="s">
        <v>12967</v>
      </c>
      <c r="RSR14" s="117" t="s">
        <v>12968</v>
      </c>
      <c r="RSS14" s="117" t="s">
        <v>12969</v>
      </c>
      <c r="RST14" s="117" t="s">
        <v>12970</v>
      </c>
      <c r="RSU14" s="117" t="s">
        <v>12971</v>
      </c>
      <c r="RSV14" s="117" t="s">
        <v>12972</v>
      </c>
      <c r="RSW14" s="117" t="s">
        <v>12973</v>
      </c>
      <c r="RSX14" s="117" t="s">
        <v>12974</v>
      </c>
      <c r="RSY14" s="117" t="s">
        <v>12975</v>
      </c>
      <c r="RSZ14" s="117" t="s">
        <v>12976</v>
      </c>
      <c r="RTA14" s="117" t="s">
        <v>12977</v>
      </c>
      <c r="RTB14" s="117" t="s">
        <v>12978</v>
      </c>
      <c r="RTC14" s="117" t="s">
        <v>12979</v>
      </c>
      <c r="RTD14" s="117" t="s">
        <v>12980</v>
      </c>
      <c r="RTE14" s="117" t="s">
        <v>12981</v>
      </c>
      <c r="RTF14" s="117" t="s">
        <v>12982</v>
      </c>
      <c r="RTG14" s="117" t="s">
        <v>12983</v>
      </c>
      <c r="RTH14" s="117" t="s">
        <v>12984</v>
      </c>
      <c r="RTI14" s="117" t="s">
        <v>12985</v>
      </c>
      <c r="RTJ14" s="117" t="s">
        <v>12986</v>
      </c>
      <c r="RTK14" s="117" t="s">
        <v>12987</v>
      </c>
      <c r="RTL14" s="117" t="s">
        <v>12988</v>
      </c>
      <c r="RTM14" s="117" t="s">
        <v>12989</v>
      </c>
      <c r="RTN14" s="117" t="s">
        <v>12990</v>
      </c>
      <c r="RTO14" s="117" t="s">
        <v>12991</v>
      </c>
      <c r="RTP14" s="117" t="s">
        <v>12992</v>
      </c>
      <c r="RTQ14" s="117" t="s">
        <v>12993</v>
      </c>
      <c r="RTR14" s="117" t="s">
        <v>12994</v>
      </c>
      <c r="RTS14" s="117" t="s">
        <v>12995</v>
      </c>
      <c r="RTT14" s="117" t="s">
        <v>12996</v>
      </c>
      <c r="RTU14" s="117" t="s">
        <v>12997</v>
      </c>
      <c r="RTV14" s="117" t="s">
        <v>12998</v>
      </c>
      <c r="RTW14" s="117" t="s">
        <v>12999</v>
      </c>
      <c r="RTX14" s="117" t="s">
        <v>13000</v>
      </c>
      <c r="RTY14" s="117" t="s">
        <v>13001</v>
      </c>
      <c r="RTZ14" s="117" t="s">
        <v>13002</v>
      </c>
      <c r="RUA14" s="117" t="s">
        <v>13003</v>
      </c>
      <c r="RUB14" s="117" t="s">
        <v>13004</v>
      </c>
      <c r="RUC14" s="117" t="s">
        <v>13005</v>
      </c>
      <c r="RUD14" s="117" t="s">
        <v>13006</v>
      </c>
      <c r="RUE14" s="117" t="s">
        <v>13007</v>
      </c>
      <c r="RUF14" s="117" t="s">
        <v>13008</v>
      </c>
      <c r="RUG14" s="117" t="s">
        <v>13009</v>
      </c>
      <c r="RUH14" s="117" t="s">
        <v>13010</v>
      </c>
      <c r="RUI14" s="117" t="s">
        <v>13011</v>
      </c>
      <c r="RUJ14" s="117" t="s">
        <v>13012</v>
      </c>
      <c r="RUK14" s="117" t="s">
        <v>13013</v>
      </c>
      <c r="RUL14" s="117" t="s">
        <v>13014</v>
      </c>
      <c r="RUM14" s="117" t="s">
        <v>13015</v>
      </c>
      <c r="RUN14" s="117" t="s">
        <v>13016</v>
      </c>
      <c r="RUO14" s="117" t="s">
        <v>13017</v>
      </c>
      <c r="RUP14" s="117" t="s">
        <v>13018</v>
      </c>
      <c r="RUQ14" s="117" t="s">
        <v>13019</v>
      </c>
      <c r="RUR14" s="117" t="s">
        <v>13020</v>
      </c>
      <c r="RUS14" s="117" t="s">
        <v>13021</v>
      </c>
      <c r="RUT14" s="117" t="s">
        <v>13022</v>
      </c>
      <c r="RUU14" s="117" t="s">
        <v>13023</v>
      </c>
      <c r="RUV14" s="117" t="s">
        <v>13024</v>
      </c>
      <c r="RUW14" s="117" t="s">
        <v>13025</v>
      </c>
      <c r="RUX14" s="117" t="s">
        <v>13026</v>
      </c>
      <c r="RUY14" s="117" t="s">
        <v>13027</v>
      </c>
      <c r="RUZ14" s="117" t="s">
        <v>13028</v>
      </c>
      <c r="RVA14" s="117" t="s">
        <v>13029</v>
      </c>
      <c r="RVB14" s="117" t="s">
        <v>13030</v>
      </c>
      <c r="RVC14" s="117" t="s">
        <v>13031</v>
      </c>
      <c r="RVD14" s="117" t="s">
        <v>13032</v>
      </c>
      <c r="RVE14" s="117" t="s">
        <v>13033</v>
      </c>
      <c r="RVF14" s="117" t="s">
        <v>13034</v>
      </c>
      <c r="RVG14" s="117" t="s">
        <v>13035</v>
      </c>
      <c r="RVH14" s="117" t="s">
        <v>13036</v>
      </c>
      <c r="RVI14" s="117" t="s">
        <v>13037</v>
      </c>
      <c r="RVJ14" s="117" t="s">
        <v>13038</v>
      </c>
      <c r="RVK14" s="117" t="s">
        <v>13039</v>
      </c>
      <c r="RVL14" s="117" t="s">
        <v>13040</v>
      </c>
      <c r="RVM14" s="117" t="s">
        <v>13041</v>
      </c>
      <c r="RVN14" s="117" t="s">
        <v>13042</v>
      </c>
      <c r="RVO14" s="117" t="s">
        <v>13043</v>
      </c>
      <c r="RVP14" s="117" t="s">
        <v>13044</v>
      </c>
      <c r="RVQ14" s="117" t="s">
        <v>13045</v>
      </c>
      <c r="RVR14" s="117" t="s">
        <v>13046</v>
      </c>
      <c r="RVS14" s="117" t="s">
        <v>13047</v>
      </c>
      <c r="RVT14" s="117" t="s">
        <v>13048</v>
      </c>
      <c r="RVU14" s="117" t="s">
        <v>13049</v>
      </c>
      <c r="RVV14" s="117" t="s">
        <v>13050</v>
      </c>
      <c r="RVW14" s="117" t="s">
        <v>13051</v>
      </c>
      <c r="RVX14" s="117" t="s">
        <v>13052</v>
      </c>
      <c r="RVY14" s="117" t="s">
        <v>13053</v>
      </c>
      <c r="RVZ14" s="117" t="s">
        <v>13054</v>
      </c>
      <c r="RWA14" s="117" t="s">
        <v>13055</v>
      </c>
      <c r="RWB14" s="117" t="s">
        <v>13056</v>
      </c>
      <c r="RWC14" s="117" t="s">
        <v>13057</v>
      </c>
      <c r="RWD14" s="117" t="s">
        <v>13058</v>
      </c>
      <c r="RWE14" s="117" t="s">
        <v>13059</v>
      </c>
      <c r="RWF14" s="117" t="s">
        <v>13060</v>
      </c>
      <c r="RWG14" s="117" t="s">
        <v>13061</v>
      </c>
      <c r="RWH14" s="117" t="s">
        <v>13062</v>
      </c>
      <c r="RWI14" s="117" t="s">
        <v>13063</v>
      </c>
      <c r="RWJ14" s="117" t="s">
        <v>13064</v>
      </c>
      <c r="RWK14" s="117" t="s">
        <v>13065</v>
      </c>
      <c r="RWL14" s="117" t="s">
        <v>13066</v>
      </c>
      <c r="RWM14" s="117" t="s">
        <v>13067</v>
      </c>
      <c r="RWN14" s="117" t="s">
        <v>13068</v>
      </c>
      <c r="RWO14" s="117" t="s">
        <v>13069</v>
      </c>
      <c r="RWP14" s="117" t="s">
        <v>13070</v>
      </c>
      <c r="RWQ14" s="117" t="s">
        <v>13071</v>
      </c>
      <c r="RWR14" s="117" t="s">
        <v>13072</v>
      </c>
      <c r="RWS14" s="117" t="s">
        <v>13073</v>
      </c>
      <c r="RWT14" s="117" t="s">
        <v>13074</v>
      </c>
      <c r="RWU14" s="117" t="s">
        <v>13075</v>
      </c>
      <c r="RWV14" s="117" t="s">
        <v>13076</v>
      </c>
      <c r="RWW14" s="117" t="s">
        <v>13077</v>
      </c>
      <c r="RWX14" s="117" t="s">
        <v>13078</v>
      </c>
      <c r="RWY14" s="117" t="s">
        <v>13079</v>
      </c>
      <c r="RWZ14" s="117" t="s">
        <v>13080</v>
      </c>
      <c r="RXA14" s="117" t="s">
        <v>13081</v>
      </c>
      <c r="RXB14" s="117" t="s">
        <v>13082</v>
      </c>
      <c r="RXC14" s="117" t="s">
        <v>13083</v>
      </c>
      <c r="RXD14" s="117" t="s">
        <v>13084</v>
      </c>
      <c r="RXE14" s="117" t="s">
        <v>13085</v>
      </c>
      <c r="RXF14" s="117" t="s">
        <v>13086</v>
      </c>
      <c r="RXG14" s="117" t="s">
        <v>13087</v>
      </c>
      <c r="RXH14" s="117" t="s">
        <v>13088</v>
      </c>
      <c r="RXI14" s="117" t="s">
        <v>13089</v>
      </c>
      <c r="RXJ14" s="117" t="s">
        <v>13090</v>
      </c>
      <c r="RXK14" s="117" t="s">
        <v>13091</v>
      </c>
      <c r="RXL14" s="117" t="s">
        <v>13092</v>
      </c>
      <c r="RXM14" s="117" t="s">
        <v>13093</v>
      </c>
      <c r="RXN14" s="117" t="s">
        <v>13094</v>
      </c>
      <c r="RXO14" s="117" t="s">
        <v>13095</v>
      </c>
      <c r="RXP14" s="117" t="s">
        <v>13096</v>
      </c>
      <c r="RXQ14" s="117" t="s">
        <v>13097</v>
      </c>
      <c r="RXR14" s="117" t="s">
        <v>13098</v>
      </c>
      <c r="RXS14" s="117" t="s">
        <v>13099</v>
      </c>
      <c r="RXT14" s="117" t="s">
        <v>13100</v>
      </c>
      <c r="RXU14" s="117" t="s">
        <v>13101</v>
      </c>
      <c r="RXV14" s="117" t="s">
        <v>13102</v>
      </c>
      <c r="RXW14" s="117" t="s">
        <v>13103</v>
      </c>
      <c r="RXX14" s="117" t="s">
        <v>13104</v>
      </c>
      <c r="RXY14" s="117" t="s">
        <v>13105</v>
      </c>
      <c r="RXZ14" s="117" t="s">
        <v>13106</v>
      </c>
      <c r="RYA14" s="117" t="s">
        <v>13107</v>
      </c>
      <c r="RYB14" s="117" t="s">
        <v>13108</v>
      </c>
      <c r="RYC14" s="117" t="s">
        <v>13109</v>
      </c>
      <c r="RYD14" s="117" t="s">
        <v>13110</v>
      </c>
      <c r="RYE14" s="117" t="s">
        <v>13111</v>
      </c>
      <c r="RYF14" s="117" t="s">
        <v>13112</v>
      </c>
      <c r="RYG14" s="117" t="s">
        <v>13113</v>
      </c>
      <c r="RYH14" s="117" t="s">
        <v>13114</v>
      </c>
      <c r="RYI14" s="117" t="s">
        <v>13115</v>
      </c>
      <c r="RYJ14" s="117" t="s">
        <v>13116</v>
      </c>
      <c r="RYK14" s="117" t="s">
        <v>13117</v>
      </c>
      <c r="RYL14" s="117" t="s">
        <v>13118</v>
      </c>
      <c r="RYM14" s="117" t="s">
        <v>13119</v>
      </c>
      <c r="RYN14" s="117" t="s">
        <v>13120</v>
      </c>
      <c r="RYO14" s="117" t="s">
        <v>13121</v>
      </c>
      <c r="RYP14" s="117" t="s">
        <v>13122</v>
      </c>
      <c r="RYQ14" s="117" t="s">
        <v>13123</v>
      </c>
      <c r="RYR14" s="117" t="s">
        <v>13124</v>
      </c>
      <c r="RYS14" s="117" t="s">
        <v>13125</v>
      </c>
      <c r="RYT14" s="117" t="s">
        <v>13126</v>
      </c>
      <c r="RYU14" s="117" t="s">
        <v>13127</v>
      </c>
      <c r="RYV14" s="117" t="s">
        <v>13128</v>
      </c>
      <c r="RYW14" s="117" t="s">
        <v>13129</v>
      </c>
      <c r="RYX14" s="117" t="s">
        <v>13130</v>
      </c>
      <c r="RYY14" s="117" t="s">
        <v>13131</v>
      </c>
      <c r="RYZ14" s="117" t="s">
        <v>13132</v>
      </c>
      <c r="RZA14" s="117" t="s">
        <v>13133</v>
      </c>
      <c r="RZB14" s="117" t="s">
        <v>13134</v>
      </c>
      <c r="RZC14" s="117" t="s">
        <v>13135</v>
      </c>
      <c r="RZD14" s="117" t="s">
        <v>13136</v>
      </c>
      <c r="RZE14" s="117" t="s">
        <v>13137</v>
      </c>
      <c r="RZF14" s="117" t="s">
        <v>13138</v>
      </c>
      <c r="RZG14" s="117" t="s">
        <v>13139</v>
      </c>
      <c r="RZH14" s="117" t="s">
        <v>13140</v>
      </c>
      <c r="RZI14" s="117" t="s">
        <v>13141</v>
      </c>
      <c r="RZJ14" s="117" t="s">
        <v>13142</v>
      </c>
      <c r="RZK14" s="117" t="s">
        <v>13143</v>
      </c>
      <c r="RZL14" s="117" t="s">
        <v>13144</v>
      </c>
      <c r="RZM14" s="117" t="s">
        <v>13145</v>
      </c>
      <c r="RZN14" s="117" t="s">
        <v>13146</v>
      </c>
      <c r="RZO14" s="117" t="s">
        <v>13147</v>
      </c>
      <c r="RZP14" s="117" t="s">
        <v>13148</v>
      </c>
      <c r="RZQ14" s="117" t="s">
        <v>13149</v>
      </c>
      <c r="RZR14" s="117" t="s">
        <v>13150</v>
      </c>
      <c r="RZS14" s="117" t="s">
        <v>13151</v>
      </c>
      <c r="RZT14" s="117" t="s">
        <v>13152</v>
      </c>
      <c r="RZU14" s="117" t="s">
        <v>13153</v>
      </c>
      <c r="RZV14" s="117" t="s">
        <v>13154</v>
      </c>
      <c r="RZW14" s="117" t="s">
        <v>13155</v>
      </c>
      <c r="RZX14" s="117" t="s">
        <v>13156</v>
      </c>
      <c r="RZY14" s="117" t="s">
        <v>13157</v>
      </c>
      <c r="RZZ14" s="117" t="s">
        <v>13158</v>
      </c>
      <c r="SAA14" s="117" t="s">
        <v>13159</v>
      </c>
      <c r="SAB14" s="117" t="s">
        <v>13160</v>
      </c>
      <c r="SAC14" s="117" t="s">
        <v>13161</v>
      </c>
      <c r="SAD14" s="117" t="s">
        <v>13162</v>
      </c>
      <c r="SAE14" s="117" t="s">
        <v>13163</v>
      </c>
      <c r="SAF14" s="117" t="s">
        <v>13164</v>
      </c>
      <c r="SAG14" s="117" t="s">
        <v>13165</v>
      </c>
      <c r="SAH14" s="117" t="s">
        <v>13166</v>
      </c>
      <c r="SAI14" s="117" t="s">
        <v>13167</v>
      </c>
      <c r="SAJ14" s="117" t="s">
        <v>13168</v>
      </c>
      <c r="SAK14" s="117" t="s">
        <v>13169</v>
      </c>
      <c r="SAL14" s="117" t="s">
        <v>13170</v>
      </c>
      <c r="SAM14" s="117" t="s">
        <v>13171</v>
      </c>
      <c r="SAN14" s="117" t="s">
        <v>13172</v>
      </c>
      <c r="SAO14" s="117" t="s">
        <v>13173</v>
      </c>
      <c r="SAP14" s="117" t="s">
        <v>13174</v>
      </c>
      <c r="SAQ14" s="117" t="s">
        <v>13175</v>
      </c>
      <c r="SAR14" s="117" t="s">
        <v>13176</v>
      </c>
      <c r="SAS14" s="117" t="s">
        <v>13177</v>
      </c>
      <c r="SAT14" s="117" t="s">
        <v>13178</v>
      </c>
      <c r="SAU14" s="117" t="s">
        <v>13179</v>
      </c>
      <c r="SAV14" s="117" t="s">
        <v>13180</v>
      </c>
      <c r="SAW14" s="117" t="s">
        <v>13181</v>
      </c>
      <c r="SAX14" s="117" t="s">
        <v>13182</v>
      </c>
      <c r="SAY14" s="117" t="s">
        <v>13183</v>
      </c>
      <c r="SAZ14" s="117" t="s">
        <v>13184</v>
      </c>
      <c r="SBA14" s="117" t="s">
        <v>13185</v>
      </c>
      <c r="SBB14" s="117" t="s">
        <v>13186</v>
      </c>
      <c r="SBC14" s="117" t="s">
        <v>13187</v>
      </c>
      <c r="SBD14" s="117" t="s">
        <v>13188</v>
      </c>
      <c r="SBE14" s="117" t="s">
        <v>13189</v>
      </c>
      <c r="SBF14" s="117" t="s">
        <v>13190</v>
      </c>
      <c r="SBG14" s="117" t="s">
        <v>13191</v>
      </c>
      <c r="SBH14" s="117" t="s">
        <v>13192</v>
      </c>
      <c r="SBI14" s="117" t="s">
        <v>13193</v>
      </c>
      <c r="SBJ14" s="117" t="s">
        <v>13194</v>
      </c>
      <c r="SBK14" s="117" t="s">
        <v>13195</v>
      </c>
      <c r="SBL14" s="117" t="s">
        <v>13196</v>
      </c>
      <c r="SBM14" s="117" t="s">
        <v>13197</v>
      </c>
      <c r="SBN14" s="117" t="s">
        <v>13198</v>
      </c>
      <c r="SBO14" s="117" t="s">
        <v>13199</v>
      </c>
      <c r="SBP14" s="117" t="s">
        <v>13200</v>
      </c>
      <c r="SBQ14" s="117" t="s">
        <v>13201</v>
      </c>
      <c r="SBR14" s="117" t="s">
        <v>13202</v>
      </c>
      <c r="SBS14" s="117" t="s">
        <v>13203</v>
      </c>
      <c r="SBT14" s="117" t="s">
        <v>13204</v>
      </c>
      <c r="SBU14" s="117" t="s">
        <v>13205</v>
      </c>
      <c r="SBV14" s="117" t="s">
        <v>13206</v>
      </c>
      <c r="SBW14" s="117" t="s">
        <v>13207</v>
      </c>
      <c r="SBX14" s="117" t="s">
        <v>13208</v>
      </c>
      <c r="SBY14" s="117" t="s">
        <v>13209</v>
      </c>
      <c r="SBZ14" s="117" t="s">
        <v>13210</v>
      </c>
      <c r="SCA14" s="117" t="s">
        <v>13211</v>
      </c>
      <c r="SCB14" s="117" t="s">
        <v>13212</v>
      </c>
      <c r="SCC14" s="117" t="s">
        <v>13213</v>
      </c>
      <c r="SCD14" s="117" t="s">
        <v>13214</v>
      </c>
      <c r="SCE14" s="117" t="s">
        <v>13215</v>
      </c>
      <c r="SCF14" s="117" t="s">
        <v>13216</v>
      </c>
      <c r="SCG14" s="117" t="s">
        <v>13217</v>
      </c>
      <c r="SCH14" s="117" t="s">
        <v>13218</v>
      </c>
      <c r="SCI14" s="117" t="s">
        <v>13219</v>
      </c>
      <c r="SCJ14" s="117" t="s">
        <v>13220</v>
      </c>
      <c r="SCK14" s="117" t="s">
        <v>13221</v>
      </c>
      <c r="SCL14" s="117" t="s">
        <v>13222</v>
      </c>
      <c r="SCM14" s="117" t="s">
        <v>13223</v>
      </c>
      <c r="SCN14" s="117" t="s">
        <v>13224</v>
      </c>
      <c r="SCO14" s="117" t="s">
        <v>13225</v>
      </c>
      <c r="SCP14" s="117" t="s">
        <v>13226</v>
      </c>
      <c r="SCQ14" s="117" t="s">
        <v>13227</v>
      </c>
      <c r="SCR14" s="117" t="s">
        <v>13228</v>
      </c>
      <c r="SCS14" s="117" t="s">
        <v>13229</v>
      </c>
      <c r="SCT14" s="117" t="s">
        <v>13230</v>
      </c>
      <c r="SCU14" s="117" t="s">
        <v>13231</v>
      </c>
      <c r="SCV14" s="117" t="s">
        <v>13232</v>
      </c>
      <c r="SCW14" s="117" t="s">
        <v>13233</v>
      </c>
      <c r="SCX14" s="117" t="s">
        <v>13234</v>
      </c>
      <c r="SCY14" s="117" t="s">
        <v>13235</v>
      </c>
      <c r="SCZ14" s="117" t="s">
        <v>13236</v>
      </c>
      <c r="SDA14" s="117" t="s">
        <v>13237</v>
      </c>
      <c r="SDB14" s="117" t="s">
        <v>13238</v>
      </c>
      <c r="SDC14" s="117" t="s">
        <v>13239</v>
      </c>
      <c r="SDD14" s="117" t="s">
        <v>13240</v>
      </c>
      <c r="SDE14" s="117" t="s">
        <v>13241</v>
      </c>
      <c r="SDF14" s="117" t="s">
        <v>13242</v>
      </c>
      <c r="SDG14" s="117" t="s">
        <v>13243</v>
      </c>
      <c r="SDH14" s="117" t="s">
        <v>13244</v>
      </c>
      <c r="SDI14" s="117" t="s">
        <v>13245</v>
      </c>
      <c r="SDJ14" s="117" t="s">
        <v>13246</v>
      </c>
      <c r="SDK14" s="117" t="s">
        <v>13247</v>
      </c>
      <c r="SDL14" s="117" t="s">
        <v>13248</v>
      </c>
      <c r="SDM14" s="117" t="s">
        <v>13249</v>
      </c>
      <c r="SDN14" s="117" t="s">
        <v>13250</v>
      </c>
      <c r="SDO14" s="117" t="s">
        <v>13251</v>
      </c>
      <c r="SDP14" s="117" t="s">
        <v>13252</v>
      </c>
      <c r="SDQ14" s="117" t="s">
        <v>13253</v>
      </c>
      <c r="SDR14" s="117" t="s">
        <v>13254</v>
      </c>
      <c r="SDS14" s="117" t="s">
        <v>13255</v>
      </c>
      <c r="SDT14" s="117" t="s">
        <v>13256</v>
      </c>
      <c r="SDU14" s="117" t="s">
        <v>13257</v>
      </c>
      <c r="SDV14" s="117" t="s">
        <v>13258</v>
      </c>
      <c r="SDW14" s="117" t="s">
        <v>13259</v>
      </c>
      <c r="SDX14" s="117" t="s">
        <v>13260</v>
      </c>
      <c r="SDY14" s="117" t="s">
        <v>13261</v>
      </c>
      <c r="SDZ14" s="117" t="s">
        <v>13262</v>
      </c>
      <c r="SEA14" s="117" t="s">
        <v>13263</v>
      </c>
      <c r="SEB14" s="117" t="s">
        <v>13264</v>
      </c>
      <c r="SEC14" s="117" t="s">
        <v>13265</v>
      </c>
      <c r="SED14" s="117" t="s">
        <v>13266</v>
      </c>
      <c r="SEE14" s="117" t="s">
        <v>13267</v>
      </c>
      <c r="SEF14" s="117" t="s">
        <v>13268</v>
      </c>
      <c r="SEG14" s="117" t="s">
        <v>13269</v>
      </c>
      <c r="SEH14" s="117" t="s">
        <v>13270</v>
      </c>
      <c r="SEI14" s="117" t="s">
        <v>13271</v>
      </c>
      <c r="SEJ14" s="117" t="s">
        <v>13272</v>
      </c>
      <c r="SEK14" s="117" t="s">
        <v>13273</v>
      </c>
      <c r="SEL14" s="117" t="s">
        <v>13274</v>
      </c>
      <c r="SEM14" s="117" t="s">
        <v>13275</v>
      </c>
      <c r="SEN14" s="117" t="s">
        <v>13276</v>
      </c>
      <c r="SEO14" s="117" t="s">
        <v>13277</v>
      </c>
      <c r="SEP14" s="117" t="s">
        <v>13278</v>
      </c>
      <c r="SEQ14" s="117" t="s">
        <v>13279</v>
      </c>
      <c r="SER14" s="117" t="s">
        <v>13280</v>
      </c>
      <c r="SES14" s="117" t="s">
        <v>13281</v>
      </c>
      <c r="SET14" s="117" t="s">
        <v>13282</v>
      </c>
      <c r="SEU14" s="117" t="s">
        <v>13283</v>
      </c>
      <c r="SEV14" s="117" t="s">
        <v>13284</v>
      </c>
      <c r="SEW14" s="117" t="s">
        <v>13285</v>
      </c>
      <c r="SEX14" s="117" t="s">
        <v>13286</v>
      </c>
      <c r="SEY14" s="117" t="s">
        <v>13287</v>
      </c>
      <c r="SEZ14" s="117" t="s">
        <v>13288</v>
      </c>
      <c r="SFA14" s="117" t="s">
        <v>13289</v>
      </c>
      <c r="SFB14" s="117" t="s">
        <v>13290</v>
      </c>
      <c r="SFC14" s="117" t="s">
        <v>13291</v>
      </c>
      <c r="SFD14" s="117" t="s">
        <v>13292</v>
      </c>
      <c r="SFE14" s="117" t="s">
        <v>13293</v>
      </c>
      <c r="SFF14" s="117" t="s">
        <v>13294</v>
      </c>
      <c r="SFG14" s="117" t="s">
        <v>13295</v>
      </c>
      <c r="SFH14" s="117" t="s">
        <v>13296</v>
      </c>
      <c r="SFI14" s="117" t="s">
        <v>13297</v>
      </c>
      <c r="SFJ14" s="117" t="s">
        <v>13298</v>
      </c>
      <c r="SFK14" s="117" t="s">
        <v>13299</v>
      </c>
      <c r="SFL14" s="117" t="s">
        <v>13300</v>
      </c>
      <c r="SFM14" s="117" t="s">
        <v>13301</v>
      </c>
      <c r="SFN14" s="117" t="s">
        <v>13302</v>
      </c>
      <c r="SFO14" s="117" t="s">
        <v>13303</v>
      </c>
      <c r="SFP14" s="117" t="s">
        <v>13304</v>
      </c>
      <c r="SFQ14" s="117" t="s">
        <v>13305</v>
      </c>
      <c r="SFR14" s="117" t="s">
        <v>13306</v>
      </c>
      <c r="SFS14" s="117" t="s">
        <v>13307</v>
      </c>
      <c r="SFT14" s="117" t="s">
        <v>13308</v>
      </c>
      <c r="SFU14" s="117" t="s">
        <v>13309</v>
      </c>
      <c r="SFV14" s="117" t="s">
        <v>13310</v>
      </c>
      <c r="SFW14" s="117" t="s">
        <v>13311</v>
      </c>
      <c r="SFX14" s="117" t="s">
        <v>13312</v>
      </c>
      <c r="SFY14" s="117" t="s">
        <v>13313</v>
      </c>
      <c r="SFZ14" s="117" t="s">
        <v>13314</v>
      </c>
      <c r="SGA14" s="117" t="s">
        <v>13315</v>
      </c>
      <c r="SGB14" s="117" t="s">
        <v>13316</v>
      </c>
      <c r="SGC14" s="117" t="s">
        <v>13317</v>
      </c>
      <c r="SGD14" s="117" t="s">
        <v>13318</v>
      </c>
      <c r="SGE14" s="117" t="s">
        <v>13319</v>
      </c>
      <c r="SGF14" s="117" t="s">
        <v>13320</v>
      </c>
      <c r="SGG14" s="117" t="s">
        <v>13321</v>
      </c>
      <c r="SGH14" s="117" t="s">
        <v>13322</v>
      </c>
      <c r="SGI14" s="117" t="s">
        <v>13323</v>
      </c>
      <c r="SGJ14" s="117" t="s">
        <v>13324</v>
      </c>
      <c r="SGK14" s="117" t="s">
        <v>13325</v>
      </c>
      <c r="SGL14" s="117" t="s">
        <v>13326</v>
      </c>
      <c r="SGM14" s="117" t="s">
        <v>13327</v>
      </c>
      <c r="SGN14" s="117" t="s">
        <v>13328</v>
      </c>
      <c r="SGO14" s="117" t="s">
        <v>13329</v>
      </c>
      <c r="SGP14" s="117" t="s">
        <v>13330</v>
      </c>
      <c r="SGQ14" s="117" t="s">
        <v>13331</v>
      </c>
      <c r="SGR14" s="117" t="s">
        <v>13332</v>
      </c>
      <c r="SGS14" s="117" t="s">
        <v>13333</v>
      </c>
      <c r="SGT14" s="117" t="s">
        <v>13334</v>
      </c>
      <c r="SGU14" s="117" t="s">
        <v>13335</v>
      </c>
      <c r="SGV14" s="117" t="s">
        <v>13336</v>
      </c>
      <c r="SGW14" s="117" t="s">
        <v>13337</v>
      </c>
      <c r="SGX14" s="117" t="s">
        <v>13338</v>
      </c>
      <c r="SGY14" s="117" t="s">
        <v>13339</v>
      </c>
      <c r="SGZ14" s="117" t="s">
        <v>13340</v>
      </c>
      <c r="SHA14" s="117" t="s">
        <v>13341</v>
      </c>
      <c r="SHB14" s="117" t="s">
        <v>13342</v>
      </c>
      <c r="SHC14" s="117" t="s">
        <v>13343</v>
      </c>
      <c r="SHD14" s="117" t="s">
        <v>13344</v>
      </c>
      <c r="SHE14" s="117" t="s">
        <v>13345</v>
      </c>
      <c r="SHF14" s="117" t="s">
        <v>13346</v>
      </c>
      <c r="SHG14" s="117" t="s">
        <v>13347</v>
      </c>
      <c r="SHH14" s="117" t="s">
        <v>13348</v>
      </c>
      <c r="SHI14" s="117" t="s">
        <v>13349</v>
      </c>
      <c r="SHJ14" s="117" t="s">
        <v>13350</v>
      </c>
      <c r="SHK14" s="117" t="s">
        <v>13351</v>
      </c>
      <c r="SHL14" s="117" t="s">
        <v>13352</v>
      </c>
      <c r="SHM14" s="117" t="s">
        <v>13353</v>
      </c>
      <c r="SHN14" s="117" t="s">
        <v>13354</v>
      </c>
      <c r="SHO14" s="117" t="s">
        <v>13355</v>
      </c>
      <c r="SHP14" s="117" t="s">
        <v>13356</v>
      </c>
      <c r="SHQ14" s="117" t="s">
        <v>13357</v>
      </c>
      <c r="SHR14" s="117" t="s">
        <v>13358</v>
      </c>
      <c r="SHS14" s="117" t="s">
        <v>13359</v>
      </c>
      <c r="SHT14" s="117" t="s">
        <v>13360</v>
      </c>
      <c r="SHU14" s="117" t="s">
        <v>13361</v>
      </c>
      <c r="SHV14" s="117" t="s">
        <v>13362</v>
      </c>
      <c r="SHW14" s="117" t="s">
        <v>13363</v>
      </c>
      <c r="SHX14" s="117" t="s">
        <v>13364</v>
      </c>
      <c r="SHY14" s="117" t="s">
        <v>13365</v>
      </c>
      <c r="SHZ14" s="117" t="s">
        <v>13366</v>
      </c>
      <c r="SIA14" s="117" t="s">
        <v>13367</v>
      </c>
      <c r="SIB14" s="117" t="s">
        <v>13368</v>
      </c>
      <c r="SIC14" s="117" t="s">
        <v>13369</v>
      </c>
      <c r="SID14" s="117" t="s">
        <v>13370</v>
      </c>
      <c r="SIE14" s="117" t="s">
        <v>13371</v>
      </c>
      <c r="SIF14" s="117" t="s">
        <v>13372</v>
      </c>
      <c r="SIG14" s="117" t="s">
        <v>13373</v>
      </c>
      <c r="SIH14" s="117" t="s">
        <v>13374</v>
      </c>
      <c r="SII14" s="117" t="s">
        <v>13375</v>
      </c>
      <c r="SIJ14" s="117" t="s">
        <v>13376</v>
      </c>
      <c r="SIK14" s="117" t="s">
        <v>13377</v>
      </c>
      <c r="SIL14" s="117" t="s">
        <v>13378</v>
      </c>
      <c r="SIM14" s="117" t="s">
        <v>13379</v>
      </c>
      <c r="SIN14" s="117" t="s">
        <v>13380</v>
      </c>
      <c r="SIO14" s="117" t="s">
        <v>13381</v>
      </c>
      <c r="SIP14" s="117" t="s">
        <v>13382</v>
      </c>
      <c r="SIQ14" s="117" t="s">
        <v>13383</v>
      </c>
      <c r="SIR14" s="117" t="s">
        <v>13384</v>
      </c>
      <c r="SIS14" s="117" t="s">
        <v>13385</v>
      </c>
      <c r="SIT14" s="117" t="s">
        <v>13386</v>
      </c>
      <c r="SIU14" s="117" t="s">
        <v>13387</v>
      </c>
      <c r="SIV14" s="117" t="s">
        <v>13388</v>
      </c>
      <c r="SIW14" s="117" t="s">
        <v>13389</v>
      </c>
      <c r="SIX14" s="117" t="s">
        <v>13390</v>
      </c>
      <c r="SIY14" s="117" t="s">
        <v>13391</v>
      </c>
      <c r="SIZ14" s="117" t="s">
        <v>13392</v>
      </c>
      <c r="SJA14" s="117" t="s">
        <v>13393</v>
      </c>
      <c r="SJB14" s="117" t="s">
        <v>13394</v>
      </c>
      <c r="SJC14" s="117" t="s">
        <v>13395</v>
      </c>
      <c r="SJD14" s="117" t="s">
        <v>13396</v>
      </c>
      <c r="SJE14" s="117" t="s">
        <v>13397</v>
      </c>
      <c r="SJF14" s="117" t="s">
        <v>13398</v>
      </c>
      <c r="SJG14" s="117" t="s">
        <v>13399</v>
      </c>
      <c r="SJH14" s="117" t="s">
        <v>13400</v>
      </c>
      <c r="SJI14" s="117" t="s">
        <v>13401</v>
      </c>
      <c r="SJJ14" s="117" t="s">
        <v>13402</v>
      </c>
      <c r="SJK14" s="117" t="s">
        <v>13403</v>
      </c>
      <c r="SJL14" s="117" t="s">
        <v>13404</v>
      </c>
      <c r="SJM14" s="117" t="s">
        <v>13405</v>
      </c>
      <c r="SJN14" s="117" t="s">
        <v>13406</v>
      </c>
      <c r="SJO14" s="117" t="s">
        <v>13407</v>
      </c>
      <c r="SJP14" s="117" t="s">
        <v>13408</v>
      </c>
      <c r="SJQ14" s="117" t="s">
        <v>13409</v>
      </c>
      <c r="SJR14" s="117" t="s">
        <v>13410</v>
      </c>
      <c r="SJS14" s="117" t="s">
        <v>13411</v>
      </c>
      <c r="SJT14" s="117" t="s">
        <v>13412</v>
      </c>
      <c r="SJU14" s="117" t="s">
        <v>13413</v>
      </c>
      <c r="SJV14" s="117" t="s">
        <v>13414</v>
      </c>
      <c r="SJW14" s="117" t="s">
        <v>13415</v>
      </c>
      <c r="SJX14" s="117" t="s">
        <v>13416</v>
      </c>
      <c r="SJY14" s="117" t="s">
        <v>13417</v>
      </c>
      <c r="SJZ14" s="117" t="s">
        <v>13418</v>
      </c>
      <c r="SKA14" s="117" t="s">
        <v>13419</v>
      </c>
      <c r="SKB14" s="117" t="s">
        <v>13420</v>
      </c>
      <c r="SKC14" s="117" t="s">
        <v>13421</v>
      </c>
      <c r="SKD14" s="117" t="s">
        <v>13422</v>
      </c>
      <c r="SKE14" s="117" t="s">
        <v>13423</v>
      </c>
      <c r="SKF14" s="117" t="s">
        <v>13424</v>
      </c>
      <c r="SKG14" s="117" t="s">
        <v>13425</v>
      </c>
      <c r="SKH14" s="117" t="s">
        <v>13426</v>
      </c>
      <c r="SKI14" s="117" t="s">
        <v>13427</v>
      </c>
      <c r="SKJ14" s="117" t="s">
        <v>13428</v>
      </c>
      <c r="SKK14" s="117" t="s">
        <v>13429</v>
      </c>
      <c r="SKL14" s="117" t="s">
        <v>13430</v>
      </c>
      <c r="SKM14" s="117" t="s">
        <v>13431</v>
      </c>
      <c r="SKN14" s="117" t="s">
        <v>13432</v>
      </c>
      <c r="SKO14" s="117" t="s">
        <v>13433</v>
      </c>
      <c r="SKP14" s="117" t="s">
        <v>13434</v>
      </c>
      <c r="SKQ14" s="117" t="s">
        <v>13435</v>
      </c>
      <c r="SKR14" s="117" t="s">
        <v>13436</v>
      </c>
      <c r="SKS14" s="117" t="s">
        <v>13437</v>
      </c>
      <c r="SKT14" s="117" t="s">
        <v>13438</v>
      </c>
      <c r="SKU14" s="117" t="s">
        <v>13439</v>
      </c>
      <c r="SKV14" s="117" t="s">
        <v>13440</v>
      </c>
      <c r="SKW14" s="117" t="s">
        <v>13441</v>
      </c>
      <c r="SKX14" s="117" t="s">
        <v>13442</v>
      </c>
      <c r="SKY14" s="117" t="s">
        <v>13443</v>
      </c>
      <c r="SKZ14" s="117" t="s">
        <v>13444</v>
      </c>
      <c r="SLA14" s="117" t="s">
        <v>13445</v>
      </c>
      <c r="SLB14" s="117" t="s">
        <v>13446</v>
      </c>
      <c r="SLC14" s="117" t="s">
        <v>13447</v>
      </c>
      <c r="SLD14" s="117" t="s">
        <v>13448</v>
      </c>
      <c r="SLE14" s="117" t="s">
        <v>13449</v>
      </c>
      <c r="SLF14" s="117" t="s">
        <v>13450</v>
      </c>
      <c r="SLG14" s="117" t="s">
        <v>13451</v>
      </c>
      <c r="SLH14" s="117" t="s">
        <v>13452</v>
      </c>
      <c r="SLI14" s="117" t="s">
        <v>13453</v>
      </c>
      <c r="SLJ14" s="117" t="s">
        <v>13454</v>
      </c>
      <c r="SLK14" s="117" t="s">
        <v>13455</v>
      </c>
      <c r="SLL14" s="117" t="s">
        <v>13456</v>
      </c>
      <c r="SLM14" s="117" t="s">
        <v>13457</v>
      </c>
      <c r="SLN14" s="117" t="s">
        <v>13458</v>
      </c>
      <c r="SLO14" s="117" t="s">
        <v>13459</v>
      </c>
      <c r="SLP14" s="117" t="s">
        <v>13460</v>
      </c>
      <c r="SLQ14" s="117" t="s">
        <v>13461</v>
      </c>
      <c r="SLR14" s="117" t="s">
        <v>13462</v>
      </c>
      <c r="SLS14" s="117" t="s">
        <v>13463</v>
      </c>
      <c r="SLT14" s="117" t="s">
        <v>13464</v>
      </c>
      <c r="SLU14" s="117" t="s">
        <v>13465</v>
      </c>
      <c r="SLV14" s="117" t="s">
        <v>13466</v>
      </c>
      <c r="SLW14" s="117" t="s">
        <v>13467</v>
      </c>
      <c r="SLX14" s="117" t="s">
        <v>13468</v>
      </c>
      <c r="SLY14" s="117" t="s">
        <v>13469</v>
      </c>
      <c r="SLZ14" s="117" t="s">
        <v>13470</v>
      </c>
      <c r="SMA14" s="117" t="s">
        <v>13471</v>
      </c>
      <c r="SMB14" s="117" t="s">
        <v>13472</v>
      </c>
      <c r="SMC14" s="117" t="s">
        <v>13473</v>
      </c>
      <c r="SMD14" s="117" t="s">
        <v>13474</v>
      </c>
      <c r="SME14" s="117" t="s">
        <v>13475</v>
      </c>
      <c r="SMF14" s="117" t="s">
        <v>13476</v>
      </c>
      <c r="SMG14" s="117" t="s">
        <v>13477</v>
      </c>
      <c r="SMH14" s="117" t="s">
        <v>13478</v>
      </c>
      <c r="SMI14" s="117" t="s">
        <v>13479</v>
      </c>
      <c r="SMJ14" s="117" t="s">
        <v>13480</v>
      </c>
      <c r="SMK14" s="117" t="s">
        <v>13481</v>
      </c>
      <c r="SML14" s="117" t="s">
        <v>13482</v>
      </c>
      <c r="SMM14" s="117" t="s">
        <v>13483</v>
      </c>
      <c r="SMN14" s="117" t="s">
        <v>13484</v>
      </c>
      <c r="SMO14" s="117" t="s">
        <v>13485</v>
      </c>
      <c r="SMP14" s="117" t="s">
        <v>13486</v>
      </c>
      <c r="SMQ14" s="117" t="s">
        <v>13487</v>
      </c>
      <c r="SMR14" s="117" t="s">
        <v>13488</v>
      </c>
      <c r="SMS14" s="117" t="s">
        <v>13489</v>
      </c>
      <c r="SMT14" s="117" t="s">
        <v>13490</v>
      </c>
      <c r="SMU14" s="117" t="s">
        <v>13491</v>
      </c>
      <c r="SMV14" s="117" t="s">
        <v>13492</v>
      </c>
      <c r="SMW14" s="117" t="s">
        <v>13493</v>
      </c>
      <c r="SMX14" s="117" t="s">
        <v>13494</v>
      </c>
      <c r="SMY14" s="117" t="s">
        <v>13495</v>
      </c>
      <c r="SMZ14" s="117" t="s">
        <v>13496</v>
      </c>
      <c r="SNA14" s="117" t="s">
        <v>13497</v>
      </c>
      <c r="SNB14" s="117" t="s">
        <v>13498</v>
      </c>
      <c r="SNC14" s="117" t="s">
        <v>13499</v>
      </c>
      <c r="SND14" s="117" t="s">
        <v>13500</v>
      </c>
      <c r="SNE14" s="117" t="s">
        <v>13501</v>
      </c>
      <c r="SNF14" s="117" t="s">
        <v>13502</v>
      </c>
      <c r="SNG14" s="117" t="s">
        <v>13503</v>
      </c>
      <c r="SNH14" s="117" t="s">
        <v>13504</v>
      </c>
      <c r="SNI14" s="117" t="s">
        <v>13505</v>
      </c>
      <c r="SNJ14" s="117" t="s">
        <v>13506</v>
      </c>
      <c r="SNK14" s="117" t="s">
        <v>13507</v>
      </c>
      <c r="SNL14" s="117" t="s">
        <v>13508</v>
      </c>
      <c r="SNM14" s="117" t="s">
        <v>13509</v>
      </c>
      <c r="SNN14" s="117" t="s">
        <v>13510</v>
      </c>
      <c r="SNO14" s="117" t="s">
        <v>13511</v>
      </c>
      <c r="SNP14" s="117" t="s">
        <v>13512</v>
      </c>
      <c r="SNQ14" s="117" t="s">
        <v>13513</v>
      </c>
      <c r="SNR14" s="117" t="s">
        <v>13514</v>
      </c>
      <c r="SNS14" s="117" t="s">
        <v>13515</v>
      </c>
      <c r="SNT14" s="117" t="s">
        <v>13516</v>
      </c>
      <c r="SNU14" s="117" t="s">
        <v>13517</v>
      </c>
      <c r="SNV14" s="117" t="s">
        <v>13518</v>
      </c>
      <c r="SNW14" s="117" t="s">
        <v>13519</v>
      </c>
      <c r="SNX14" s="117" t="s">
        <v>13520</v>
      </c>
      <c r="SNY14" s="117" t="s">
        <v>13521</v>
      </c>
      <c r="SNZ14" s="117" t="s">
        <v>13522</v>
      </c>
      <c r="SOA14" s="117" t="s">
        <v>13523</v>
      </c>
      <c r="SOB14" s="117" t="s">
        <v>13524</v>
      </c>
      <c r="SOC14" s="117" t="s">
        <v>13525</v>
      </c>
      <c r="SOD14" s="117" t="s">
        <v>13526</v>
      </c>
      <c r="SOE14" s="117" t="s">
        <v>13527</v>
      </c>
      <c r="SOF14" s="117" t="s">
        <v>13528</v>
      </c>
      <c r="SOG14" s="117" t="s">
        <v>13529</v>
      </c>
      <c r="SOH14" s="117" t="s">
        <v>13530</v>
      </c>
      <c r="SOI14" s="117" t="s">
        <v>13531</v>
      </c>
      <c r="SOJ14" s="117" t="s">
        <v>13532</v>
      </c>
      <c r="SOK14" s="117" t="s">
        <v>13533</v>
      </c>
      <c r="SOL14" s="117" t="s">
        <v>13534</v>
      </c>
      <c r="SOM14" s="117" t="s">
        <v>13535</v>
      </c>
      <c r="SON14" s="117" t="s">
        <v>13536</v>
      </c>
      <c r="SOO14" s="117" t="s">
        <v>13537</v>
      </c>
      <c r="SOP14" s="117" t="s">
        <v>13538</v>
      </c>
      <c r="SOQ14" s="117" t="s">
        <v>13539</v>
      </c>
      <c r="SOR14" s="117" t="s">
        <v>13540</v>
      </c>
      <c r="SOS14" s="117" t="s">
        <v>13541</v>
      </c>
      <c r="SOT14" s="117" t="s">
        <v>13542</v>
      </c>
      <c r="SOU14" s="117" t="s">
        <v>13543</v>
      </c>
      <c r="SOV14" s="117" t="s">
        <v>13544</v>
      </c>
      <c r="SOW14" s="117" t="s">
        <v>13545</v>
      </c>
      <c r="SOX14" s="117" t="s">
        <v>13546</v>
      </c>
      <c r="SOY14" s="117" t="s">
        <v>13547</v>
      </c>
      <c r="SOZ14" s="117" t="s">
        <v>13548</v>
      </c>
      <c r="SPA14" s="117" t="s">
        <v>13549</v>
      </c>
      <c r="SPB14" s="117" t="s">
        <v>13550</v>
      </c>
      <c r="SPC14" s="117" t="s">
        <v>13551</v>
      </c>
      <c r="SPD14" s="117" t="s">
        <v>13552</v>
      </c>
      <c r="SPE14" s="117" t="s">
        <v>13553</v>
      </c>
      <c r="SPF14" s="117" t="s">
        <v>13554</v>
      </c>
      <c r="SPG14" s="117" t="s">
        <v>13555</v>
      </c>
      <c r="SPH14" s="117" t="s">
        <v>13556</v>
      </c>
      <c r="SPI14" s="117" t="s">
        <v>13557</v>
      </c>
      <c r="SPJ14" s="117" t="s">
        <v>13558</v>
      </c>
      <c r="SPK14" s="117" t="s">
        <v>13559</v>
      </c>
      <c r="SPL14" s="117" t="s">
        <v>13560</v>
      </c>
      <c r="SPM14" s="117" t="s">
        <v>13561</v>
      </c>
      <c r="SPN14" s="117" t="s">
        <v>13562</v>
      </c>
      <c r="SPO14" s="117" t="s">
        <v>13563</v>
      </c>
      <c r="SPP14" s="117" t="s">
        <v>13564</v>
      </c>
      <c r="SPQ14" s="117" t="s">
        <v>13565</v>
      </c>
      <c r="SPR14" s="117" t="s">
        <v>13566</v>
      </c>
      <c r="SPS14" s="117" t="s">
        <v>13567</v>
      </c>
      <c r="SPT14" s="117" t="s">
        <v>13568</v>
      </c>
      <c r="SPU14" s="117" t="s">
        <v>13569</v>
      </c>
      <c r="SPV14" s="117" t="s">
        <v>13570</v>
      </c>
      <c r="SPW14" s="117" t="s">
        <v>13571</v>
      </c>
      <c r="SPX14" s="117" t="s">
        <v>13572</v>
      </c>
      <c r="SPY14" s="117" t="s">
        <v>13573</v>
      </c>
      <c r="SPZ14" s="117" t="s">
        <v>13574</v>
      </c>
      <c r="SQA14" s="117" t="s">
        <v>13575</v>
      </c>
      <c r="SQB14" s="117" t="s">
        <v>13576</v>
      </c>
      <c r="SQC14" s="117" t="s">
        <v>13577</v>
      </c>
      <c r="SQD14" s="117" t="s">
        <v>13578</v>
      </c>
      <c r="SQE14" s="117" t="s">
        <v>13579</v>
      </c>
      <c r="SQF14" s="117" t="s">
        <v>13580</v>
      </c>
      <c r="SQG14" s="117" t="s">
        <v>13581</v>
      </c>
      <c r="SQH14" s="117" t="s">
        <v>13582</v>
      </c>
      <c r="SQI14" s="117" t="s">
        <v>13583</v>
      </c>
      <c r="SQJ14" s="117" t="s">
        <v>13584</v>
      </c>
      <c r="SQK14" s="117" t="s">
        <v>13585</v>
      </c>
      <c r="SQL14" s="117" t="s">
        <v>13586</v>
      </c>
      <c r="SQM14" s="117" t="s">
        <v>13587</v>
      </c>
      <c r="SQN14" s="117" t="s">
        <v>13588</v>
      </c>
      <c r="SQO14" s="117" t="s">
        <v>13589</v>
      </c>
      <c r="SQP14" s="117" t="s">
        <v>13590</v>
      </c>
      <c r="SQQ14" s="117" t="s">
        <v>13591</v>
      </c>
      <c r="SQR14" s="117" t="s">
        <v>13592</v>
      </c>
      <c r="SQS14" s="117" t="s">
        <v>13593</v>
      </c>
      <c r="SQT14" s="117" t="s">
        <v>13594</v>
      </c>
      <c r="SQU14" s="117" t="s">
        <v>13595</v>
      </c>
      <c r="SQV14" s="117" t="s">
        <v>13596</v>
      </c>
      <c r="SQW14" s="117" t="s">
        <v>13597</v>
      </c>
      <c r="SQX14" s="117" t="s">
        <v>13598</v>
      </c>
      <c r="SQY14" s="117" t="s">
        <v>13599</v>
      </c>
      <c r="SQZ14" s="117" t="s">
        <v>13600</v>
      </c>
      <c r="SRA14" s="117" t="s">
        <v>13601</v>
      </c>
      <c r="SRB14" s="117" t="s">
        <v>13602</v>
      </c>
      <c r="SRC14" s="117" t="s">
        <v>13603</v>
      </c>
      <c r="SRD14" s="117" t="s">
        <v>13604</v>
      </c>
      <c r="SRE14" s="117" t="s">
        <v>13605</v>
      </c>
      <c r="SRF14" s="117" t="s">
        <v>13606</v>
      </c>
      <c r="SRG14" s="117" t="s">
        <v>13607</v>
      </c>
      <c r="SRH14" s="117" t="s">
        <v>13608</v>
      </c>
      <c r="SRI14" s="117" t="s">
        <v>13609</v>
      </c>
      <c r="SRJ14" s="117" t="s">
        <v>13610</v>
      </c>
      <c r="SRK14" s="117" t="s">
        <v>13611</v>
      </c>
      <c r="SRL14" s="117" t="s">
        <v>13612</v>
      </c>
      <c r="SRM14" s="117" t="s">
        <v>13613</v>
      </c>
      <c r="SRN14" s="117" t="s">
        <v>13614</v>
      </c>
      <c r="SRO14" s="117" t="s">
        <v>13615</v>
      </c>
      <c r="SRP14" s="117" t="s">
        <v>13616</v>
      </c>
      <c r="SRQ14" s="117" t="s">
        <v>13617</v>
      </c>
      <c r="SRR14" s="117" t="s">
        <v>13618</v>
      </c>
      <c r="SRS14" s="117" t="s">
        <v>13619</v>
      </c>
      <c r="SRT14" s="117" t="s">
        <v>13620</v>
      </c>
      <c r="SRU14" s="117" t="s">
        <v>13621</v>
      </c>
      <c r="SRV14" s="117" t="s">
        <v>13622</v>
      </c>
      <c r="SRW14" s="117" t="s">
        <v>13623</v>
      </c>
      <c r="SRX14" s="117" t="s">
        <v>13624</v>
      </c>
      <c r="SRY14" s="117" t="s">
        <v>13625</v>
      </c>
      <c r="SRZ14" s="117" t="s">
        <v>13626</v>
      </c>
      <c r="SSA14" s="117" t="s">
        <v>13627</v>
      </c>
      <c r="SSB14" s="117" t="s">
        <v>13628</v>
      </c>
      <c r="SSC14" s="117" t="s">
        <v>13629</v>
      </c>
      <c r="SSD14" s="117" t="s">
        <v>13630</v>
      </c>
      <c r="SSE14" s="117" t="s">
        <v>13631</v>
      </c>
      <c r="SSF14" s="117" t="s">
        <v>13632</v>
      </c>
      <c r="SSG14" s="117" t="s">
        <v>13633</v>
      </c>
      <c r="SSH14" s="117" t="s">
        <v>13634</v>
      </c>
      <c r="SSI14" s="117" t="s">
        <v>13635</v>
      </c>
      <c r="SSJ14" s="117" t="s">
        <v>13636</v>
      </c>
      <c r="SSK14" s="117" t="s">
        <v>13637</v>
      </c>
      <c r="SSL14" s="117" t="s">
        <v>13638</v>
      </c>
      <c r="SSM14" s="117" t="s">
        <v>13639</v>
      </c>
      <c r="SSN14" s="117" t="s">
        <v>13640</v>
      </c>
      <c r="SSO14" s="117" t="s">
        <v>13641</v>
      </c>
      <c r="SSP14" s="117" t="s">
        <v>13642</v>
      </c>
      <c r="SSQ14" s="117" t="s">
        <v>13643</v>
      </c>
      <c r="SSR14" s="117" t="s">
        <v>13644</v>
      </c>
      <c r="SSS14" s="117" t="s">
        <v>13645</v>
      </c>
      <c r="SST14" s="117" t="s">
        <v>13646</v>
      </c>
      <c r="SSU14" s="117" t="s">
        <v>13647</v>
      </c>
      <c r="SSV14" s="117" t="s">
        <v>13648</v>
      </c>
      <c r="SSW14" s="117" t="s">
        <v>13649</v>
      </c>
      <c r="SSX14" s="117" t="s">
        <v>13650</v>
      </c>
      <c r="SSY14" s="117" t="s">
        <v>13651</v>
      </c>
      <c r="SSZ14" s="117" t="s">
        <v>13652</v>
      </c>
      <c r="STA14" s="117" t="s">
        <v>13653</v>
      </c>
      <c r="STB14" s="117" t="s">
        <v>13654</v>
      </c>
      <c r="STC14" s="117" t="s">
        <v>13655</v>
      </c>
      <c r="STD14" s="117" t="s">
        <v>13656</v>
      </c>
      <c r="STE14" s="117" t="s">
        <v>13657</v>
      </c>
      <c r="STF14" s="117" t="s">
        <v>13658</v>
      </c>
      <c r="STG14" s="117" t="s">
        <v>13659</v>
      </c>
      <c r="STH14" s="117" t="s">
        <v>13660</v>
      </c>
      <c r="STI14" s="117" t="s">
        <v>13661</v>
      </c>
      <c r="STJ14" s="117" t="s">
        <v>13662</v>
      </c>
      <c r="STK14" s="117" t="s">
        <v>13663</v>
      </c>
      <c r="STL14" s="117" t="s">
        <v>13664</v>
      </c>
      <c r="STM14" s="117" t="s">
        <v>13665</v>
      </c>
      <c r="STN14" s="117" t="s">
        <v>13666</v>
      </c>
      <c r="STO14" s="117" t="s">
        <v>13667</v>
      </c>
      <c r="STP14" s="117" t="s">
        <v>13668</v>
      </c>
      <c r="STQ14" s="117" t="s">
        <v>13669</v>
      </c>
      <c r="STR14" s="117" t="s">
        <v>13670</v>
      </c>
      <c r="STS14" s="117" t="s">
        <v>13671</v>
      </c>
      <c r="STT14" s="117" t="s">
        <v>13672</v>
      </c>
      <c r="STU14" s="117" t="s">
        <v>13673</v>
      </c>
      <c r="STV14" s="117" t="s">
        <v>13674</v>
      </c>
      <c r="STW14" s="117" t="s">
        <v>13675</v>
      </c>
      <c r="STX14" s="117" t="s">
        <v>13676</v>
      </c>
      <c r="STY14" s="117" t="s">
        <v>13677</v>
      </c>
      <c r="STZ14" s="117" t="s">
        <v>13678</v>
      </c>
      <c r="SUA14" s="117" t="s">
        <v>13679</v>
      </c>
      <c r="SUB14" s="117" t="s">
        <v>13680</v>
      </c>
      <c r="SUC14" s="117" t="s">
        <v>13681</v>
      </c>
      <c r="SUD14" s="117" t="s">
        <v>13682</v>
      </c>
      <c r="SUE14" s="117" t="s">
        <v>13683</v>
      </c>
      <c r="SUF14" s="117" t="s">
        <v>13684</v>
      </c>
      <c r="SUG14" s="117" t="s">
        <v>13685</v>
      </c>
      <c r="SUH14" s="117" t="s">
        <v>13686</v>
      </c>
      <c r="SUI14" s="117" t="s">
        <v>13687</v>
      </c>
      <c r="SUJ14" s="117" t="s">
        <v>13688</v>
      </c>
      <c r="SUK14" s="117" t="s">
        <v>13689</v>
      </c>
      <c r="SUL14" s="117" t="s">
        <v>13690</v>
      </c>
      <c r="SUM14" s="117" t="s">
        <v>13691</v>
      </c>
      <c r="SUN14" s="117" t="s">
        <v>13692</v>
      </c>
      <c r="SUO14" s="117" t="s">
        <v>13693</v>
      </c>
      <c r="SUP14" s="117" t="s">
        <v>13694</v>
      </c>
      <c r="SUQ14" s="117" t="s">
        <v>13695</v>
      </c>
      <c r="SUR14" s="117" t="s">
        <v>13696</v>
      </c>
      <c r="SUS14" s="117" t="s">
        <v>13697</v>
      </c>
      <c r="SUT14" s="117" t="s">
        <v>13698</v>
      </c>
      <c r="SUU14" s="117" t="s">
        <v>13699</v>
      </c>
      <c r="SUV14" s="117" t="s">
        <v>13700</v>
      </c>
      <c r="SUW14" s="117" t="s">
        <v>13701</v>
      </c>
      <c r="SUX14" s="117" t="s">
        <v>13702</v>
      </c>
      <c r="SUY14" s="117" t="s">
        <v>13703</v>
      </c>
      <c r="SUZ14" s="117" t="s">
        <v>13704</v>
      </c>
      <c r="SVA14" s="117" t="s">
        <v>13705</v>
      </c>
      <c r="SVB14" s="117" t="s">
        <v>13706</v>
      </c>
      <c r="SVC14" s="117" t="s">
        <v>13707</v>
      </c>
      <c r="SVD14" s="117" t="s">
        <v>13708</v>
      </c>
      <c r="SVE14" s="117" t="s">
        <v>13709</v>
      </c>
      <c r="SVF14" s="117" t="s">
        <v>13710</v>
      </c>
      <c r="SVG14" s="117" t="s">
        <v>13711</v>
      </c>
      <c r="SVH14" s="117" t="s">
        <v>13712</v>
      </c>
      <c r="SVI14" s="117" t="s">
        <v>13713</v>
      </c>
      <c r="SVJ14" s="117" t="s">
        <v>13714</v>
      </c>
      <c r="SVK14" s="117" t="s">
        <v>13715</v>
      </c>
      <c r="SVL14" s="117" t="s">
        <v>13716</v>
      </c>
      <c r="SVM14" s="117" t="s">
        <v>13717</v>
      </c>
      <c r="SVN14" s="117" t="s">
        <v>13718</v>
      </c>
      <c r="SVO14" s="117" t="s">
        <v>13719</v>
      </c>
      <c r="SVP14" s="117" t="s">
        <v>13720</v>
      </c>
      <c r="SVQ14" s="117" t="s">
        <v>13721</v>
      </c>
      <c r="SVR14" s="117" t="s">
        <v>13722</v>
      </c>
      <c r="SVS14" s="117" t="s">
        <v>13723</v>
      </c>
      <c r="SVT14" s="117" t="s">
        <v>13724</v>
      </c>
      <c r="SVU14" s="117" t="s">
        <v>13725</v>
      </c>
      <c r="SVV14" s="117" t="s">
        <v>13726</v>
      </c>
      <c r="SVW14" s="117" t="s">
        <v>13727</v>
      </c>
      <c r="SVX14" s="117" t="s">
        <v>13728</v>
      </c>
      <c r="SVY14" s="117" t="s">
        <v>13729</v>
      </c>
      <c r="SVZ14" s="117" t="s">
        <v>13730</v>
      </c>
      <c r="SWA14" s="117" t="s">
        <v>13731</v>
      </c>
      <c r="SWB14" s="117" t="s">
        <v>13732</v>
      </c>
      <c r="SWC14" s="117" t="s">
        <v>13733</v>
      </c>
      <c r="SWD14" s="117" t="s">
        <v>13734</v>
      </c>
      <c r="SWE14" s="117" t="s">
        <v>13735</v>
      </c>
      <c r="SWF14" s="117" t="s">
        <v>13736</v>
      </c>
      <c r="SWG14" s="117" t="s">
        <v>13737</v>
      </c>
      <c r="SWH14" s="117" t="s">
        <v>13738</v>
      </c>
      <c r="SWI14" s="117" t="s">
        <v>13739</v>
      </c>
      <c r="SWJ14" s="117" t="s">
        <v>13740</v>
      </c>
      <c r="SWK14" s="117" t="s">
        <v>13741</v>
      </c>
      <c r="SWL14" s="117" t="s">
        <v>13742</v>
      </c>
      <c r="SWM14" s="117" t="s">
        <v>13743</v>
      </c>
      <c r="SWN14" s="117" t="s">
        <v>13744</v>
      </c>
      <c r="SWO14" s="117" t="s">
        <v>13745</v>
      </c>
      <c r="SWP14" s="117" t="s">
        <v>13746</v>
      </c>
      <c r="SWQ14" s="117" t="s">
        <v>13747</v>
      </c>
      <c r="SWR14" s="117" t="s">
        <v>13748</v>
      </c>
      <c r="SWS14" s="117" t="s">
        <v>13749</v>
      </c>
      <c r="SWT14" s="117" t="s">
        <v>13750</v>
      </c>
      <c r="SWU14" s="117" t="s">
        <v>13751</v>
      </c>
      <c r="SWV14" s="117" t="s">
        <v>13752</v>
      </c>
      <c r="SWW14" s="117" t="s">
        <v>13753</v>
      </c>
      <c r="SWX14" s="117" t="s">
        <v>13754</v>
      </c>
      <c r="SWY14" s="117" t="s">
        <v>13755</v>
      </c>
      <c r="SWZ14" s="117" t="s">
        <v>13756</v>
      </c>
      <c r="SXA14" s="117" t="s">
        <v>13757</v>
      </c>
      <c r="SXB14" s="117" t="s">
        <v>13758</v>
      </c>
      <c r="SXC14" s="117" t="s">
        <v>13759</v>
      </c>
      <c r="SXD14" s="117" t="s">
        <v>13760</v>
      </c>
      <c r="SXE14" s="117" t="s">
        <v>13761</v>
      </c>
      <c r="SXF14" s="117" t="s">
        <v>13762</v>
      </c>
      <c r="SXG14" s="117" t="s">
        <v>13763</v>
      </c>
      <c r="SXH14" s="117" t="s">
        <v>13764</v>
      </c>
      <c r="SXI14" s="117" t="s">
        <v>13765</v>
      </c>
      <c r="SXJ14" s="117" t="s">
        <v>13766</v>
      </c>
      <c r="SXK14" s="117" t="s">
        <v>13767</v>
      </c>
      <c r="SXL14" s="117" t="s">
        <v>13768</v>
      </c>
      <c r="SXM14" s="117" t="s">
        <v>13769</v>
      </c>
      <c r="SXN14" s="117" t="s">
        <v>13770</v>
      </c>
      <c r="SXO14" s="117" t="s">
        <v>13771</v>
      </c>
      <c r="SXP14" s="117" t="s">
        <v>13772</v>
      </c>
      <c r="SXQ14" s="117" t="s">
        <v>13773</v>
      </c>
      <c r="SXR14" s="117" t="s">
        <v>13774</v>
      </c>
      <c r="SXS14" s="117" t="s">
        <v>13775</v>
      </c>
      <c r="SXT14" s="117" t="s">
        <v>13776</v>
      </c>
      <c r="SXU14" s="117" t="s">
        <v>13777</v>
      </c>
      <c r="SXV14" s="117" t="s">
        <v>13778</v>
      </c>
      <c r="SXW14" s="117" t="s">
        <v>13779</v>
      </c>
      <c r="SXX14" s="117" t="s">
        <v>13780</v>
      </c>
      <c r="SXY14" s="117" t="s">
        <v>13781</v>
      </c>
      <c r="SXZ14" s="117" t="s">
        <v>13782</v>
      </c>
      <c r="SYA14" s="117" t="s">
        <v>13783</v>
      </c>
      <c r="SYB14" s="117" t="s">
        <v>13784</v>
      </c>
      <c r="SYC14" s="117" t="s">
        <v>13785</v>
      </c>
      <c r="SYD14" s="117" t="s">
        <v>13786</v>
      </c>
      <c r="SYE14" s="117" t="s">
        <v>13787</v>
      </c>
      <c r="SYF14" s="117" t="s">
        <v>13788</v>
      </c>
      <c r="SYG14" s="117" t="s">
        <v>13789</v>
      </c>
      <c r="SYH14" s="117" t="s">
        <v>13790</v>
      </c>
      <c r="SYI14" s="117" t="s">
        <v>13791</v>
      </c>
      <c r="SYJ14" s="117" t="s">
        <v>13792</v>
      </c>
      <c r="SYK14" s="117" t="s">
        <v>13793</v>
      </c>
      <c r="SYL14" s="117" t="s">
        <v>13794</v>
      </c>
      <c r="SYM14" s="117" t="s">
        <v>13795</v>
      </c>
      <c r="SYN14" s="117" t="s">
        <v>13796</v>
      </c>
      <c r="SYO14" s="117" t="s">
        <v>13797</v>
      </c>
      <c r="SYP14" s="117" t="s">
        <v>13798</v>
      </c>
      <c r="SYQ14" s="117" t="s">
        <v>13799</v>
      </c>
      <c r="SYR14" s="117" t="s">
        <v>13800</v>
      </c>
      <c r="SYS14" s="117" t="s">
        <v>13801</v>
      </c>
      <c r="SYT14" s="117" t="s">
        <v>13802</v>
      </c>
      <c r="SYU14" s="117" t="s">
        <v>13803</v>
      </c>
      <c r="SYV14" s="117" t="s">
        <v>13804</v>
      </c>
      <c r="SYW14" s="117" t="s">
        <v>13805</v>
      </c>
      <c r="SYX14" s="117" t="s">
        <v>13806</v>
      </c>
      <c r="SYY14" s="117" t="s">
        <v>13807</v>
      </c>
      <c r="SYZ14" s="117" t="s">
        <v>13808</v>
      </c>
      <c r="SZA14" s="117" t="s">
        <v>13809</v>
      </c>
      <c r="SZB14" s="117" t="s">
        <v>13810</v>
      </c>
      <c r="SZC14" s="117" t="s">
        <v>13811</v>
      </c>
      <c r="SZD14" s="117" t="s">
        <v>13812</v>
      </c>
      <c r="SZE14" s="117" t="s">
        <v>13813</v>
      </c>
      <c r="SZF14" s="117" t="s">
        <v>13814</v>
      </c>
      <c r="SZG14" s="117" t="s">
        <v>13815</v>
      </c>
      <c r="SZH14" s="117" t="s">
        <v>13816</v>
      </c>
      <c r="SZI14" s="117" t="s">
        <v>13817</v>
      </c>
      <c r="SZJ14" s="117" t="s">
        <v>13818</v>
      </c>
      <c r="SZK14" s="117" t="s">
        <v>13819</v>
      </c>
      <c r="SZL14" s="117" t="s">
        <v>13820</v>
      </c>
      <c r="SZM14" s="117" t="s">
        <v>13821</v>
      </c>
      <c r="SZN14" s="117" t="s">
        <v>13822</v>
      </c>
      <c r="SZO14" s="117" t="s">
        <v>13823</v>
      </c>
      <c r="SZP14" s="117" t="s">
        <v>13824</v>
      </c>
      <c r="SZQ14" s="117" t="s">
        <v>13825</v>
      </c>
      <c r="SZR14" s="117" t="s">
        <v>13826</v>
      </c>
      <c r="SZS14" s="117" t="s">
        <v>13827</v>
      </c>
      <c r="SZT14" s="117" t="s">
        <v>13828</v>
      </c>
      <c r="SZU14" s="117" t="s">
        <v>13829</v>
      </c>
      <c r="SZV14" s="117" t="s">
        <v>13830</v>
      </c>
      <c r="SZW14" s="117" t="s">
        <v>13831</v>
      </c>
      <c r="SZX14" s="117" t="s">
        <v>13832</v>
      </c>
      <c r="SZY14" s="117" t="s">
        <v>13833</v>
      </c>
      <c r="SZZ14" s="117" t="s">
        <v>13834</v>
      </c>
      <c r="TAA14" s="117" t="s">
        <v>13835</v>
      </c>
      <c r="TAB14" s="117" t="s">
        <v>13836</v>
      </c>
      <c r="TAC14" s="117" t="s">
        <v>13837</v>
      </c>
      <c r="TAD14" s="117" t="s">
        <v>13838</v>
      </c>
      <c r="TAE14" s="117" t="s">
        <v>13839</v>
      </c>
      <c r="TAF14" s="117" t="s">
        <v>13840</v>
      </c>
      <c r="TAG14" s="117" t="s">
        <v>13841</v>
      </c>
      <c r="TAH14" s="117" t="s">
        <v>13842</v>
      </c>
      <c r="TAI14" s="117" t="s">
        <v>13843</v>
      </c>
      <c r="TAJ14" s="117" t="s">
        <v>13844</v>
      </c>
      <c r="TAK14" s="117" t="s">
        <v>13845</v>
      </c>
      <c r="TAL14" s="117" t="s">
        <v>13846</v>
      </c>
      <c r="TAM14" s="117" t="s">
        <v>13847</v>
      </c>
      <c r="TAN14" s="117" t="s">
        <v>13848</v>
      </c>
      <c r="TAO14" s="117" t="s">
        <v>13849</v>
      </c>
      <c r="TAP14" s="117" t="s">
        <v>13850</v>
      </c>
      <c r="TAQ14" s="117" t="s">
        <v>13851</v>
      </c>
      <c r="TAR14" s="117" t="s">
        <v>13852</v>
      </c>
      <c r="TAS14" s="117" t="s">
        <v>13853</v>
      </c>
      <c r="TAT14" s="117" t="s">
        <v>13854</v>
      </c>
      <c r="TAU14" s="117" t="s">
        <v>13855</v>
      </c>
      <c r="TAV14" s="117" t="s">
        <v>13856</v>
      </c>
      <c r="TAW14" s="117" t="s">
        <v>13857</v>
      </c>
      <c r="TAX14" s="117" t="s">
        <v>13858</v>
      </c>
      <c r="TAY14" s="117" t="s">
        <v>13859</v>
      </c>
      <c r="TAZ14" s="117" t="s">
        <v>13860</v>
      </c>
      <c r="TBA14" s="117" t="s">
        <v>13861</v>
      </c>
      <c r="TBB14" s="117" t="s">
        <v>13862</v>
      </c>
      <c r="TBC14" s="117" t="s">
        <v>13863</v>
      </c>
      <c r="TBD14" s="117" t="s">
        <v>13864</v>
      </c>
      <c r="TBE14" s="117" t="s">
        <v>13865</v>
      </c>
      <c r="TBF14" s="117" t="s">
        <v>13866</v>
      </c>
      <c r="TBG14" s="117" t="s">
        <v>13867</v>
      </c>
      <c r="TBH14" s="117" t="s">
        <v>13868</v>
      </c>
      <c r="TBI14" s="117" t="s">
        <v>13869</v>
      </c>
      <c r="TBJ14" s="117" t="s">
        <v>13870</v>
      </c>
      <c r="TBK14" s="117" t="s">
        <v>13871</v>
      </c>
      <c r="TBL14" s="117" t="s">
        <v>13872</v>
      </c>
      <c r="TBM14" s="117" t="s">
        <v>13873</v>
      </c>
      <c r="TBN14" s="117" t="s">
        <v>13874</v>
      </c>
      <c r="TBO14" s="117" t="s">
        <v>13875</v>
      </c>
      <c r="TBP14" s="117" t="s">
        <v>13876</v>
      </c>
      <c r="TBQ14" s="117" t="s">
        <v>13877</v>
      </c>
      <c r="TBR14" s="117" t="s">
        <v>13878</v>
      </c>
      <c r="TBS14" s="117" t="s">
        <v>13879</v>
      </c>
      <c r="TBT14" s="117" t="s">
        <v>13880</v>
      </c>
      <c r="TBU14" s="117" t="s">
        <v>13881</v>
      </c>
      <c r="TBV14" s="117" t="s">
        <v>13882</v>
      </c>
      <c r="TBW14" s="117" t="s">
        <v>13883</v>
      </c>
      <c r="TBX14" s="117" t="s">
        <v>13884</v>
      </c>
      <c r="TBY14" s="117" t="s">
        <v>13885</v>
      </c>
      <c r="TBZ14" s="117" t="s">
        <v>13886</v>
      </c>
      <c r="TCA14" s="117" t="s">
        <v>13887</v>
      </c>
      <c r="TCB14" s="117" t="s">
        <v>13888</v>
      </c>
      <c r="TCC14" s="117" t="s">
        <v>13889</v>
      </c>
      <c r="TCD14" s="117" t="s">
        <v>13890</v>
      </c>
      <c r="TCE14" s="117" t="s">
        <v>13891</v>
      </c>
      <c r="TCF14" s="117" t="s">
        <v>13892</v>
      </c>
      <c r="TCG14" s="117" t="s">
        <v>13893</v>
      </c>
      <c r="TCH14" s="117" t="s">
        <v>13894</v>
      </c>
      <c r="TCI14" s="117" t="s">
        <v>13895</v>
      </c>
      <c r="TCJ14" s="117" t="s">
        <v>13896</v>
      </c>
      <c r="TCK14" s="117" t="s">
        <v>13897</v>
      </c>
      <c r="TCL14" s="117" t="s">
        <v>13898</v>
      </c>
      <c r="TCM14" s="117" t="s">
        <v>13899</v>
      </c>
      <c r="TCN14" s="117" t="s">
        <v>13900</v>
      </c>
      <c r="TCO14" s="117" t="s">
        <v>13901</v>
      </c>
      <c r="TCP14" s="117" t="s">
        <v>13902</v>
      </c>
      <c r="TCQ14" s="117" t="s">
        <v>13903</v>
      </c>
      <c r="TCR14" s="117" t="s">
        <v>13904</v>
      </c>
      <c r="TCS14" s="117" t="s">
        <v>13905</v>
      </c>
      <c r="TCT14" s="117" t="s">
        <v>13906</v>
      </c>
      <c r="TCU14" s="117" t="s">
        <v>13907</v>
      </c>
      <c r="TCV14" s="117" t="s">
        <v>13908</v>
      </c>
      <c r="TCW14" s="117" t="s">
        <v>13909</v>
      </c>
      <c r="TCX14" s="117" t="s">
        <v>13910</v>
      </c>
      <c r="TCY14" s="117" t="s">
        <v>13911</v>
      </c>
      <c r="TCZ14" s="117" t="s">
        <v>13912</v>
      </c>
      <c r="TDA14" s="117" t="s">
        <v>13913</v>
      </c>
      <c r="TDB14" s="117" t="s">
        <v>13914</v>
      </c>
      <c r="TDC14" s="117" t="s">
        <v>13915</v>
      </c>
      <c r="TDD14" s="117" t="s">
        <v>13916</v>
      </c>
      <c r="TDE14" s="117" t="s">
        <v>13917</v>
      </c>
      <c r="TDF14" s="117" t="s">
        <v>13918</v>
      </c>
      <c r="TDG14" s="117" t="s">
        <v>13919</v>
      </c>
      <c r="TDH14" s="117" t="s">
        <v>13920</v>
      </c>
      <c r="TDI14" s="117" t="s">
        <v>13921</v>
      </c>
      <c r="TDJ14" s="117" t="s">
        <v>13922</v>
      </c>
      <c r="TDK14" s="117" t="s">
        <v>13923</v>
      </c>
      <c r="TDL14" s="117" t="s">
        <v>13924</v>
      </c>
      <c r="TDM14" s="117" t="s">
        <v>13925</v>
      </c>
      <c r="TDN14" s="117" t="s">
        <v>13926</v>
      </c>
      <c r="TDO14" s="117" t="s">
        <v>13927</v>
      </c>
      <c r="TDP14" s="117" t="s">
        <v>13928</v>
      </c>
      <c r="TDQ14" s="117" t="s">
        <v>13929</v>
      </c>
      <c r="TDR14" s="117" t="s">
        <v>13930</v>
      </c>
      <c r="TDS14" s="117" t="s">
        <v>13931</v>
      </c>
      <c r="TDT14" s="117" t="s">
        <v>13932</v>
      </c>
      <c r="TDU14" s="117" t="s">
        <v>13933</v>
      </c>
      <c r="TDV14" s="117" t="s">
        <v>13934</v>
      </c>
      <c r="TDW14" s="117" t="s">
        <v>13935</v>
      </c>
      <c r="TDX14" s="117" t="s">
        <v>13936</v>
      </c>
      <c r="TDY14" s="117" t="s">
        <v>13937</v>
      </c>
      <c r="TDZ14" s="117" t="s">
        <v>13938</v>
      </c>
      <c r="TEA14" s="117" t="s">
        <v>13939</v>
      </c>
      <c r="TEB14" s="117" t="s">
        <v>13940</v>
      </c>
      <c r="TEC14" s="117" t="s">
        <v>13941</v>
      </c>
      <c r="TED14" s="117" t="s">
        <v>13942</v>
      </c>
      <c r="TEE14" s="117" t="s">
        <v>13943</v>
      </c>
      <c r="TEF14" s="117" t="s">
        <v>13944</v>
      </c>
      <c r="TEG14" s="117" t="s">
        <v>13945</v>
      </c>
      <c r="TEH14" s="117" t="s">
        <v>13946</v>
      </c>
      <c r="TEI14" s="117" t="s">
        <v>13947</v>
      </c>
      <c r="TEJ14" s="117" t="s">
        <v>13948</v>
      </c>
      <c r="TEK14" s="117" t="s">
        <v>13949</v>
      </c>
      <c r="TEL14" s="117" t="s">
        <v>13950</v>
      </c>
      <c r="TEM14" s="117" t="s">
        <v>13951</v>
      </c>
      <c r="TEN14" s="117" t="s">
        <v>13952</v>
      </c>
      <c r="TEO14" s="117" t="s">
        <v>13953</v>
      </c>
      <c r="TEP14" s="117" t="s">
        <v>13954</v>
      </c>
      <c r="TEQ14" s="117" t="s">
        <v>13955</v>
      </c>
      <c r="TER14" s="117" t="s">
        <v>13956</v>
      </c>
      <c r="TES14" s="117" t="s">
        <v>13957</v>
      </c>
      <c r="TET14" s="117" t="s">
        <v>13958</v>
      </c>
      <c r="TEU14" s="117" t="s">
        <v>13959</v>
      </c>
      <c r="TEV14" s="117" t="s">
        <v>13960</v>
      </c>
      <c r="TEW14" s="117" t="s">
        <v>13961</v>
      </c>
      <c r="TEX14" s="117" t="s">
        <v>13962</v>
      </c>
      <c r="TEY14" s="117" t="s">
        <v>13963</v>
      </c>
      <c r="TEZ14" s="117" t="s">
        <v>13964</v>
      </c>
      <c r="TFA14" s="117" t="s">
        <v>13965</v>
      </c>
      <c r="TFB14" s="117" t="s">
        <v>13966</v>
      </c>
      <c r="TFC14" s="117" t="s">
        <v>13967</v>
      </c>
      <c r="TFD14" s="117" t="s">
        <v>13968</v>
      </c>
      <c r="TFE14" s="117" t="s">
        <v>13969</v>
      </c>
      <c r="TFF14" s="117" t="s">
        <v>13970</v>
      </c>
      <c r="TFG14" s="117" t="s">
        <v>13971</v>
      </c>
      <c r="TFH14" s="117" t="s">
        <v>13972</v>
      </c>
      <c r="TFI14" s="117" t="s">
        <v>13973</v>
      </c>
      <c r="TFJ14" s="117" t="s">
        <v>13974</v>
      </c>
      <c r="TFK14" s="117" t="s">
        <v>13975</v>
      </c>
      <c r="TFL14" s="117" t="s">
        <v>13976</v>
      </c>
      <c r="TFM14" s="117" t="s">
        <v>13977</v>
      </c>
      <c r="TFN14" s="117" t="s">
        <v>13978</v>
      </c>
      <c r="TFO14" s="117" t="s">
        <v>13979</v>
      </c>
      <c r="TFP14" s="117" t="s">
        <v>13980</v>
      </c>
      <c r="TFQ14" s="117" t="s">
        <v>13981</v>
      </c>
      <c r="TFR14" s="117" t="s">
        <v>13982</v>
      </c>
      <c r="TFS14" s="117" t="s">
        <v>13983</v>
      </c>
      <c r="TFT14" s="117" t="s">
        <v>13984</v>
      </c>
      <c r="TFU14" s="117" t="s">
        <v>13985</v>
      </c>
      <c r="TFV14" s="117" t="s">
        <v>13986</v>
      </c>
      <c r="TFW14" s="117" t="s">
        <v>13987</v>
      </c>
      <c r="TFX14" s="117" t="s">
        <v>13988</v>
      </c>
      <c r="TFY14" s="117" t="s">
        <v>13989</v>
      </c>
      <c r="TFZ14" s="117" t="s">
        <v>13990</v>
      </c>
      <c r="TGA14" s="117" t="s">
        <v>13991</v>
      </c>
      <c r="TGB14" s="117" t="s">
        <v>13992</v>
      </c>
      <c r="TGC14" s="117" t="s">
        <v>13993</v>
      </c>
      <c r="TGD14" s="117" t="s">
        <v>13994</v>
      </c>
      <c r="TGE14" s="117" t="s">
        <v>13995</v>
      </c>
      <c r="TGF14" s="117" t="s">
        <v>13996</v>
      </c>
      <c r="TGG14" s="117" t="s">
        <v>13997</v>
      </c>
      <c r="TGH14" s="117" t="s">
        <v>13998</v>
      </c>
      <c r="TGI14" s="117" t="s">
        <v>13999</v>
      </c>
      <c r="TGJ14" s="117" t="s">
        <v>14000</v>
      </c>
      <c r="TGK14" s="117" t="s">
        <v>14001</v>
      </c>
      <c r="TGL14" s="117" t="s">
        <v>14002</v>
      </c>
      <c r="TGM14" s="117" t="s">
        <v>14003</v>
      </c>
      <c r="TGN14" s="117" t="s">
        <v>14004</v>
      </c>
      <c r="TGO14" s="117" t="s">
        <v>14005</v>
      </c>
      <c r="TGP14" s="117" t="s">
        <v>14006</v>
      </c>
      <c r="TGQ14" s="117" t="s">
        <v>14007</v>
      </c>
      <c r="TGR14" s="117" t="s">
        <v>14008</v>
      </c>
      <c r="TGS14" s="117" t="s">
        <v>14009</v>
      </c>
      <c r="TGT14" s="117" t="s">
        <v>14010</v>
      </c>
      <c r="TGU14" s="117" t="s">
        <v>14011</v>
      </c>
      <c r="TGV14" s="117" t="s">
        <v>14012</v>
      </c>
      <c r="TGW14" s="117" t="s">
        <v>14013</v>
      </c>
      <c r="TGX14" s="117" t="s">
        <v>14014</v>
      </c>
      <c r="TGY14" s="117" t="s">
        <v>14015</v>
      </c>
      <c r="TGZ14" s="117" t="s">
        <v>14016</v>
      </c>
      <c r="THA14" s="117" t="s">
        <v>14017</v>
      </c>
      <c r="THB14" s="117" t="s">
        <v>14018</v>
      </c>
      <c r="THC14" s="117" t="s">
        <v>14019</v>
      </c>
      <c r="THD14" s="117" t="s">
        <v>14020</v>
      </c>
      <c r="THE14" s="117" t="s">
        <v>14021</v>
      </c>
      <c r="THF14" s="117" t="s">
        <v>14022</v>
      </c>
      <c r="THG14" s="117" t="s">
        <v>14023</v>
      </c>
      <c r="THH14" s="117" t="s">
        <v>14024</v>
      </c>
      <c r="THI14" s="117" t="s">
        <v>14025</v>
      </c>
      <c r="THJ14" s="117" t="s">
        <v>14026</v>
      </c>
      <c r="THK14" s="117" t="s">
        <v>14027</v>
      </c>
      <c r="THL14" s="117" t="s">
        <v>14028</v>
      </c>
      <c r="THM14" s="117" t="s">
        <v>14029</v>
      </c>
      <c r="THN14" s="117" t="s">
        <v>14030</v>
      </c>
      <c r="THO14" s="117" t="s">
        <v>14031</v>
      </c>
      <c r="THP14" s="117" t="s">
        <v>14032</v>
      </c>
      <c r="THQ14" s="117" t="s">
        <v>14033</v>
      </c>
      <c r="THR14" s="117" t="s">
        <v>14034</v>
      </c>
      <c r="THS14" s="117" t="s">
        <v>14035</v>
      </c>
      <c r="THT14" s="117" t="s">
        <v>14036</v>
      </c>
      <c r="THU14" s="117" t="s">
        <v>14037</v>
      </c>
      <c r="THV14" s="117" t="s">
        <v>14038</v>
      </c>
      <c r="THW14" s="117" t="s">
        <v>14039</v>
      </c>
      <c r="THX14" s="117" t="s">
        <v>14040</v>
      </c>
      <c r="THY14" s="117" t="s">
        <v>14041</v>
      </c>
      <c r="THZ14" s="117" t="s">
        <v>14042</v>
      </c>
      <c r="TIA14" s="117" t="s">
        <v>14043</v>
      </c>
      <c r="TIB14" s="117" t="s">
        <v>14044</v>
      </c>
      <c r="TIC14" s="117" t="s">
        <v>14045</v>
      </c>
      <c r="TID14" s="117" t="s">
        <v>14046</v>
      </c>
      <c r="TIE14" s="117" t="s">
        <v>14047</v>
      </c>
      <c r="TIF14" s="117" t="s">
        <v>14048</v>
      </c>
      <c r="TIG14" s="117" t="s">
        <v>14049</v>
      </c>
      <c r="TIH14" s="117" t="s">
        <v>14050</v>
      </c>
      <c r="TII14" s="117" t="s">
        <v>14051</v>
      </c>
      <c r="TIJ14" s="117" t="s">
        <v>14052</v>
      </c>
      <c r="TIK14" s="117" t="s">
        <v>14053</v>
      </c>
      <c r="TIL14" s="117" t="s">
        <v>14054</v>
      </c>
      <c r="TIM14" s="117" t="s">
        <v>14055</v>
      </c>
      <c r="TIN14" s="117" t="s">
        <v>14056</v>
      </c>
      <c r="TIO14" s="117" t="s">
        <v>14057</v>
      </c>
      <c r="TIP14" s="117" t="s">
        <v>14058</v>
      </c>
      <c r="TIQ14" s="117" t="s">
        <v>14059</v>
      </c>
      <c r="TIR14" s="117" t="s">
        <v>14060</v>
      </c>
      <c r="TIS14" s="117" t="s">
        <v>14061</v>
      </c>
      <c r="TIT14" s="117" t="s">
        <v>14062</v>
      </c>
      <c r="TIU14" s="117" t="s">
        <v>14063</v>
      </c>
      <c r="TIV14" s="117" t="s">
        <v>14064</v>
      </c>
      <c r="TIW14" s="117" t="s">
        <v>14065</v>
      </c>
      <c r="TIX14" s="117" t="s">
        <v>14066</v>
      </c>
      <c r="TIY14" s="117" t="s">
        <v>14067</v>
      </c>
      <c r="TIZ14" s="117" t="s">
        <v>14068</v>
      </c>
      <c r="TJA14" s="117" t="s">
        <v>14069</v>
      </c>
      <c r="TJB14" s="117" t="s">
        <v>14070</v>
      </c>
      <c r="TJC14" s="117" t="s">
        <v>14071</v>
      </c>
      <c r="TJD14" s="117" t="s">
        <v>14072</v>
      </c>
      <c r="TJE14" s="117" t="s">
        <v>14073</v>
      </c>
      <c r="TJF14" s="117" t="s">
        <v>14074</v>
      </c>
      <c r="TJG14" s="117" t="s">
        <v>14075</v>
      </c>
      <c r="TJH14" s="117" t="s">
        <v>14076</v>
      </c>
      <c r="TJI14" s="117" t="s">
        <v>14077</v>
      </c>
      <c r="TJJ14" s="117" t="s">
        <v>14078</v>
      </c>
      <c r="TJK14" s="117" t="s">
        <v>14079</v>
      </c>
      <c r="TJL14" s="117" t="s">
        <v>14080</v>
      </c>
      <c r="TJM14" s="117" t="s">
        <v>14081</v>
      </c>
      <c r="TJN14" s="117" t="s">
        <v>14082</v>
      </c>
      <c r="TJO14" s="117" t="s">
        <v>14083</v>
      </c>
      <c r="TJP14" s="117" t="s">
        <v>14084</v>
      </c>
      <c r="TJQ14" s="117" t="s">
        <v>14085</v>
      </c>
      <c r="TJR14" s="117" t="s">
        <v>14086</v>
      </c>
      <c r="TJS14" s="117" t="s">
        <v>14087</v>
      </c>
      <c r="TJT14" s="117" t="s">
        <v>14088</v>
      </c>
      <c r="TJU14" s="117" t="s">
        <v>14089</v>
      </c>
      <c r="TJV14" s="117" t="s">
        <v>14090</v>
      </c>
      <c r="TJW14" s="117" t="s">
        <v>14091</v>
      </c>
      <c r="TJX14" s="117" t="s">
        <v>14092</v>
      </c>
      <c r="TJY14" s="117" t="s">
        <v>14093</v>
      </c>
      <c r="TJZ14" s="117" t="s">
        <v>14094</v>
      </c>
      <c r="TKA14" s="117" t="s">
        <v>14095</v>
      </c>
      <c r="TKB14" s="117" t="s">
        <v>14096</v>
      </c>
      <c r="TKC14" s="117" t="s">
        <v>14097</v>
      </c>
      <c r="TKD14" s="117" t="s">
        <v>14098</v>
      </c>
      <c r="TKE14" s="117" t="s">
        <v>14099</v>
      </c>
      <c r="TKF14" s="117" t="s">
        <v>14100</v>
      </c>
      <c r="TKG14" s="117" t="s">
        <v>14101</v>
      </c>
      <c r="TKH14" s="117" t="s">
        <v>14102</v>
      </c>
      <c r="TKI14" s="117" t="s">
        <v>14103</v>
      </c>
      <c r="TKJ14" s="117" t="s">
        <v>14104</v>
      </c>
      <c r="TKK14" s="117" t="s">
        <v>14105</v>
      </c>
      <c r="TKL14" s="117" t="s">
        <v>14106</v>
      </c>
      <c r="TKM14" s="117" t="s">
        <v>14107</v>
      </c>
      <c r="TKN14" s="117" t="s">
        <v>14108</v>
      </c>
      <c r="TKO14" s="117" t="s">
        <v>14109</v>
      </c>
      <c r="TKP14" s="117" t="s">
        <v>14110</v>
      </c>
      <c r="TKQ14" s="117" t="s">
        <v>14111</v>
      </c>
      <c r="TKR14" s="117" t="s">
        <v>14112</v>
      </c>
      <c r="TKS14" s="117" t="s">
        <v>14113</v>
      </c>
      <c r="TKT14" s="117" t="s">
        <v>14114</v>
      </c>
      <c r="TKU14" s="117" t="s">
        <v>14115</v>
      </c>
      <c r="TKV14" s="117" t="s">
        <v>14116</v>
      </c>
      <c r="TKW14" s="117" t="s">
        <v>14117</v>
      </c>
      <c r="TKX14" s="117" t="s">
        <v>14118</v>
      </c>
      <c r="TKY14" s="117" t="s">
        <v>14119</v>
      </c>
      <c r="TKZ14" s="117" t="s">
        <v>14120</v>
      </c>
      <c r="TLA14" s="117" t="s">
        <v>14121</v>
      </c>
      <c r="TLB14" s="117" t="s">
        <v>14122</v>
      </c>
      <c r="TLC14" s="117" t="s">
        <v>14123</v>
      </c>
      <c r="TLD14" s="117" t="s">
        <v>14124</v>
      </c>
      <c r="TLE14" s="117" t="s">
        <v>14125</v>
      </c>
      <c r="TLF14" s="117" t="s">
        <v>14126</v>
      </c>
      <c r="TLG14" s="117" t="s">
        <v>14127</v>
      </c>
      <c r="TLH14" s="117" t="s">
        <v>14128</v>
      </c>
      <c r="TLI14" s="117" t="s">
        <v>14129</v>
      </c>
      <c r="TLJ14" s="117" t="s">
        <v>14130</v>
      </c>
      <c r="TLK14" s="117" t="s">
        <v>14131</v>
      </c>
      <c r="TLL14" s="117" t="s">
        <v>14132</v>
      </c>
      <c r="TLM14" s="117" t="s">
        <v>14133</v>
      </c>
      <c r="TLN14" s="117" t="s">
        <v>14134</v>
      </c>
      <c r="TLO14" s="117" t="s">
        <v>14135</v>
      </c>
      <c r="TLP14" s="117" t="s">
        <v>14136</v>
      </c>
      <c r="TLQ14" s="117" t="s">
        <v>14137</v>
      </c>
      <c r="TLR14" s="117" t="s">
        <v>14138</v>
      </c>
      <c r="TLS14" s="117" t="s">
        <v>14139</v>
      </c>
      <c r="TLT14" s="117" t="s">
        <v>14140</v>
      </c>
      <c r="TLU14" s="117" t="s">
        <v>14141</v>
      </c>
      <c r="TLV14" s="117" t="s">
        <v>14142</v>
      </c>
      <c r="TLW14" s="117" t="s">
        <v>14143</v>
      </c>
      <c r="TLX14" s="117" t="s">
        <v>14144</v>
      </c>
      <c r="TLY14" s="117" t="s">
        <v>14145</v>
      </c>
      <c r="TLZ14" s="117" t="s">
        <v>14146</v>
      </c>
      <c r="TMA14" s="117" t="s">
        <v>14147</v>
      </c>
      <c r="TMB14" s="117" t="s">
        <v>14148</v>
      </c>
      <c r="TMC14" s="117" t="s">
        <v>14149</v>
      </c>
      <c r="TMD14" s="117" t="s">
        <v>14150</v>
      </c>
      <c r="TME14" s="117" t="s">
        <v>14151</v>
      </c>
      <c r="TMF14" s="117" t="s">
        <v>14152</v>
      </c>
      <c r="TMG14" s="117" t="s">
        <v>14153</v>
      </c>
      <c r="TMH14" s="117" t="s">
        <v>14154</v>
      </c>
      <c r="TMI14" s="117" t="s">
        <v>14155</v>
      </c>
      <c r="TMJ14" s="117" t="s">
        <v>14156</v>
      </c>
      <c r="TMK14" s="117" t="s">
        <v>14157</v>
      </c>
      <c r="TML14" s="117" t="s">
        <v>14158</v>
      </c>
      <c r="TMM14" s="117" t="s">
        <v>14159</v>
      </c>
      <c r="TMN14" s="117" t="s">
        <v>14160</v>
      </c>
      <c r="TMO14" s="117" t="s">
        <v>14161</v>
      </c>
      <c r="TMP14" s="117" t="s">
        <v>14162</v>
      </c>
      <c r="TMQ14" s="117" t="s">
        <v>14163</v>
      </c>
      <c r="TMR14" s="117" t="s">
        <v>14164</v>
      </c>
      <c r="TMS14" s="117" t="s">
        <v>14165</v>
      </c>
      <c r="TMT14" s="117" t="s">
        <v>14166</v>
      </c>
      <c r="TMU14" s="117" t="s">
        <v>14167</v>
      </c>
      <c r="TMV14" s="117" t="s">
        <v>14168</v>
      </c>
      <c r="TMW14" s="117" t="s">
        <v>14169</v>
      </c>
      <c r="TMX14" s="117" t="s">
        <v>14170</v>
      </c>
      <c r="TMY14" s="117" t="s">
        <v>14171</v>
      </c>
      <c r="TMZ14" s="117" t="s">
        <v>14172</v>
      </c>
      <c r="TNA14" s="117" t="s">
        <v>14173</v>
      </c>
      <c r="TNB14" s="117" t="s">
        <v>14174</v>
      </c>
      <c r="TNC14" s="117" t="s">
        <v>14175</v>
      </c>
      <c r="TND14" s="117" t="s">
        <v>14176</v>
      </c>
      <c r="TNE14" s="117" t="s">
        <v>14177</v>
      </c>
      <c r="TNF14" s="117" t="s">
        <v>14178</v>
      </c>
      <c r="TNG14" s="117" t="s">
        <v>14179</v>
      </c>
      <c r="TNH14" s="117" t="s">
        <v>14180</v>
      </c>
      <c r="TNI14" s="117" t="s">
        <v>14181</v>
      </c>
      <c r="TNJ14" s="117" t="s">
        <v>14182</v>
      </c>
      <c r="TNK14" s="117" t="s">
        <v>14183</v>
      </c>
      <c r="TNL14" s="117" t="s">
        <v>14184</v>
      </c>
      <c r="TNM14" s="117" t="s">
        <v>14185</v>
      </c>
      <c r="TNN14" s="117" t="s">
        <v>14186</v>
      </c>
      <c r="TNO14" s="117" t="s">
        <v>14187</v>
      </c>
      <c r="TNP14" s="117" t="s">
        <v>14188</v>
      </c>
      <c r="TNQ14" s="117" t="s">
        <v>14189</v>
      </c>
      <c r="TNR14" s="117" t="s">
        <v>14190</v>
      </c>
      <c r="TNS14" s="117" t="s">
        <v>14191</v>
      </c>
      <c r="TNT14" s="117" t="s">
        <v>14192</v>
      </c>
      <c r="TNU14" s="117" t="s">
        <v>14193</v>
      </c>
      <c r="TNV14" s="117" t="s">
        <v>14194</v>
      </c>
      <c r="TNW14" s="117" t="s">
        <v>14195</v>
      </c>
      <c r="TNX14" s="117" t="s">
        <v>14196</v>
      </c>
      <c r="TNY14" s="117" t="s">
        <v>14197</v>
      </c>
      <c r="TNZ14" s="117" t="s">
        <v>14198</v>
      </c>
      <c r="TOA14" s="117" t="s">
        <v>14199</v>
      </c>
      <c r="TOB14" s="117" t="s">
        <v>14200</v>
      </c>
      <c r="TOC14" s="117" t="s">
        <v>14201</v>
      </c>
      <c r="TOD14" s="117" t="s">
        <v>14202</v>
      </c>
      <c r="TOE14" s="117" t="s">
        <v>14203</v>
      </c>
      <c r="TOF14" s="117" t="s">
        <v>14204</v>
      </c>
      <c r="TOG14" s="117" t="s">
        <v>14205</v>
      </c>
      <c r="TOH14" s="117" t="s">
        <v>14206</v>
      </c>
      <c r="TOI14" s="117" t="s">
        <v>14207</v>
      </c>
      <c r="TOJ14" s="117" t="s">
        <v>14208</v>
      </c>
      <c r="TOK14" s="117" t="s">
        <v>14209</v>
      </c>
      <c r="TOL14" s="117" t="s">
        <v>14210</v>
      </c>
      <c r="TOM14" s="117" t="s">
        <v>14211</v>
      </c>
      <c r="TON14" s="117" t="s">
        <v>14212</v>
      </c>
      <c r="TOO14" s="117" t="s">
        <v>14213</v>
      </c>
      <c r="TOP14" s="117" t="s">
        <v>14214</v>
      </c>
      <c r="TOQ14" s="117" t="s">
        <v>14215</v>
      </c>
      <c r="TOR14" s="117" t="s">
        <v>14216</v>
      </c>
      <c r="TOS14" s="117" t="s">
        <v>14217</v>
      </c>
      <c r="TOT14" s="117" t="s">
        <v>14218</v>
      </c>
      <c r="TOU14" s="117" t="s">
        <v>14219</v>
      </c>
      <c r="TOV14" s="117" t="s">
        <v>14220</v>
      </c>
      <c r="TOW14" s="117" t="s">
        <v>14221</v>
      </c>
      <c r="TOX14" s="117" t="s">
        <v>14222</v>
      </c>
      <c r="TOY14" s="117" t="s">
        <v>14223</v>
      </c>
      <c r="TOZ14" s="117" t="s">
        <v>14224</v>
      </c>
      <c r="TPA14" s="117" t="s">
        <v>14225</v>
      </c>
      <c r="TPB14" s="117" t="s">
        <v>14226</v>
      </c>
      <c r="TPC14" s="117" t="s">
        <v>14227</v>
      </c>
      <c r="TPD14" s="117" t="s">
        <v>14228</v>
      </c>
      <c r="TPE14" s="117" t="s">
        <v>14229</v>
      </c>
      <c r="TPF14" s="117" t="s">
        <v>14230</v>
      </c>
      <c r="TPG14" s="117" t="s">
        <v>14231</v>
      </c>
      <c r="TPH14" s="117" t="s">
        <v>14232</v>
      </c>
      <c r="TPI14" s="117" t="s">
        <v>14233</v>
      </c>
      <c r="TPJ14" s="117" t="s">
        <v>14234</v>
      </c>
      <c r="TPK14" s="117" t="s">
        <v>14235</v>
      </c>
      <c r="TPL14" s="117" t="s">
        <v>14236</v>
      </c>
      <c r="TPM14" s="117" t="s">
        <v>14237</v>
      </c>
      <c r="TPN14" s="117" t="s">
        <v>14238</v>
      </c>
      <c r="TPO14" s="117" t="s">
        <v>14239</v>
      </c>
      <c r="TPP14" s="117" t="s">
        <v>14240</v>
      </c>
      <c r="TPQ14" s="117" t="s">
        <v>14241</v>
      </c>
      <c r="TPR14" s="117" t="s">
        <v>14242</v>
      </c>
      <c r="TPS14" s="117" t="s">
        <v>14243</v>
      </c>
      <c r="TPT14" s="117" t="s">
        <v>14244</v>
      </c>
      <c r="TPU14" s="117" t="s">
        <v>14245</v>
      </c>
      <c r="TPV14" s="117" t="s">
        <v>14246</v>
      </c>
      <c r="TPW14" s="117" t="s">
        <v>14247</v>
      </c>
      <c r="TPX14" s="117" t="s">
        <v>14248</v>
      </c>
      <c r="TPY14" s="117" t="s">
        <v>14249</v>
      </c>
      <c r="TPZ14" s="117" t="s">
        <v>14250</v>
      </c>
      <c r="TQA14" s="117" t="s">
        <v>14251</v>
      </c>
      <c r="TQB14" s="117" t="s">
        <v>14252</v>
      </c>
      <c r="TQC14" s="117" t="s">
        <v>14253</v>
      </c>
      <c r="TQD14" s="117" t="s">
        <v>14254</v>
      </c>
      <c r="TQE14" s="117" t="s">
        <v>14255</v>
      </c>
      <c r="TQF14" s="117" t="s">
        <v>14256</v>
      </c>
      <c r="TQG14" s="117" t="s">
        <v>14257</v>
      </c>
      <c r="TQH14" s="117" t="s">
        <v>14258</v>
      </c>
      <c r="TQI14" s="117" t="s">
        <v>14259</v>
      </c>
      <c r="TQJ14" s="117" t="s">
        <v>14260</v>
      </c>
      <c r="TQK14" s="117" t="s">
        <v>14261</v>
      </c>
      <c r="TQL14" s="117" t="s">
        <v>14262</v>
      </c>
      <c r="TQM14" s="117" t="s">
        <v>14263</v>
      </c>
      <c r="TQN14" s="117" t="s">
        <v>14264</v>
      </c>
      <c r="TQO14" s="117" t="s">
        <v>14265</v>
      </c>
      <c r="TQP14" s="117" t="s">
        <v>14266</v>
      </c>
      <c r="TQQ14" s="117" t="s">
        <v>14267</v>
      </c>
      <c r="TQR14" s="117" t="s">
        <v>14268</v>
      </c>
      <c r="TQS14" s="117" t="s">
        <v>14269</v>
      </c>
      <c r="TQT14" s="117" t="s">
        <v>14270</v>
      </c>
      <c r="TQU14" s="117" t="s">
        <v>14271</v>
      </c>
      <c r="TQV14" s="117" t="s">
        <v>14272</v>
      </c>
      <c r="TQW14" s="117" t="s">
        <v>14273</v>
      </c>
      <c r="TQX14" s="117" t="s">
        <v>14274</v>
      </c>
      <c r="TQY14" s="117" t="s">
        <v>14275</v>
      </c>
      <c r="TQZ14" s="117" t="s">
        <v>14276</v>
      </c>
      <c r="TRA14" s="117" t="s">
        <v>14277</v>
      </c>
      <c r="TRB14" s="117" t="s">
        <v>14278</v>
      </c>
      <c r="TRC14" s="117" t="s">
        <v>14279</v>
      </c>
      <c r="TRD14" s="117" t="s">
        <v>14280</v>
      </c>
      <c r="TRE14" s="117" t="s">
        <v>14281</v>
      </c>
      <c r="TRF14" s="117" t="s">
        <v>14282</v>
      </c>
      <c r="TRG14" s="117" t="s">
        <v>14283</v>
      </c>
      <c r="TRH14" s="117" t="s">
        <v>14284</v>
      </c>
      <c r="TRI14" s="117" t="s">
        <v>14285</v>
      </c>
      <c r="TRJ14" s="117" t="s">
        <v>14286</v>
      </c>
      <c r="TRK14" s="117" t="s">
        <v>14287</v>
      </c>
      <c r="TRL14" s="117" t="s">
        <v>14288</v>
      </c>
      <c r="TRM14" s="117" t="s">
        <v>14289</v>
      </c>
      <c r="TRN14" s="117" t="s">
        <v>14290</v>
      </c>
      <c r="TRO14" s="117" t="s">
        <v>14291</v>
      </c>
      <c r="TRP14" s="117" t="s">
        <v>14292</v>
      </c>
      <c r="TRQ14" s="117" t="s">
        <v>14293</v>
      </c>
      <c r="TRR14" s="117" t="s">
        <v>14294</v>
      </c>
      <c r="TRS14" s="117" t="s">
        <v>14295</v>
      </c>
      <c r="TRT14" s="117" t="s">
        <v>14296</v>
      </c>
      <c r="TRU14" s="117" t="s">
        <v>14297</v>
      </c>
      <c r="TRV14" s="117" t="s">
        <v>14298</v>
      </c>
      <c r="TRW14" s="117" t="s">
        <v>14299</v>
      </c>
      <c r="TRX14" s="117" t="s">
        <v>14300</v>
      </c>
      <c r="TRY14" s="117" t="s">
        <v>14301</v>
      </c>
      <c r="TRZ14" s="117" t="s">
        <v>14302</v>
      </c>
      <c r="TSA14" s="117" t="s">
        <v>14303</v>
      </c>
      <c r="TSB14" s="117" t="s">
        <v>14304</v>
      </c>
      <c r="TSC14" s="117" t="s">
        <v>14305</v>
      </c>
      <c r="TSD14" s="117" t="s">
        <v>14306</v>
      </c>
      <c r="TSE14" s="117" t="s">
        <v>14307</v>
      </c>
      <c r="TSF14" s="117" t="s">
        <v>14308</v>
      </c>
      <c r="TSG14" s="117" t="s">
        <v>14309</v>
      </c>
      <c r="TSH14" s="117" t="s">
        <v>14310</v>
      </c>
      <c r="TSI14" s="117" t="s">
        <v>14311</v>
      </c>
      <c r="TSJ14" s="117" t="s">
        <v>14312</v>
      </c>
      <c r="TSK14" s="117" t="s">
        <v>14313</v>
      </c>
      <c r="TSL14" s="117" t="s">
        <v>14314</v>
      </c>
      <c r="TSM14" s="117" t="s">
        <v>14315</v>
      </c>
      <c r="TSN14" s="117" t="s">
        <v>14316</v>
      </c>
      <c r="TSO14" s="117" t="s">
        <v>14317</v>
      </c>
      <c r="TSP14" s="117" t="s">
        <v>14318</v>
      </c>
      <c r="TSQ14" s="117" t="s">
        <v>14319</v>
      </c>
      <c r="TSR14" s="117" t="s">
        <v>14320</v>
      </c>
      <c r="TSS14" s="117" t="s">
        <v>14321</v>
      </c>
      <c r="TST14" s="117" t="s">
        <v>14322</v>
      </c>
      <c r="TSU14" s="117" t="s">
        <v>14323</v>
      </c>
      <c r="TSV14" s="117" t="s">
        <v>14324</v>
      </c>
      <c r="TSW14" s="117" t="s">
        <v>14325</v>
      </c>
      <c r="TSX14" s="117" t="s">
        <v>14326</v>
      </c>
      <c r="TSY14" s="117" t="s">
        <v>14327</v>
      </c>
      <c r="TSZ14" s="117" t="s">
        <v>14328</v>
      </c>
      <c r="TTA14" s="117" t="s">
        <v>14329</v>
      </c>
      <c r="TTB14" s="117" t="s">
        <v>14330</v>
      </c>
      <c r="TTC14" s="117" t="s">
        <v>14331</v>
      </c>
      <c r="TTD14" s="117" t="s">
        <v>14332</v>
      </c>
      <c r="TTE14" s="117" t="s">
        <v>14333</v>
      </c>
      <c r="TTF14" s="117" t="s">
        <v>14334</v>
      </c>
      <c r="TTG14" s="117" t="s">
        <v>14335</v>
      </c>
      <c r="TTH14" s="117" t="s">
        <v>14336</v>
      </c>
      <c r="TTI14" s="117" t="s">
        <v>14337</v>
      </c>
      <c r="TTJ14" s="117" t="s">
        <v>14338</v>
      </c>
      <c r="TTK14" s="117" t="s">
        <v>14339</v>
      </c>
      <c r="TTL14" s="117" t="s">
        <v>14340</v>
      </c>
      <c r="TTM14" s="117" t="s">
        <v>14341</v>
      </c>
      <c r="TTN14" s="117" t="s">
        <v>14342</v>
      </c>
      <c r="TTO14" s="117" t="s">
        <v>14343</v>
      </c>
      <c r="TTP14" s="117" t="s">
        <v>14344</v>
      </c>
      <c r="TTQ14" s="117" t="s">
        <v>14345</v>
      </c>
      <c r="TTR14" s="117" t="s">
        <v>14346</v>
      </c>
      <c r="TTS14" s="117" t="s">
        <v>14347</v>
      </c>
      <c r="TTT14" s="117" t="s">
        <v>14348</v>
      </c>
      <c r="TTU14" s="117" t="s">
        <v>14349</v>
      </c>
      <c r="TTV14" s="117" t="s">
        <v>14350</v>
      </c>
      <c r="TTW14" s="117" t="s">
        <v>14351</v>
      </c>
      <c r="TTX14" s="117" t="s">
        <v>14352</v>
      </c>
      <c r="TTY14" s="117" t="s">
        <v>14353</v>
      </c>
      <c r="TTZ14" s="117" t="s">
        <v>14354</v>
      </c>
      <c r="TUA14" s="117" t="s">
        <v>14355</v>
      </c>
      <c r="TUB14" s="117" t="s">
        <v>14356</v>
      </c>
      <c r="TUC14" s="117" t="s">
        <v>14357</v>
      </c>
      <c r="TUD14" s="117" t="s">
        <v>14358</v>
      </c>
      <c r="TUE14" s="117" t="s">
        <v>14359</v>
      </c>
      <c r="TUF14" s="117" t="s">
        <v>14360</v>
      </c>
      <c r="TUG14" s="117" t="s">
        <v>14361</v>
      </c>
      <c r="TUH14" s="117" t="s">
        <v>14362</v>
      </c>
      <c r="TUI14" s="117" t="s">
        <v>14363</v>
      </c>
      <c r="TUJ14" s="117" t="s">
        <v>14364</v>
      </c>
      <c r="TUK14" s="117" t="s">
        <v>14365</v>
      </c>
      <c r="TUL14" s="117" t="s">
        <v>14366</v>
      </c>
      <c r="TUM14" s="117" t="s">
        <v>14367</v>
      </c>
      <c r="TUN14" s="117" t="s">
        <v>14368</v>
      </c>
      <c r="TUO14" s="117" t="s">
        <v>14369</v>
      </c>
      <c r="TUP14" s="117" t="s">
        <v>14370</v>
      </c>
      <c r="TUQ14" s="117" t="s">
        <v>14371</v>
      </c>
      <c r="TUR14" s="117" t="s">
        <v>14372</v>
      </c>
      <c r="TUS14" s="117" t="s">
        <v>14373</v>
      </c>
      <c r="TUT14" s="117" t="s">
        <v>14374</v>
      </c>
      <c r="TUU14" s="117" t="s">
        <v>14375</v>
      </c>
      <c r="TUV14" s="117" t="s">
        <v>14376</v>
      </c>
      <c r="TUW14" s="117" t="s">
        <v>14377</v>
      </c>
      <c r="TUX14" s="117" t="s">
        <v>14378</v>
      </c>
      <c r="TUY14" s="117" t="s">
        <v>14379</v>
      </c>
      <c r="TUZ14" s="117" t="s">
        <v>14380</v>
      </c>
      <c r="TVA14" s="117" t="s">
        <v>14381</v>
      </c>
      <c r="TVB14" s="117" t="s">
        <v>14382</v>
      </c>
      <c r="TVC14" s="117" t="s">
        <v>14383</v>
      </c>
      <c r="TVD14" s="117" t="s">
        <v>14384</v>
      </c>
      <c r="TVE14" s="117" t="s">
        <v>14385</v>
      </c>
      <c r="TVF14" s="117" t="s">
        <v>14386</v>
      </c>
      <c r="TVG14" s="117" t="s">
        <v>14387</v>
      </c>
      <c r="TVH14" s="117" t="s">
        <v>14388</v>
      </c>
      <c r="TVI14" s="117" t="s">
        <v>14389</v>
      </c>
      <c r="TVJ14" s="117" t="s">
        <v>14390</v>
      </c>
      <c r="TVK14" s="117" t="s">
        <v>14391</v>
      </c>
      <c r="TVL14" s="117" t="s">
        <v>14392</v>
      </c>
      <c r="TVM14" s="117" t="s">
        <v>14393</v>
      </c>
      <c r="TVN14" s="117" t="s">
        <v>14394</v>
      </c>
      <c r="TVO14" s="117" t="s">
        <v>14395</v>
      </c>
      <c r="TVP14" s="117" t="s">
        <v>14396</v>
      </c>
      <c r="TVQ14" s="117" t="s">
        <v>14397</v>
      </c>
      <c r="TVR14" s="117" t="s">
        <v>14398</v>
      </c>
      <c r="TVS14" s="117" t="s">
        <v>14399</v>
      </c>
      <c r="TVT14" s="117" t="s">
        <v>14400</v>
      </c>
      <c r="TVU14" s="117" t="s">
        <v>14401</v>
      </c>
      <c r="TVV14" s="117" t="s">
        <v>14402</v>
      </c>
      <c r="TVW14" s="117" t="s">
        <v>14403</v>
      </c>
      <c r="TVX14" s="117" t="s">
        <v>14404</v>
      </c>
      <c r="TVY14" s="117" t="s">
        <v>14405</v>
      </c>
      <c r="TVZ14" s="117" t="s">
        <v>14406</v>
      </c>
      <c r="TWA14" s="117" t="s">
        <v>14407</v>
      </c>
      <c r="TWB14" s="117" t="s">
        <v>14408</v>
      </c>
      <c r="TWC14" s="117" t="s">
        <v>14409</v>
      </c>
      <c r="TWD14" s="117" t="s">
        <v>14410</v>
      </c>
      <c r="TWE14" s="117" t="s">
        <v>14411</v>
      </c>
      <c r="TWF14" s="117" t="s">
        <v>14412</v>
      </c>
      <c r="TWG14" s="117" t="s">
        <v>14413</v>
      </c>
      <c r="TWH14" s="117" t="s">
        <v>14414</v>
      </c>
      <c r="TWI14" s="117" t="s">
        <v>14415</v>
      </c>
      <c r="TWJ14" s="117" t="s">
        <v>14416</v>
      </c>
      <c r="TWK14" s="117" t="s">
        <v>14417</v>
      </c>
      <c r="TWL14" s="117" t="s">
        <v>14418</v>
      </c>
      <c r="TWM14" s="117" t="s">
        <v>14419</v>
      </c>
      <c r="TWN14" s="117" t="s">
        <v>14420</v>
      </c>
      <c r="TWO14" s="117" t="s">
        <v>14421</v>
      </c>
      <c r="TWP14" s="117" t="s">
        <v>14422</v>
      </c>
      <c r="TWQ14" s="117" t="s">
        <v>14423</v>
      </c>
      <c r="TWR14" s="117" t="s">
        <v>14424</v>
      </c>
      <c r="TWS14" s="117" t="s">
        <v>14425</v>
      </c>
      <c r="TWT14" s="117" t="s">
        <v>14426</v>
      </c>
      <c r="TWU14" s="117" t="s">
        <v>14427</v>
      </c>
      <c r="TWV14" s="117" t="s">
        <v>14428</v>
      </c>
      <c r="TWW14" s="117" t="s">
        <v>14429</v>
      </c>
      <c r="TWX14" s="117" t="s">
        <v>14430</v>
      </c>
      <c r="TWY14" s="117" t="s">
        <v>14431</v>
      </c>
      <c r="TWZ14" s="117" t="s">
        <v>14432</v>
      </c>
      <c r="TXA14" s="117" t="s">
        <v>14433</v>
      </c>
      <c r="TXB14" s="117" t="s">
        <v>14434</v>
      </c>
      <c r="TXC14" s="117" t="s">
        <v>14435</v>
      </c>
      <c r="TXD14" s="117" t="s">
        <v>14436</v>
      </c>
      <c r="TXE14" s="117" t="s">
        <v>14437</v>
      </c>
      <c r="TXF14" s="117" t="s">
        <v>14438</v>
      </c>
      <c r="TXG14" s="117" t="s">
        <v>14439</v>
      </c>
      <c r="TXH14" s="117" t="s">
        <v>14440</v>
      </c>
      <c r="TXI14" s="117" t="s">
        <v>14441</v>
      </c>
      <c r="TXJ14" s="117" t="s">
        <v>14442</v>
      </c>
      <c r="TXK14" s="117" t="s">
        <v>14443</v>
      </c>
      <c r="TXL14" s="117" t="s">
        <v>14444</v>
      </c>
      <c r="TXM14" s="117" t="s">
        <v>14445</v>
      </c>
      <c r="TXN14" s="117" t="s">
        <v>14446</v>
      </c>
      <c r="TXO14" s="117" t="s">
        <v>14447</v>
      </c>
      <c r="TXP14" s="117" t="s">
        <v>14448</v>
      </c>
      <c r="TXQ14" s="117" t="s">
        <v>14449</v>
      </c>
      <c r="TXR14" s="117" t="s">
        <v>14450</v>
      </c>
      <c r="TXS14" s="117" t="s">
        <v>14451</v>
      </c>
      <c r="TXT14" s="117" t="s">
        <v>14452</v>
      </c>
      <c r="TXU14" s="117" t="s">
        <v>14453</v>
      </c>
      <c r="TXV14" s="117" t="s">
        <v>14454</v>
      </c>
      <c r="TXW14" s="117" t="s">
        <v>14455</v>
      </c>
      <c r="TXX14" s="117" t="s">
        <v>14456</v>
      </c>
      <c r="TXY14" s="117" t="s">
        <v>14457</v>
      </c>
      <c r="TXZ14" s="117" t="s">
        <v>14458</v>
      </c>
      <c r="TYA14" s="117" t="s">
        <v>14459</v>
      </c>
      <c r="TYB14" s="117" t="s">
        <v>14460</v>
      </c>
      <c r="TYC14" s="117" t="s">
        <v>14461</v>
      </c>
      <c r="TYD14" s="117" t="s">
        <v>14462</v>
      </c>
      <c r="TYE14" s="117" t="s">
        <v>14463</v>
      </c>
      <c r="TYF14" s="117" t="s">
        <v>14464</v>
      </c>
      <c r="TYG14" s="117" t="s">
        <v>14465</v>
      </c>
      <c r="TYH14" s="117" t="s">
        <v>14466</v>
      </c>
      <c r="TYI14" s="117" t="s">
        <v>14467</v>
      </c>
      <c r="TYJ14" s="117" t="s">
        <v>14468</v>
      </c>
      <c r="TYK14" s="117" t="s">
        <v>14469</v>
      </c>
      <c r="TYL14" s="117" t="s">
        <v>14470</v>
      </c>
      <c r="TYM14" s="117" t="s">
        <v>14471</v>
      </c>
      <c r="TYN14" s="117" t="s">
        <v>14472</v>
      </c>
      <c r="TYO14" s="117" t="s">
        <v>14473</v>
      </c>
      <c r="TYP14" s="117" t="s">
        <v>14474</v>
      </c>
      <c r="TYQ14" s="117" t="s">
        <v>14475</v>
      </c>
      <c r="TYR14" s="117" t="s">
        <v>14476</v>
      </c>
      <c r="TYS14" s="117" t="s">
        <v>14477</v>
      </c>
      <c r="TYT14" s="117" t="s">
        <v>14478</v>
      </c>
      <c r="TYU14" s="117" t="s">
        <v>14479</v>
      </c>
      <c r="TYV14" s="117" t="s">
        <v>14480</v>
      </c>
      <c r="TYW14" s="117" t="s">
        <v>14481</v>
      </c>
      <c r="TYX14" s="117" t="s">
        <v>14482</v>
      </c>
      <c r="TYY14" s="117" t="s">
        <v>14483</v>
      </c>
      <c r="TYZ14" s="117" t="s">
        <v>14484</v>
      </c>
      <c r="TZA14" s="117" t="s">
        <v>14485</v>
      </c>
      <c r="TZB14" s="117" t="s">
        <v>14486</v>
      </c>
      <c r="TZC14" s="117" t="s">
        <v>14487</v>
      </c>
      <c r="TZD14" s="117" t="s">
        <v>14488</v>
      </c>
      <c r="TZE14" s="117" t="s">
        <v>14489</v>
      </c>
      <c r="TZF14" s="117" t="s">
        <v>14490</v>
      </c>
      <c r="TZG14" s="117" t="s">
        <v>14491</v>
      </c>
      <c r="TZH14" s="117" t="s">
        <v>14492</v>
      </c>
      <c r="TZI14" s="117" t="s">
        <v>14493</v>
      </c>
      <c r="TZJ14" s="117" t="s">
        <v>14494</v>
      </c>
      <c r="TZK14" s="117" t="s">
        <v>14495</v>
      </c>
      <c r="TZL14" s="117" t="s">
        <v>14496</v>
      </c>
      <c r="TZM14" s="117" t="s">
        <v>14497</v>
      </c>
      <c r="TZN14" s="117" t="s">
        <v>14498</v>
      </c>
      <c r="TZO14" s="117" t="s">
        <v>14499</v>
      </c>
      <c r="TZP14" s="117" t="s">
        <v>14500</v>
      </c>
      <c r="TZQ14" s="117" t="s">
        <v>14501</v>
      </c>
      <c r="TZR14" s="117" t="s">
        <v>14502</v>
      </c>
      <c r="TZS14" s="117" t="s">
        <v>14503</v>
      </c>
      <c r="TZT14" s="117" t="s">
        <v>14504</v>
      </c>
      <c r="TZU14" s="117" t="s">
        <v>14505</v>
      </c>
      <c r="TZV14" s="117" t="s">
        <v>14506</v>
      </c>
      <c r="TZW14" s="117" t="s">
        <v>14507</v>
      </c>
      <c r="TZX14" s="117" t="s">
        <v>14508</v>
      </c>
      <c r="TZY14" s="117" t="s">
        <v>14509</v>
      </c>
      <c r="TZZ14" s="117" t="s">
        <v>14510</v>
      </c>
      <c r="UAA14" s="117" t="s">
        <v>14511</v>
      </c>
      <c r="UAB14" s="117" t="s">
        <v>14512</v>
      </c>
      <c r="UAC14" s="117" t="s">
        <v>14513</v>
      </c>
      <c r="UAD14" s="117" t="s">
        <v>14514</v>
      </c>
      <c r="UAE14" s="117" t="s">
        <v>14515</v>
      </c>
      <c r="UAF14" s="117" t="s">
        <v>14516</v>
      </c>
      <c r="UAG14" s="117" t="s">
        <v>14517</v>
      </c>
      <c r="UAH14" s="117" t="s">
        <v>14518</v>
      </c>
      <c r="UAI14" s="117" t="s">
        <v>14519</v>
      </c>
      <c r="UAJ14" s="117" t="s">
        <v>14520</v>
      </c>
      <c r="UAK14" s="117" t="s">
        <v>14521</v>
      </c>
      <c r="UAL14" s="117" t="s">
        <v>14522</v>
      </c>
      <c r="UAM14" s="117" t="s">
        <v>14523</v>
      </c>
      <c r="UAN14" s="117" t="s">
        <v>14524</v>
      </c>
      <c r="UAO14" s="117" t="s">
        <v>14525</v>
      </c>
      <c r="UAP14" s="117" t="s">
        <v>14526</v>
      </c>
      <c r="UAQ14" s="117" t="s">
        <v>14527</v>
      </c>
      <c r="UAR14" s="117" t="s">
        <v>14528</v>
      </c>
      <c r="UAS14" s="117" t="s">
        <v>14529</v>
      </c>
      <c r="UAT14" s="117" t="s">
        <v>14530</v>
      </c>
      <c r="UAU14" s="117" t="s">
        <v>14531</v>
      </c>
      <c r="UAV14" s="117" t="s">
        <v>14532</v>
      </c>
      <c r="UAW14" s="117" t="s">
        <v>14533</v>
      </c>
      <c r="UAX14" s="117" t="s">
        <v>14534</v>
      </c>
      <c r="UAY14" s="117" t="s">
        <v>14535</v>
      </c>
      <c r="UAZ14" s="117" t="s">
        <v>14536</v>
      </c>
      <c r="UBA14" s="117" t="s">
        <v>14537</v>
      </c>
      <c r="UBB14" s="117" t="s">
        <v>14538</v>
      </c>
      <c r="UBC14" s="117" t="s">
        <v>14539</v>
      </c>
      <c r="UBD14" s="117" t="s">
        <v>14540</v>
      </c>
      <c r="UBE14" s="117" t="s">
        <v>14541</v>
      </c>
      <c r="UBF14" s="117" t="s">
        <v>14542</v>
      </c>
      <c r="UBG14" s="117" t="s">
        <v>14543</v>
      </c>
      <c r="UBH14" s="117" t="s">
        <v>14544</v>
      </c>
      <c r="UBI14" s="117" t="s">
        <v>14545</v>
      </c>
      <c r="UBJ14" s="117" t="s">
        <v>14546</v>
      </c>
      <c r="UBK14" s="117" t="s">
        <v>14547</v>
      </c>
      <c r="UBL14" s="117" t="s">
        <v>14548</v>
      </c>
      <c r="UBM14" s="117" t="s">
        <v>14549</v>
      </c>
      <c r="UBN14" s="117" t="s">
        <v>14550</v>
      </c>
      <c r="UBO14" s="117" t="s">
        <v>14551</v>
      </c>
      <c r="UBP14" s="117" t="s">
        <v>14552</v>
      </c>
      <c r="UBQ14" s="117" t="s">
        <v>14553</v>
      </c>
      <c r="UBR14" s="117" t="s">
        <v>14554</v>
      </c>
      <c r="UBS14" s="117" t="s">
        <v>14555</v>
      </c>
      <c r="UBT14" s="117" t="s">
        <v>14556</v>
      </c>
      <c r="UBU14" s="117" t="s">
        <v>14557</v>
      </c>
      <c r="UBV14" s="117" t="s">
        <v>14558</v>
      </c>
      <c r="UBW14" s="117" t="s">
        <v>14559</v>
      </c>
      <c r="UBX14" s="117" t="s">
        <v>14560</v>
      </c>
      <c r="UBY14" s="117" t="s">
        <v>14561</v>
      </c>
      <c r="UBZ14" s="117" t="s">
        <v>14562</v>
      </c>
      <c r="UCA14" s="117" t="s">
        <v>14563</v>
      </c>
      <c r="UCB14" s="117" t="s">
        <v>14564</v>
      </c>
      <c r="UCC14" s="117" t="s">
        <v>14565</v>
      </c>
      <c r="UCD14" s="117" t="s">
        <v>14566</v>
      </c>
      <c r="UCE14" s="117" t="s">
        <v>14567</v>
      </c>
      <c r="UCF14" s="117" t="s">
        <v>14568</v>
      </c>
      <c r="UCG14" s="117" t="s">
        <v>14569</v>
      </c>
      <c r="UCH14" s="117" t="s">
        <v>14570</v>
      </c>
      <c r="UCI14" s="117" t="s">
        <v>14571</v>
      </c>
      <c r="UCJ14" s="117" t="s">
        <v>14572</v>
      </c>
      <c r="UCK14" s="117" t="s">
        <v>14573</v>
      </c>
      <c r="UCL14" s="117" t="s">
        <v>14574</v>
      </c>
      <c r="UCM14" s="117" t="s">
        <v>14575</v>
      </c>
      <c r="UCN14" s="117" t="s">
        <v>14576</v>
      </c>
      <c r="UCO14" s="117" t="s">
        <v>14577</v>
      </c>
      <c r="UCP14" s="117" t="s">
        <v>14578</v>
      </c>
      <c r="UCQ14" s="117" t="s">
        <v>14579</v>
      </c>
      <c r="UCR14" s="117" t="s">
        <v>14580</v>
      </c>
      <c r="UCS14" s="117" t="s">
        <v>14581</v>
      </c>
      <c r="UCT14" s="117" t="s">
        <v>14582</v>
      </c>
      <c r="UCU14" s="117" t="s">
        <v>14583</v>
      </c>
      <c r="UCV14" s="117" t="s">
        <v>14584</v>
      </c>
      <c r="UCW14" s="117" t="s">
        <v>14585</v>
      </c>
      <c r="UCX14" s="117" t="s">
        <v>14586</v>
      </c>
      <c r="UCY14" s="117" t="s">
        <v>14587</v>
      </c>
      <c r="UCZ14" s="117" t="s">
        <v>14588</v>
      </c>
      <c r="UDA14" s="117" t="s">
        <v>14589</v>
      </c>
      <c r="UDB14" s="117" t="s">
        <v>14590</v>
      </c>
      <c r="UDC14" s="117" t="s">
        <v>14591</v>
      </c>
      <c r="UDD14" s="117" t="s">
        <v>14592</v>
      </c>
      <c r="UDE14" s="117" t="s">
        <v>14593</v>
      </c>
      <c r="UDF14" s="117" t="s">
        <v>14594</v>
      </c>
      <c r="UDG14" s="117" t="s">
        <v>14595</v>
      </c>
      <c r="UDH14" s="117" t="s">
        <v>14596</v>
      </c>
      <c r="UDI14" s="117" t="s">
        <v>14597</v>
      </c>
      <c r="UDJ14" s="117" t="s">
        <v>14598</v>
      </c>
      <c r="UDK14" s="117" t="s">
        <v>14599</v>
      </c>
      <c r="UDL14" s="117" t="s">
        <v>14600</v>
      </c>
      <c r="UDM14" s="117" t="s">
        <v>14601</v>
      </c>
      <c r="UDN14" s="117" t="s">
        <v>14602</v>
      </c>
      <c r="UDO14" s="117" t="s">
        <v>14603</v>
      </c>
      <c r="UDP14" s="117" t="s">
        <v>14604</v>
      </c>
      <c r="UDQ14" s="117" t="s">
        <v>14605</v>
      </c>
      <c r="UDR14" s="117" t="s">
        <v>14606</v>
      </c>
      <c r="UDS14" s="117" t="s">
        <v>14607</v>
      </c>
      <c r="UDT14" s="117" t="s">
        <v>14608</v>
      </c>
      <c r="UDU14" s="117" t="s">
        <v>14609</v>
      </c>
      <c r="UDV14" s="117" t="s">
        <v>14610</v>
      </c>
      <c r="UDW14" s="117" t="s">
        <v>14611</v>
      </c>
      <c r="UDX14" s="117" t="s">
        <v>14612</v>
      </c>
      <c r="UDY14" s="117" t="s">
        <v>14613</v>
      </c>
      <c r="UDZ14" s="117" t="s">
        <v>14614</v>
      </c>
      <c r="UEA14" s="117" t="s">
        <v>14615</v>
      </c>
      <c r="UEB14" s="117" t="s">
        <v>14616</v>
      </c>
      <c r="UEC14" s="117" t="s">
        <v>14617</v>
      </c>
      <c r="UED14" s="117" t="s">
        <v>14618</v>
      </c>
      <c r="UEE14" s="117" t="s">
        <v>14619</v>
      </c>
      <c r="UEF14" s="117" t="s">
        <v>14620</v>
      </c>
      <c r="UEG14" s="117" t="s">
        <v>14621</v>
      </c>
      <c r="UEH14" s="117" t="s">
        <v>14622</v>
      </c>
      <c r="UEI14" s="117" t="s">
        <v>14623</v>
      </c>
      <c r="UEJ14" s="117" t="s">
        <v>14624</v>
      </c>
      <c r="UEK14" s="117" t="s">
        <v>14625</v>
      </c>
      <c r="UEL14" s="117" t="s">
        <v>14626</v>
      </c>
      <c r="UEM14" s="117" t="s">
        <v>14627</v>
      </c>
      <c r="UEN14" s="117" t="s">
        <v>14628</v>
      </c>
      <c r="UEO14" s="117" t="s">
        <v>14629</v>
      </c>
      <c r="UEP14" s="117" t="s">
        <v>14630</v>
      </c>
      <c r="UEQ14" s="117" t="s">
        <v>14631</v>
      </c>
      <c r="UER14" s="117" t="s">
        <v>14632</v>
      </c>
      <c r="UES14" s="117" t="s">
        <v>14633</v>
      </c>
      <c r="UET14" s="117" t="s">
        <v>14634</v>
      </c>
      <c r="UEU14" s="117" t="s">
        <v>14635</v>
      </c>
      <c r="UEV14" s="117" t="s">
        <v>14636</v>
      </c>
      <c r="UEW14" s="117" t="s">
        <v>14637</v>
      </c>
      <c r="UEX14" s="117" t="s">
        <v>14638</v>
      </c>
      <c r="UEY14" s="117" t="s">
        <v>14639</v>
      </c>
      <c r="UEZ14" s="117" t="s">
        <v>14640</v>
      </c>
      <c r="UFA14" s="117" t="s">
        <v>14641</v>
      </c>
      <c r="UFB14" s="117" t="s">
        <v>14642</v>
      </c>
      <c r="UFC14" s="117" t="s">
        <v>14643</v>
      </c>
      <c r="UFD14" s="117" t="s">
        <v>14644</v>
      </c>
      <c r="UFE14" s="117" t="s">
        <v>14645</v>
      </c>
      <c r="UFF14" s="117" t="s">
        <v>14646</v>
      </c>
      <c r="UFG14" s="117" t="s">
        <v>14647</v>
      </c>
      <c r="UFH14" s="117" t="s">
        <v>14648</v>
      </c>
      <c r="UFI14" s="117" t="s">
        <v>14649</v>
      </c>
      <c r="UFJ14" s="117" t="s">
        <v>14650</v>
      </c>
      <c r="UFK14" s="117" t="s">
        <v>14651</v>
      </c>
      <c r="UFL14" s="117" t="s">
        <v>14652</v>
      </c>
      <c r="UFM14" s="117" t="s">
        <v>14653</v>
      </c>
      <c r="UFN14" s="117" t="s">
        <v>14654</v>
      </c>
      <c r="UFO14" s="117" t="s">
        <v>14655</v>
      </c>
      <c r="UFP14" s="117" t="s">
        <v>14656</v>
      </c>
      <c r="UFQ14" s="117" t="s">
        <v>14657</v>
      </c>
      <c r="UFR14" s="117" t="s">
        <v>14658</v>
      </c>
      <c r="UFS14" s="117" t="s">
        <v>14659</v>
      </c>
      <c r="UFT14" s="117" t="s">
        <v>14660</v>
      </c>
      <c r="UFU14" s="117" t="s">
        <v>14661</v>
      </c>
      <c r="UFV14" s="117" t="s">
        <v>14662</v>
      </c>
      <c r="UFW14" s="117" t="s">
        <v>14663</v>
      </c>
      <c r="UFX14" s="117" t="s">
        <v>14664</v>
      </c>
      <c r="UFY14" s="117" t="s">
        <v>14665</v>
      </c>
      <c r="UFZ14" s="117" t="s">
        <v>14666</v>
      </c>
      <c r="UGA14" s="117" t="s">
        <v>14667</v>
      </c>
      <c r="UGB14" s="117" t="s">
        <v>14668</v>
      </c>
      <c r="UGC14" s="117" t="s">
        <v>14669</v>
      </c>
      <c r="UGD14" s="117" t="s">
        <v>14670</v>
      </c>
      <c r="UGE14" s="117" t="s">
        <v>14671</v>
      </c>
      <c r="UGF14" s="117" t="s">
        <v>14672</v>
      </c>
      <c r="UGG14" s="117" t="s">
        <v>14673</v>
      </c>
      <c r="UGH14" s="117" t="s">
        <v>14674</v>
      </c>
      <c r="UGI14" s="117" t="s">
        <v>14675</v>
      </c>
      <c r="UGJ14" s="117" t="s">
        <v>14676</v>
      </c>
      <c r="UGK14" s="117" t="s">
        <v>14677</v>
      </c>
      <c r="UGL14" s="117" t="s">
        <v>14678</v>
      </c>
      <c r="UGM14" s="117" t="s">
        <v>14679</v>
      </c>
      <c r="UGN14" s="117" t="s">
        <v>14680</v>
      </c>
      <c r="UGO14" s="117" t="s">
        <v>14681</v>
      </c>
      <c r="UGP14" s="117" t="s">
        <v>14682</v>
      </c>
      <c r="UGQ14" s="117" t="s">
        <v>14683</v>
      </c>
      <c r="UGR14" s="117" t="s">
        <v>14684</v>
      </c>
      <c r="UGS14" s="117" t="s">
        <v>14685</v>
      </c>
      <c r="UGT14" s="117" t="s">
        <v>14686</v>
      </c>
      <c r="UGU14" s="117" t="s">
        <v>14687</v>
      </c>
      <c r="UGV14" s="117" t="s">
        <v>14688</v>
      </c>
      <c r="UGW14" s="117" t="s">
        <v>14689</v>
      </c>
      <c r="UGX14" s="117" t="s">
        <v>14690</v>
      </c>
      <c r="UGY14" s="117" t="s">
        <v>14691</v>
      </c>
      <c r="UGZ14" s="117" t="s">
        <v>14692</v>
      </c>
      <c r="UHA14" s="117" t="s">
        <v>14693</v>
      </c>
      <c r="UHB14" s="117" t="s">
        <v>14694</v>
      </c>
      <c r="UHC14" s="117" t="s">
        <v>14695</v>
      </c>
      <c r="UHD14" s="117" t="s">
        <v>14696</v>
      </c>
      <c r="UHE14" s="117" t="s">
        <v>14697</v>
      </c>
      <c r="UHF14" s="117" t="s">
        <v>14698</v>
      </c>
      <c r="UHG14" s="117" t="s">
        <v>14699</v>
      </c>
      <c r="UHH14" s="117" t="s">
        <v>14700</v>
      </c>
      <c r="UHI14" s="117" t="s">
        <v>14701</v>
      </c>
      <c r="UHJ14" s="117" t="s">
        <v>14702</v>
      </c>
      <c r="UHK14" s="117" t="s">
        <v>14703</v>
      </c>
      <c r="UHL14" s="117" t="s">
        <v>14704</v>
      </c>
      <c r="UHM14" s="117" t="s">
        <v>14705</v>
      </c>
      <c r="UHN14" s="117" t="s">
        <v>14706</v>
      </c>
      <c r="UHO14" s="117" t="s">
        <v>14707</v>
      </c>
      <c r="UHP14" s="117" t="s">
        <v>14708</v>
      </c>
      <c r="UHQ14" s="117" t="s">
        <v>14709</v>
      </c>
      <c r="UHR14" s="117" t="s">
        <v>14710</v>
      </c>
      <c r="UHS14" s="117" t="s">
        <v>14711</v>
      </c>
      <c r="UHT14" s="117" t="s">
        <v>14712</v>
      </c>
      <c r="UHU14" s="117" t="s">
        <v>14713</v>
      </c>
      <c r="UHV14" s="117" t="s">
        <v>14714</v>
      </c>
      <c r="UHW14" s="117" t="s">
        <v>14715</v>
      </c>
      <c r="UHX14" s="117" t="s">
        <v>14716</v>
      </c>
      <c r="UHY14" s="117" t="s">
        <v>14717</v>
      </c>
      <c r="UHZ14" s="117" t="s">
        <v>14718</v>
      </c>
      <c r="UIA14" s="117" t="s">
        <v>14719</v>
      </c>
      <c r="UIB14" s="117" t="s">
        <v>14720</v>
      </c>
      <c r="UIC14" s="117" t="s">
        <v>14721</v>
      </c>
      <c r="UID14" s="117" t="s">
        <v>14722</v>
      </c>
      <c r="UIE14" s="117" t="s">
        <v>14723</v>
      </c>
      <c r="UIF14" s="117" t="s">
        <v>14724</v>
      </c>
      <c r="UIG14" s="117" t="s">
        <v>14725</v>
      </c>
      <c r="UIH14" s="117" t="s">
        <v>14726</v>
      </c>
      <c r="UII14" s="117" t="s">
        <v>14727</v>
      </c>
      <c r="UIJ14" s="117" t="s">
        <v>14728</v>
      </c>
      <c r="UIK14" s="117" t="s">
        <v>14729</v>
      </c>
      <c r="UIL14" s="117" t="s">
        <v>14730</v>
      </c>
      <c r="UIM14" s="117" t="s">
        <v>14731</v>
      </c>
      <c r="UIN14" s="117" t="s">
        <v>14732</v>
      </c>
      <c r="UIO14" s="117" t="s">
        <v>14733</v>
      </c>
      <c r="UIP14" s="117" t="s">
        <v>14734</v>
      </c>
      <c r="UIQ14" s="117" t="s">
        <v>14735</v>
      </c>
      <c r="UIR14" s="117" t="s">
        <v>14736</v>
      </c>
      <c r="UIS14" s="117" t="s">
        <v>14737</v>
      </c>
      <c r="UIT14" s="117" t="s">
        <v>14738</v>
      </c>
      <c r="UIU14" s="117" t="s">
        <v>14739</v>
      </c>
      <c r="UIV14" s="117" t="s">
        <v>14740</v>
      </c>
      <c r="UIW14" s="117" t="s">
        <v>14741</v>
      </c>
      <c r="UIX14" s="117" t="s">
        <v>14742</v>
      </c>
      <c r="UIY14" s="117" t="s">
        <v>14743</v>
      </c>
      <c r="UIZ14" s="117" t="s">
        <v>14744</v>
      </c>
      <c r="UJA14" s="117" t="s">
        <v>14745</v>
      </c>
      <c r="UJB14" s="117" t="s">
        <v>14746</v>
      </c>
      <c r="UJC14" s="117" t="s">
        <v>14747</v>
      </c>
      <c r="UJD14" s="117" t="s">
        <v>14748</v>
      </c>
      <c r="UJE14" s="117" t="s">
        <v>14749</v>
      </c>
      <c r="UJF14" s="117" t="s">
        <v>14750</v>
      </c>
      <c r="UJG14" s="117" t="s">
        <v>14751</v>
      </c>
      <c r="UJH14" s="117" t="s">
        <v>14752</v>
      </c>
      <c r="UJI14" s="117" t="s">
        <v>14753</v>
      </c>
      <c r="UJJ14" s="117" t="s">
        <v>14754</v>
      </c>
      <c r="UJK14" s="117" t="s">
        <v>14755</v>
      </c>
      <c r="UJL14" s="117" t="s">
        <v>14756</v>
      </c>
      <c r="UJM14" s="117" t="s">
        <v>14757</v>
      </c>
      <c r="UJN14" s="117" t="s">
        <v>14758</v>
      </c>
      <c r="UJO14" s="117" t="s">
        <v>14759</v>
      </c>
      <c r="UJP14" s="117" t="s">
        <v>14760</v>
      </c>
      <c r="UJQ14" s="117" t="s">
        <v>14761</v>
      </c>
      <c r="UJR14" s="117" t="s">
        <v>14762</v>
      </c>
      <c r="UJS14" s="117" t="s">
        <v>14763</v>
      </c>
      <c r="UJT14" s="117" t="s">
        <v>14764</v>
      </c>
      <c r="UJU14" s="117" t="s">
        <v>14765</v>
      </c>
      <c r="UJV14" s="117" t="s">
        <v>14766</v>
      </c>
      <c r="UJW14" s="117" t="s">
        <v>14767</v>
      </c>
      <c r="UJX14" s="117" t="s">
        <v>14768</v>
      </c>
      <c r="UJY14" s="117" t="s">
        <v>14769</v>
      </c>
      <c r="UJZ14" s="117" t="s">
        <v>14770</v>
      </c>
      <c r="UKA14" s="117" t="s">
        <v>14771</v>
      </c>
      <c r="UKB14" s="117" t="s">
        <v>14772</v>
      </c>
      <c r="UKC14" s="117" t="s">
        <v>14773</v>
      </c>
      <c r="UKD14" s="117" t="s">
        <v>14774</v>
      </c>
      <c r="UKE14" s="117" t="s">
        <v>14775</v>
      </c>
      <c r="UKF14" s="117" t="s">
        <v>14776</v>
      </c>
      <c r="UKG14" s="117" t="s">
        <v>14777</v>
      </c>
      <c r="UKH14" s="117" t="s">
        <v>14778</v>
      </c>
      <c r="UKI14" s="117" t="s">
        <v>14779</v>
      </c>
      <c r="UKJ14" s="117" t="s">
        <v>14780</v>
      </c>
      <c r="UKK14" s="117" t="s">
        <v>14781</v>
      </c>
      <c r="UKL14" s="117" t="s">
        <v>14782</v>
      </c>
      <c r="UKM14" s="117" t="s">
        <v>14783</v>
      </c>
      <c r="UKN14" s="117" t="s">
        <v>14784</v>
      </c>
      <c r="UKO14" s="117" t="s">
        <v>14785</v>
      </c>
      <c r="UKP14" s="117" t="s">
        <v>14786</v>
      </c>
      <c r="UKQ14" s="117" t="s">
        <v>14787</v>
      </c>
      <c r="UKR14" s="117" t="s">
        <v>14788</v>
      </c>
      <c r="UKS14" s="117" t="s">
        <v>14789</v>
      </c>
      <c r="UKT14" s="117" t="s">
        <v>14790</v>
      </c>
      <c r="UKU14" s="117" t="s">
        <v>14791</v>
      </c>
      <c r="UKV14" s="117" t="s">
        <v>14792</v>
      </c>
      <c r="UKW14" s="117" t="s">
        <v>14793</v>
      </c>
      <c r="UKX14" s="117" t="s">
        <v>14794</v>
      </c>
      <c r="UKY14" s="117" t="s">
        <v>14795</v>
      </c>
      <c r="UKZ14" s="117" t="s">
        <v>14796</v>
      </c>
      <c r="ULA14" s="117" t="s">
        <v>14797</v>
      </c>
      <c r="ULB14" s="117" t="s">
        <v>14798</v>
      </c>
      <c r="ULC14" s="117" t="s">
        <v>14799</v>
      </c>
      <c r="ULD14" s="117" t="s">
        <v>14800</v>
      </c>
      <c r="ULE14" s="117" t="s">
        <v>14801</v>
      </c>
      <c r="ULF14" s="117" t="s">
        <v>14802</v>
      </c>
      <c r="ULG14" s="117" t="s">
        <v>14803</v>
      </c>
      <c r="ULH14" s="117" t="s">
        <v>14804</v>
      </c>
      <c r="ULI14" s="117" t="s">
        <v>14805</v>
      </c>
      <c r="ULJ14" s="117" t="s">
        <v>14806</v>
      </c>
      <c r="ULK14" s="117" t="s">
        <v>14807</v>
      </c>
      <c r="ULL14" s="117" t="s">
        <v>14808</v>
      </c>
      <c r="ULM14" s="117" t="s">
        <v>14809</v>
      </c>
      <c r="ULN14" s="117" t="s">
        <v>14810</v>
      </c>
      <c r="ULO14" s="117" t="s">
        <v>14811</v>
      </c>
      <c r="ULP14" s="117" t="s">
        <v>14812</v>
      </c>
      <c r="ULQ14" s="117" t="s">
        <v>14813</v>
      </c>
      <c r="ULR14" s="117" t="s">
        <v>14814</v>
      </c>
      <c r="ULS14" s="117" t="s">
        <v>14815</v>
      </c>
      <c r="ULT14" s="117" t="s">
        <v>14816</v>
      </c>
      <c r="ULU14" s="117" t="s">
        <v>14817</v>
      </c>
      <c r="ULV14" s="117" t="s">
        <v>14818</v>
      </c>
      <c r="ULW14" s="117" t="s">
        <v>14819</v>
      </c>
      <c r="ULX14" s="117" t="s">
        <v>14820</v>
      </c>
      <c r="ULY14" s="117" t="s">
        <v>14821</v>
      </c>
      <c r="ULZ14" s="117" t="s">
        <v>14822</v>
      </c>
      <c r="UMA14" s="117" t="s">
        <v>14823</v>
      </c>
      <c r="UMB14" s="117" t="s">
        <v>14824</v>
      </c>
      <c r="UMC14" s="117" t="s">
        <v>14825</v>
      </c>
      <c r="UMD14" s="117" t="s">
        <v>14826</v>
      </c>
      <c r="UME14" s="117" t="s">
        <v>14827</v>
      </c>
      <c r="UMF14" s="117" t="s">
        <v>14828</v>
      </c>
      <c r="UMG14" s="117" t="s">
        <v>14829</v>
      </c>
      <c r="UMH14" s="117" t="s">
        <v>14830</v>
      </c>
      <c r="UMI14" s="117" t="s">
        <v>14831</v>
      </c>
      <c r="UMJ14" s="117" t="s">
        <v>14832</v>
      </c>
      <c r="UMK14" s="117" t="s">
        <v>14833</v>
      </c>
      <c r="UML14" s="117" t="s">
        <v>14834</v>
      </c>
      <c r="UMM14" s="117" t="s">
        <v>14835</v>
      </c>
      <c r="UMN14" s="117" t="s">
        <v>14836</v>
      </c>
      <c r="UMO14" s="117" t="s">
        <v>14837</v>
      </c>
      <c r="UMP14" s="117" t="s">
        <v>14838</v>
      </c>
      <c r="UMQ14" s="117" t="s">
        <v>14839</v>
      </c>
      <c r="UMR14" s="117" t="s">
        <v>14840</v>
      </c>
      <c r="UMS14" s="117" t="s">
        <v>14841</v>
      </c>
      <c r="UMT14" s="117" t="s">
        <v>14842</v>
      </c>
      <c r="UMU14" s="117" t="s">
        <v>14843</v>
      </c>
      <c r="UMV14" s="117" t="s">
        <v>14844</v>
      </c>
      <c r="UMW14" s="117" t="s">
        <v>14845</v>
      </c>
      <c r="UMX14" s="117" t="s">
        <v>14846</v>
      </c>
      <c r="UMY14" s="117" t="s">
        <v>14847</v>
      </c>
      <c r="UMZ14" s="117" t="s">
        <v>14848</v>
      </c>
      <c r="UNA14" s="117" t="s">
        <v>14849</v>
      </c>
      <c r="UNB14" s="117" t="s">
        <v>14850</v>
      </c>
      <c r="UNC14" s="117" t="s">
        <v>14851</v>
      </c>
      <c r="UND14" s="117" t="s">
        <v>14852</v>
      </c>
      <c r="UNE14" s="117" t="s">
        <v>14853</v>
      </c>
      <c r="UNF14" s="117" t="s">
        <v>14854</v>
      </c>
      <c r="UNG14" s="117" t="s">
        <v>14855</v>
      </c>
      <c r="UNH14" s="117" t="s">
        <v>14856</v>
      </c>
      <c r="UNI14" s="117" t="s">
        <v>14857</v>
      </c>
      <c r="UNJ14" s="117" t="s">
        <v>14858</v>
      </c>
      <c r="UNK14" s="117" t="s">
        <v>14859</v>
      </c>
      <c r="UNL14" s="117" t="s">
        <v>14860</v>
      </c>
      <c r="UNM14" s="117" t="s">
        <v>14861</v>
      </c>
      <c r="UNN14" s="117" t="s">
        <v>14862</v>
      </c>
      <c r="UNO14" s="117" t="s">
        <v>14863</v>
      </c>
      <c r="UNP14" s="117" t="s">
        <v>14864</v>
      </c>
      <c r="UNQ14" s="117" t="s">
        <v>14865</v>
      </c>
      <c r="UNR14" s="117" t="s">
        <v>14866</v>
      </c>
      <c r="UNS14" s="117" t="s">
        <v>14867</v>
      </c>
      <c r="UNT14" s="117" t="s">
        <v>14868</v>
      </c>
      <c r="UNU14" s="117" t="s">
        <v>14869</v>
      </c>
      <c r="UNV14" s="117" t="s">
        <v>14870</v>
      </c>
      <c r="UNW14" s="117" t="s">
        <v>14871</v>
      </c>
      <c r="UNX14" s="117" t="s">
        <v>14872</v>
      </c>
      <c r="UNY14" s="117" t="s">
        <v>14873</v>
      </c>
      <c r="UNZ14" s="117" t="s">
        <v>14874</v>
      </c>
      <c r="UOA14" s="117" t="s">
        <v>14875</v>
      </c>
      <c r="UOB14" s="117" t="s">
        <v>14876</v>
      </c>
      <c r="UOC14" s="117" t="s">
        <v>14877</v>
      </c>
      <c r="UOD14" s="117" t="s">
        <v>14878</v>
      </c>
      <c r="UOE14" s="117" t="s">
        <v>14879</v>
      </c>
      <c r="UOF14" s="117" t="s">
        <v>14880</v>
      </c>
      <c r="UOG14" s="117" t="s">
        <v>14881</v>
      </c>
      <c r="UOH14" s="117" t="s">
        <v>14882</v>
      </c>
      <c r="UOI14" s="117" t="s">
        <v>14883</v>
      </c>
      <c r="UOJ14" s="117" t="s">
        <v>14884</v>
      </c>
      <c r="UOK14" s="117" t="s">
        <v>14885</v>
      </c>
      <c r="UOL14" s="117" t="s">
        <v>14886</v>
      </c>
      <c r="UOM14" s="117" t="s">
        <v>14887</v>
      </c>
      <c r="UON14" s="117" t="s">
        <v>14888</v>
      </c>
      <c r="UOO14" s="117" t="s">
        <v>14889</v>
      </c>
      <c r="UOP14" s="117" t="s">
        <v>14890</v>
      </c>
      <c r="UOQ14" s="117" t="s">
        <v>14891</v>
      </c>
      <c r="UOR14" s="117" t="s">
        <v>14892</v>
      </c>
      <c r="UOS14" s="117" t="s">
        <v>14893</v>
      </c>
      <c r="UOT14" s="117" t="s">
        <v>14894</v>
      </c>
      <c r="UOU14" s="117" t="s">
        <v>14895</v>
      </c>
      <c r="UOV14" s="117" t="s">
        <v>14896</v>
      </c>
      <c r="UOW14" s="117" t="s">
        <v>14897</v>
      </c>
      <c r="UOX14" s="117" t="s">
        <v>14898</v>
      </c>
      <c r="UOY14" s="117" t="s">
        <v>14899</v>
      </c>
      <c r="UOZ14" s="117" t="s">
        <v>14900</v>
      </c>
      <c r="UPA14" s="117" t="s">
        <v>14901</v>
      </c>
      <c r="UPB14" s="117" t="s">
        <v>14902</v>
      </c>
      <c r="UPC14" s="117" t="s">
        <v>14903</v>
      </c>
      <c r="UPD14" s="117" t="s">
        <v>14904</v>
      </c>
      <c r="UPE14" s="117" t="s">
        <v>14905</v>
      </c>
      <c r="UPF14" s="117" t="s">
        <v>14906</v>
      </c>
      <c r="UPG14" s="117" t="s">
        <v>14907</v>
      </c>
      <c r="UPH14" s="117" t="s">
        <v>14908</v>
      </c>
      <c r="UPI14" s="117" t="s">
        <v>14909</v>
      </c>
      <c r="UPJ14" s="117" t="s">
        <v>14910</v>
      </c>
      <c r="UPK14" s="117" t="s">
        <v>14911</v>
      </c>
      <c r="UPL14" s="117" t="s">
        <v>14912</v>
      </c>
      <c r="UPM14" s="117" t="s">
        <v>14913</v>
      </c>
      <c r="UPN14" s="117" t="s">
        <v>14914</v>
      </c>
      <c r="UPO14" s="117" t="s">
        <v>14915</v>
      </c>
      <c r="UPP14" s="117" t="s">
        <v>14916</v>
      </c>
      <c r="UPQ14" s="117" t="s">
        <v>14917</v>
      </c>
      <c r="UPR14" s="117" t="s">
        <v>14918</v>
      </c>
      <c r="UPS14" s="117" t="s">
        <v>14919</v>
      </c>
      <c r="UPT14" s="117" t="s">
        <v>14920</v>
      </c>
      <c r="UPU14" s="117" t="s">
        <v>14921</v>
      </c>
      <c r="UPV14" s="117" t="s">
        <v>14922</v>
      </c>
      <c r="UPW14" s="117" t="s">
        <v>14923</v>
      </c>
      <c r="UPX14" s="117" t="s">
        <v>14924</v>
      </c>
      <c r="UPY14" s="117" t="s">
        <v>14925</v>
      </c>
      <c r="UPZ14" s="117" t="s">
        <v>14926</v>
      </c>
      <c r="UQA14" s="117" t="s">
        <v>14927</v>
      </c>
      <c r="UQB14" s="117" t="s">
        <v>14928</v>
      </c>
      <c r="UQC14" s="117" t="s">
        <v>14929</v>
      </c>
      <c r="UQD14" s="117" t="s">
        <v>14930</v>
      </c>
      <c r="UQE14" s="117" t="s">
        <v>14931</v>
      </c>
      <c r="UQF14" s="117" t="s">
        <v>14932</v>
      </c>
      <c r="UQG14" s="117" t="s">
        <v>14933</v>
      </c>
      <c r="UQH14" s="117" t="s">
        <v>14934</v>
      </c>
      <c r="UQI14" s="117" t="s">
        <v>14935</v>
      </c>
      <c r="UQJ14" s="117" t="s">
        <v>14936</v>
      </c>
      <c r="UQK14" s="117" t="s">
        <v>14937</v>
      </c>
      <c r="UQL14" s="117" t="s">
        <v>14938</v>
      </c>
      <c r="UQM14" s="117" t="s">
        <v>14939</v>
      </c>
      <c r="UQN14" s="117" t="s">
        <v>14940</v>
      </c>
      <c r="UQO14" s="117" t="s">
        <v>14941</v>
      </c>
      <c r="UQP14" s="117" t="s">
        <v>14942</v>
      </c>
      <c r="UQQ14" s="117" t="s">
        <v>14943</v>
      </c>
      <c r="UQR14" s="117" t="s">
        <v>14944</v>
      </c>
      <c r="UQS14" s="117" t="s">
        <v>14945</v>
      </c>
      <c r="UQT14" s="117" t="s">
        <v>14946</v>
      </c>
      <c r="UQU14" s="117" t="s">
        <v>14947</v>
      </c>
      <c r="UQV14" s="117" t="s">
        <v>14948</v>
      </c>
      <c r="UQW14" s="117" t="s">
        <v>14949</v>
      </c>
      <c r="UQX14" s="117" t="s">
        <v>14950</v>
      </c>
      <c r="UQY14" s="117" t="s">
        <v>14951</v>
      </c>
      <c r="UQZ14" s="117" t="s">
        <v>14952</v>
      </c>
      <c r="URA14" s="117" t="s">
        <v>14953</v>
      </c>
      <c r="URB14" s="117" t="s">
        <v>14954</v>
      </c>
      <c r="URC14" s="117" t="s">
        <v>14955</v>
      </c>
      <c r="URD14" s="117" t="s">
        <v>14956</v>
      </c>
      <c r="URE14" s="117" t="s">
        <v>14957</v>
      </c>
      <c r="URF14" s="117" t="s">
        <v>14958</v>
      </c>
      <c r="URG14" s="117" t="s">
        <v>14959</v>
      </c>
      <c r="URH14" s="117" t="s">
        <v>14960</v>
      </c>
      <c r="URI14" s="117" t="s">
        <v>14961</v>
      </c>
      <c r="URJ14" s="117" t="s">
        <v>14962</v>
      </c>
      <c r="URK14" s="117" t="s">
        <v>14963</v>
      </c>
      <c r="URL14" s="117" t="s">
        <v>14964</v>
      </c>
      <c r="URM14" s="117" t="s">
        <v>14965</v>
      </c>
      <c r="URN14" s="117" t="s">
        <v>14966</v>
      </c>
      <c r="URO14" s="117" t="s">
        <v>14967</v>
      </c>
      <c r="URP14" s="117" t="s">
        <v>14968</v>
      </c>
      <c r="URQ14" s="117" t="s">
        <v>14969</v>
      </c>
      <c r="URR14" s="117" t="s">
        <v>14970</v>
      </c>
      <c r="URS14" s="117" t="s">
        <v>14971</v>
      </c>
      <c r="URT14" s="117" t="s">
        <v>14972</v>
      </c>
      <c r="URU14" s="117" t="s">
        <v>14973</v>
      </c>
      <c r="URV14" s="117" t="s">
        <v>14974</v>
      </c>
      <c r="URW14" s="117" t="s">
        <v>14975</v>
      </c>
      <c r="URX14" s="117" t="s">
        <v>14976</v>
      </c>
      <c r="URY14" s="117" t="s">
        <v>14977</v>
      </c>
      <c r="URZ14" s="117" t="s">
        <v>14978</v>
      </c>
      <c r="USA14" s="117" t="s">
        <v>14979</v>
      </c>
      <c r="USB14" s="117" t="s">
        <v>14980</v>
      </c>
      <c r="USC14" s="117" t="s">
        <v>14981</v>
      </c>
      <c r="USD14" s="117" t="s">
        <v>14982</v>
      </c>
      <c r="USE14" s="117" t="s">
        <v>14983</v>
      </c>
      <c r="USF14" s="117" t="s">
        <v>14984</v>
      </c>
      <c r="USG14" s="117" t="s">
        <v>14985</v>
      </c>
      <c r="USH14" s="117" t="s">
        <v>14986</v>
      </c>
      <c r="USI14" s="117" t="s">
        <v>14987</v>
      </c>
      <c r="USJ14" s="117" t="s">
        <v>14988</v>
      </c>
      <c r="USK14" s="117" t="s">
        <v>14989</v>
      </c>
      <c r="USL14" s="117" t="s">
        <v>14990</v>
      </c>
      <c r="USM14" s="117" t="s">
        <v>14991</v>
      </c>
      <c r="USN14" s="117" t="s">
        <v>14992</v>
      </c>
      <c r="USO14" s="117" t="s">
        <v>14993</v>
      </c>
      <c r="USP14" s="117" t="s">
        <v>14994</v>
      </c>
      <c r="USQ14" s="117" t="s">
        <v>14995</v>
      </c>
      <c r="USR14" s="117" t="s">
        <v>14996</v>
      </c>
      <c r="USS14" s="117" t="s">
        <v>14997</v>
      </c>
      <c r="UST14" s="117" t="s">
        <v>14998</v>
      </c>
      <c r="USU14" s="117" t="s">
        <v>14999</v>
      </c>
      <c r="USV14" s="117" t="s">
        <v>15000</v>
      </c>
      <c r="USW14" s="117" t="s">
        <v>15001</v>
      </c>
      <c r="USX14" s="117" t="s">
        <v>15002</v>
      </c>
      <c r="USY14" s="117" t="s">
        <v>15003</v>
      </c>
      <c r="USZ14" s="117" t="s">
        <v>15004</v>
      </c>
      <c r="UTA14" s="117" t="s">
        <v>15005</v>
      </c>
      <c r="UTB14" s="117" t="s">
        <v>15006</v>
      </c>
      <c r="UTC14" s="117" t="s">
        <v>15007</v>
      </c>
      <c r="UTD14" s="117" t="s">
        <v>15008</v>
      </c>
      <c r="UTE14" s="117" t="s">
        <v>15009</v>
      </c>
      <c r="UTF14" s="117" t="s">
        <v>15010</v>
      </c>
      <c r="UTG14" s="117" t="s">
        <v>15011</v>
      </c>
      <c r="UTH14" s="117" t="s">
        <v>15012</v>
      </c>
      <c r="UTI14" s="117" t="s">
        <v>15013</v>
      </c>
      <c r="UTJ14" s="117" t="s">
        <v>15014</v>
      </c>
      <c r="UTK14" s="117" t="s">
        <v>15015</v>
      </c>
      <c r="UTL14" s="117" t="s">
        <v>15016</v>
      </c>
      <c r="UTM14" s="117" t="s">
        <v>15017</v>
      </c>
      <c r="UTN14" s="117" t="s">
        <v>15018</v>
      </c>
      <c r="UTO14" s="117" t="s">
        <v>15019</v>
      </c>
      <c r="UTP14" s="117" t="s">
        <v>15020</v>
      </c>
      <c r="UTQ14" s="117" t="s">
        <v>15021</v>
      </c>
      <c r="UTR14" s="117" t="s">
        <v>15022</v>
      </c>
      <c r="UTS14" s="117" t="s">
        <v>15023</v>
      </c>
      <c r="UTT14" s="117" t="s">
        <v>15024</v>
      </c>
      <c r="UTU14" s="117" t="s">
        <v>15025</v>
      </c>
      <c r="UTV14" s="117" t="s">
        <v>15026</v>
      </c>
      <c r="UTW14" s="117" t="s">
        <v>15027</v>
      </c>
      <c r="UTX14" s="117" t="s">
        <v>15028</v>
      </c>
      <c r="UTY14" s="117" t="s">
        <v>15029</v>
      </c>
      <c r="UTZ14" s="117" t="s">
        <v>15030</v>
      </c>
      <c r="UUA14" s="117" t="s">
        <v>15031</v>
      </c>
      <c r="UUB14" s="117" t="s">
        <v>15032</v>
      </c>
      <c r="UUC14" s="117" t="s">
        <v>15033</v>
      </c>
      <c r="UUD14" s="117" t="s">
        <v>15034</v>
      </c>
      <c r="UUE14" s="117" t="s">
        <v>15035</v>
      </c>
      <c r="UUF14" s="117" t="s">
        <v>15036</v>
      </c>
      <c r="UUG14" s="117" t="s">
        <v>15037</v>
      </c>
      <c r="UUH14" s="117" t="s">
        <v>15038</v>
      </c>
      <c r="UUI14" s="117" t="s">
        <v>15039</v>
      </c>
      <c r="UUJ14" s="117" t="s">
        <v>15040</v>
      </c>
      <c r="UUK14" s="117" t="s">
        <v>15041</v>
      </c>
      <c r="UUL14" s="117" t="s">
        <v>15042</v>
      </c>
      <c r="UUM14" s="117" t="s">
        <v>15043</v>
      </c>
      <c r="UUN14" s="117" t="s">
        <v>15044</v>
      </c>
      <c r="UUO14" s="117" t="s">
        <v>15045</v>
      </c>
      <c r="UUP14" s="117" t="s">
        <v>15046</v>
      </c>
      <c r="UUQ14" s="117" t="s">
        <v>15047</v>
      </c>
      <c r="UUR14" s="117" t="s">
        <v>15048</v>
      </c>
      <c r="UUS14" s="117" t="s">
        <v>15049</v>
      </c>
      <c r="UUT14" s="117" t="s">
        <v>15050</v>
      </c>
      <c r="UUU14" s="117" t="s">
        <v>15051</v>
      </c>
      <c r="UUV14" s="117" t="s">
        <v>15052</v>
      </c>
      <c r="UUW14" s="117" t="s">
        <v>15053</v>
      </c>
      <c r="UUX14" s="117" t="s">
        <v>15054</v>
      </c>
      <c r="UUY14" s="117" t="s">
        <v>15055</v>
      </c>
      <c r="UUZ14" s="117" t="s">
        <v>15056</v>
      </c>
      <c r="UVA14" s="117" t="s">
        <v>15057</v>
      </c>
      <c r="UVB14" s="117" t="s">
        <v>15058</v>
      </c>
      <c r="UVC14" s="117" t="s">
        <v>15059</v>
      </c>
      <c r="UVD14" s="117" t="s">
        <v>15060</v>
      </c>
      <c r="UVE14" s="117" t="s">
        <v>15061</v>
      </c>
      <c r="UVF14" s="117" t="s">
        <v>15062</v>
      </c>
      <c r="UVG14" s="117" t="s">
        <v>15063</v>
      </c>
      <c r="UVH14" s="117" t="s">
        <v>15064</v>
      </c>
      <c r="UVI14" s="117" t="s">
        <v>15065</v>
      </c>
      <c r="UVJ14" s="117" t="s">
        <v>15066</v>
      </c>
      <c r="UVK14" s="117" t="s">
        <v>15067</v>
      </c>
      <c r="UVL14" s="117" t="s">
        <v>15068</v>
      </c>
      <c r="UVM14" s="117" t="s">
        <v>15069</v>
      </c>
      <c r="UVN14" s="117" t="s">
        <v>15070</v>
      </c>
      <c r="UVO14" s="117" t="s">
        <v>15071</v>
      </c>
      <c r="UVP14" s="117" t="s">
        <v>15072</v>
      </c>
      <c r="UVQ14" s="117" t="s">
        <v>15073</v>
      </c>
      <c r="UVR14" s="117" t="s">
        <v>15074</v>
      </c>
      <c r="UVS14" s="117" t="s">
        <v>15075</v>
      </c>
      <c r="UVT14" s="117" t="s">
        <v>15076</v>
      </c>
      <c r="UVU14" s="117" t="s">
        <v>15077</v>
      </c>
      <c r="UVV14" s="117" t="s">
        <v>15078</v>
      </c>
      <c r="UVW14" s="117" t="s">
        <v>15079</v>
      </c>
      <c r="UVX14" s="117" t="s">
        <v>15080</v>
      </c>
      <c r="UVY14" s="117" t="s">
        <v>15081</v>
      </c>
      <c r="UVZ14" s="117" t="s">
        <v>15082</v>
      </c>
      <c r="UWA14" s="117" t="s">
        <v>15083</v>
      </c>
      <c r="UWB14" s="117" t="s">
        <v>15084</v>
      </c>
      <c r="UWC14" s="117" t="s">
        <v>15085</v>
      </c>
      <c r="UWD14" s="117" t="s">
        <v>15086</v>
      </c>
      <c r="UWE14" s="117" t="s">
        <v>15087</v>
      </c>
      <c r="UWF14" s="117" t="s">
        <v>15088</v>
      </c>
      <c r="UWG14" s="117" t="s">
        <v>15089</v>
      </c>
      <c r="UWH14" s="117" t="s">
        <v>15090</v>
      </c>
      <c r="UWI14" s="117" t="s">
        <v>15091</v>
      </c>
      <c r="UWJ14" s="117" t="s">
        <v>15092</v>
      </c>
      <c r="UWK14" s="117" t="s">
        <v>15093</v>
      </c>
      <c r="UWL14" s="117" t="s">
        <v>15094</v>
      </c>
      <c r="UWM14" s="117" t="s">
        <v>15095</v>
      </c>
      <c r="UWN14" s="117" t="s">
        <v>15096</v>
      </c>
      <c r="UWO14" s="117" t="s">
        <v>15097</v>
      </c>
      <c r="UWP14" s="117" t="s">
        <v>15098</v>
      </c>
      <c r="UWQ14" s="117" t="s">
        <v>15099</v>
      </c>
      <c r="UWR14" s="117" t="s">
        <v>15100</v>
      </c>
      <c r="UWS14" s="117" t="s">
        <v>15101</v>
      </c>
      <c r="UWT14" s="117" t="s">
        <v>15102</v>
      </c>
      <c r="UWU14" s="117" t="s">
        <v>15103</v>
      </c>
      <c r="UWV14" s="117" t="s">
        <v>15104</v>
      </c>
      <c r="UWW14" s="117" t="s">
        <v>15105</v>
      </c>
      <c r="UWX14" s="117" t="s">
        <v>15106</v>
      </c>
      <c r="UWY14" s="117" t="s">
        <v>15107</v>
      </c>
      <c r="UWZ14" s="117" t="s">
        <v>15108</v>
      </c>
      <c r="UXA14" s="117" t="s">
        <v>15109</v>
      </c>
      <c r="UXB14" s="117" t="s">
        <v>15110</v>
      </c>
      <c r="UXC14" s="117" t="s">
        <v>15111</v>
      </c>
      <c r="UXD14" s="117" t="s">
        <v>15112</v>
      </c>
      <c r="UXE14" s="117" t="s">
        <v>15113</v>
      </c>
      <c r="UXF14" s="117" t="s">
        <v>15114</v>
      </c>
      <c r="UXG14" s="117" t="s">
        <v>15115</v>
      </c>
      <c r="UXH14" s="117" t="s">
        <v>15116</v>
      </c>
      <c r="UXI14" s="117" t="s">
        <v>15117</v>
      </c>
      <c r="UXJ14" s="117" t="s">
        <v>15118</v>
      </c>
      <c r="UXK14" s="117" t="s">
        <v>15119</v>
      </c>
      <c r="UXL14" s="117" t="s">
        <v>15120</v>
      </c>
      <c r="UXM14" s="117" t="s">
        <v>15121</v>
      </c>
      <c r="UXN14" s="117" t="s">
        <v>15122</v>
      </c>
      <c r="UXO14" s="117" t="s">
        <v>15123</v>
      </c>
      <c r="UXP14" s="117" t="s">
        <v>15124</v>
      </c>
      <c r="UXQ14" s="117" t="s">
        <v>15125</v>
      </c>
      <c r="UXR14" s="117" t="s">
        <v>15126</v>
      </c>
      <c r="UXS14" s="117" t="s">
        <v>15127</v>
      </c>
      <c r="UXT14" s="117" t="s">
        <v>15128</v>
      </c>
      <c r="UXU14" s="117" t="s">
        <v>15129</v>
      </c>
      <c r="UXV14" s="117" t="s">
        <v>15130</v>
      </c>
      <c r="UXW14" s="117" t="s">
        <v>15131</v>
      </c>
      <c r="UXX14" s="117" t="s">
        <v>15132</v>
      </c>
      <c r="UXY14" s="117" t="s">
        <v>15133</v>
      </c>
      <c r="UXZ14" s="117" t="s">
        <v>15134</v>
      </c>
      <c r="UYA14" s="117" t="s">
        <v>15135</v>
      </c>
      <c r="UYB14" s="117" t="s">
        <v>15136</v>
      </c>
      <c r="UYC14" s="117" t="s">
        <v>15137</v>
      </c>
      <c r="UYD14" s="117" t="s">
        <v>15138</v>
      </c>
      <c r="UYE14" s="117" t="s">
        <v>15139</v>
      </c>
      <c r="UYF14" s="117" t="s">
        <v>15140</v>
      </c>
      <c r="UYG14" s="117" t="s">
        <v>15141</v>
      </c>
      <c r="UYH14" s="117" t="s">
        <v>15142</v>
      </c>
      <c r="UYI14" s="117" t="s">
        <v>15143</v>
      </c>
      <c r="UYJ14" s="117" t="s">
        <v>15144</v>
      </c>
      <c r="UYK14" s="117" t="s">
        <v>15145</v>
      </c>
      <c r="UYL14" s="117" t="s">
        <v>15146</v>
      </c>
      <c r="UYM14" s="117" t="s">
        <v>15147</v>
      </c>
      <c r="UYN14" s="117" t="s">
        <v>15148</v>
      </c>
      <c r="UYO14" s="117" t="s">
        <v>15149</v>
      </c>
      <c r="UYP14" s="117" t="s">
        <v>15150</v>
      </c>
      <c r="UYQ14" s="117" t="s">
        <v>15151</v>
      </c>
      <c r="UYR14" s="117" t="s">
        <v>15152</v>
      </c>
      <c r="UYS14" s="117" t="s">
        <v>15153</v>
      </c>
      <c r="UYT14" s="117" t="s">
        <v>15154</v>
      </c>
      <c r="UYU14" s="117" t="s">
        <v>15155</v>
      </c>
      <c r="UYV14" s="117" t="s">
        <v>15156</v>
      </c>
      <c r="UYW14" s="117" t="s">
        <v>15157</v>
      </c>
      <c r="UYX14" s="117" t="s">
        <v>15158</v>
      </c>
      <c r="UYY14" s="117" t="s">
        <v>15159</v>
      </c>
      <c r="UYZ14" s="117" t="s">
        <v>15160</v>
      </c>
      <c r="UZA14" s="117" t="s">
        <v>15161</v>
      </c>
      <c r="UZB14" s="117" t="s">
        <v>15162</v>
      </c>
      <c r="UZC14" s="117" t="s">
        <v>15163</v>
      </c>
      <c r="UZD14" s="117" t="s">
        <v>15164</v>
      </c>
      <c r="UZE14" s="117" t="s">
        <v>15165</v>
      </c>
      <c r="UZF14" s="117" t="s">
        <v>15166</v>
      </c>
      <c r="UZG14" s="117" t="s">
        <v>15167</v>
      </c>
      <c r="UZH14" s="117" t="s">
        <v>15168</v>
      </c>
      <c r="UZI14" s="117" t="s">
        <v>15169</v>
      </c>
      <c r="UZJ14" s="117" t="s">
        <v>15170</v>
      </c>
      <c r="UZK14" s="117" t="s">
        <v>15171</v>
      </c>
      <c r="UZL14" s="117" t="s">
        <v>15172</v>
      </c>
      <c r="UZM14" s="117" t="s">
        <v>15173</v>
      </c>
      <c r="UZN14" s="117" t="s">
        <v>15174</v>
      </c>
      <c r="UZO14" s="117" t="s">
        <v>15175</v>
      </c>
      <c r="UZP14" s="117" t="s">
        <v>15176</v>
      </c>
      <c r="UZQ14" s="117" t="s">
        <v>15177</v>
      </c>
      <c r="UZR14" s="117" t="s">
        <v>15178</v>
      </c>
      <c r="UZS14" s="117" t="s">
        <v>15179</v>
      </c>
      <c r="UZT14" s="117" t="s">
        <v>15180</v>
      </c>
      <c r="UZU14" s="117" t="s">
        <v>15181</v>
      </c>
      <c r="UZV14" s="117" t="s">
        <v>15182</v>
      </c>
      <c r="UZW14" s="117" t="s">
        <v>15183</v>
      </c>
      <c r="UZX14" s="117" t="s">
        <v>15184</v>
      </c>
      <c r="UZY14" s="117" t="s">
        <v>15185</v>
      </c>
      <c r="UZZ14" s="117" t="s">
        <v>15186</v>
      </c>
      <c r="VAA14" s="117" t="s">
        <v>15187</v>
      </c>
      <c r="VAB14" s="117" t="s">
        <v>15188</v>
      </c>
      <c r="VAC14" s="117" t="s">
        <v>15189</v>
      </c>
      <c r="VAD14" s="117" t="s">
        <v>15190</v>
      </c>
      <c r="VAE14" s="117" t="s">
        <v>15191</v>
      </c>
      <c r="VAF14" s="117" t="s">
        <v>15192</v>
      </c>
      <c r="VAG14" s="117" t="s">
        <v>15193</v>
      </c>
      <c r="VAH14" s="117" t="s">
        <v>15194</v>
      </c>
      <c r="VAI14" s="117" t="s">
        <v>15195</v>
      </c>
      <c r="VAJ14" s="117" t="s">
        <v>15196</v>
      </c>
      <c r="VAK14" s="117" t="s">
        <v>15197</v>
      </c>
      <c r="VAL14" s="117" t="s">
        <v>15198</v>
      </c>
      <c r="VAM14" s="117" t="s">
        <v>15199</v>
      </c>
      <c r="VAN14" s="117" t="s">
        <v>15200</v>
      </c>
      <c r="VAO14" s="117" t="s">
        <v>15201</v>
      </c>
      <c r="VAP14" s="117" t="s">
        <v>15202</v>
      </c>
      <c r="VAQ14" s="117" t="s">
        <v>15203</v>
      </c>
      <c r="VAR14" s="117" t="s">
        <v>15204</v>
      </c>
      <c r="VAS14" s="117" t="s">
        <v>15205</v>
      </c>
      <c r="VAT14" s="117" t="s">
        <v>15206</v>
      </c>
      <c r="VAU14" s="117" t="s">
        <v>15207</v>
      </c>
      <c r="VAV14" s="117" t="s">
        <v>15208</v>
      </c>
      <c r="VAW14" s="117" t="s">
        <v>15209</v>
      </c>
      <c r="VAX14" s="117" t="s">
        <v>15210</v>
      </c>
      <c r="VAY14" s="117" t="s">
        <v>15211</v>
      </c>
      <c r="VAZ14" s="117" t="s">
        <v>15212</v>
      </c>
      <c r="VBA14" s="117" t="s">
        <v>15213</v>
      </c>
      <c r="VBB14" s="117" t="s">
        <v>15214</v>
      </c>
      <c r="VBC14" s="117" t="s">
        <v>15215</v>
      </c>
      <c r="VBD14" s="117" t="s">
        <v>15216</v>
      </c>
      <c r="VBE14" s="117" t="s">
        <v>15217</v>
      </c>
      <c r="VBF14" s="117" t="s">
        <v>15218</v>
      </c>
      <c r="VBG14" s="117" t="s">
        <v>15219</v>
      </c>
      <c r="VBH14" s="117" t="s">
        <v>15220</v>
      </c>
      <c r="VBI14" s="117" t="s">
        <v>15221</v>
      </c>
      <c r="VBJ14" s="117" t="s">
        <v>15222</v>
      </c>
      <c r="VBK14" s="117" t="s">
        <v>15223</v>
      </c>
      <c r="VBL14" s="117" t="s">
        <v>15224</v>
      </c>
      <c r="VBM14" s="117" t="s">
        <v>15225</v>
      </c>
      <c r="VBN14" s="117" t="s">
        <v>15226</v>
      </c>
      <c r="VBO14" s="117" t="s">
        <v>15227</v>
      </c>
      <c r="VBP14" s="117" t="s">
        <v>15228</v>
      </c>
      <c r="VBQ14" s="117" t="s">
        <v>15229</v>
      </c>
      <c r="VBR14" s="117" t="s">
        <v>15230</v>
      </c>
      <c r="VBS14" s="117" t="s">
        <v>15231</v>
      </c>
      <c r="VBT14" s="117" t="s">
        <v>15232</v>
      </c>
      <c r="VBU14" s="117" t="s">
        <v>15233</v>
      </c>
      <c r="VBV14" s="117" t="s">
        <v>15234</v>
      </c>
      <c r="VBW14" s="117" t="s">
        <v>15235</v>
      </c>
      <c r="VBX14" s="117" t="s">
        <v>15236</v>
      </c>
      <c r="VBY14" s="117" t="s">
        <v>15237</v>
      </c>
      <c r="VBZ14" s="117" t="s">
        <v>15238</v>
      </c>
      <c r="VCA14" s="117" t="s">
        <v>15239</v>
      </c>
      <c r="VCB14" s="117" t="s">
        <v>15240</v>
      </c>
      <c r="VCC14" s="117" t="s">
        <v>15241</v>
      </c>
      <c r="VCD14" s="117" t="s">
        <v>15242</v>
      </c>
      <c r="VCE14" s="117" t="s">
        <v>15243</v>
      </c>
      <c r="VCF14" s="117" t="s">
        <v>15244</v>
      </c>
      <c r="VCG14" s="117" t="s">
        <v>15245</v>
      </c>
      <c r="VCH14" s="117" t="s">
        <v>15246</v>
      </c>
      <c r="VCI14" s="117" t="s">
        <v>15247</v>
      </c>
      <c r="VCJ14" s="117" t="s">
        <v>15248</v>
      </c>
      <c r="VCK14" s="117" t="s">
        <v>15249</v>
      </c>
      <c r="VCL14" s="117" t="s">
        <v>15250</v>
      </c>
      <c r="VCM14" s="117" t="s">
        <v>15251</v>
      </c>
      <c r="VCN14" s="117" t="s">
        <v>15252</v>
      </c>
      <c r="VCO14" s="117" t="s">
        <v>15253</v>
      </c>
      <c r="VCP14" s="117" t="s">
        <v>15254</v>
      </c>
      <c r="VCQ14" s="117" t="s">
        <v>15255</v>
      </c>
      <c r="VCR14" s="117" t="s">
        <v>15256</v>
      </c>
      <c r="VCS14" s="117" t="s">
        <v>15257</v>
      </c>
      <c r="VCT14" s="117" t="s">
        <v>15258</v>
      </c>
      <c r="VCU14" s="117" t="s">
        <v>15259</v>
      </c>
      <c r="VCV14" s="117" t="s">
        <v>15260</v>
      </c>
      <c r="VCW14" s="117" t="s">
        <v>15261</v>
      </c>
      <c r="VCX14" s="117" t="s">
        <v>15262</v>
      </c>
      <c r="VCY14" s="117" t="s">
        <v>15263</v>
      </c>
      <c r="VCZ14" s="117" t="s">
        <v>15264</v>
      </c>
      <c r="VDA14" s="117" t="s">
        <v>15265</v>
      </c>
      <c r="VDB14" s="117" t="s">
        <v>15266</v>
      </c>
      <c r="VDC14" s="117" t="s">
        <v>15267</v>
      </c>
      <c r="VDD14" s="117" t="s">
        <v>15268</v>
      </c>
      <c r="VDE14" s="117" t="s">
        <v>15269</v>
      </c>
      <c r="VDF14" s="117" t="s">
        <v>15270</v>
      </c>
      <c r="VDG14" s="117" t="s">
        <v>15271</v>
      </c>
      <c r="VDH14" s="117" t="s">
        <v>15272</v>
      </c>
      <c r="VDI14" s="117" t="s">
        <v>15273</v>
      </c>
      <c r="VDJ14" s="117" t="s">
        <v>15274</v>
      </c>
      <c r="VDK14" s="117" t="s">
        <v>15275</v>
      </c>
      <c r="VDL14" s="117" t="s">
        <v>15276</v>
      </c>
      <c r="VDM14" s="117" t="s">
        <v>15277</v>
      </c>
      <c r="VDN14" s="117" t="s">
        <v>15278</v>
      </c>
      <c r="VDO14" s="117" t="s">
        <v>15279</v>
      </c>
      <c r="VDP14" s="117" t="s">
        <v>15280</v>
      </c>
      <c r="VDQ14" s="117" t="s">
        <v>15281</v>
      </c>
      <c r="VDR14" s="117" t="s">
        <v>15282</v>
      </c>
      <c r="VDS14" s="117" t="s">
        <v>15283</v>
      </c>
      <c r="VDT14" s="117" t="s">
        <v>15284</v>
      </c>
      <c r="VDU14" s="117" t="s">
        <v>15285</v>
      </c>
      <c r="VDV14" s="117" t="s">
        <v>15286</v>
      </c>
      <c r="VDW14" s="117" t="s">
        <v>15287</v>
      </c>
      <c r="VDX14" s="117" t="s">
        <v>15288</v>
      </c>
      <c r="VDY14" s="117" t="s">
        <v>15289</v>
      </c>
      <c r="VDZ14" s="117" t="s">
        <v>15290</v>
      </c>
      <c r="VEA14" s="117" t="s">
        <v>15291</v>
      </c>
      <c r="VEB14" s="117" t="s">
        <v>15292</v>
      </c>
      <c r="VEC14" s="117" t="s">
        <v>15293</v>
      </c>
      <c r="VED14" s="117" t="s">
        <v>15294</v>
      </c>
      <c r="VEE14" s="117" t="s">
        <v>15295</v>
      </c>
      <c r="VEF14" s="117" t="s">
        <v>15296</v>
      </c>
      <c r="VEG14" s="117" t="s">
        <v>15297</v>
      </c>
      <c r="VEH14" s="117" t="s">
        <v>15298</v>
      </c>
      <c r="VEI14" s="117" t="s">
        <v>15299</v>
      </c>
      <c r="VEJ14" s="117" t="s">
        <v>15300</v>
      </c>
      <c r="VEK14" s="117" t="s">
        <v>15301</v>
      </c>
      <c r="VEL14" s="117" t="s">
        <v>15302</v>
      </c>
      <c r="VEM14" s="117" t="s">
        <v>15303</v>
      </c>
      <c r="VEN14" s="117" t="s">
        <v>15304</v>
      </c>
      <c r="VEO14" s="117" t="s">
        <v>15305</v>
      </c>
      <c r="VEP14" s="117" t="s">
        <v>15306</v>
      </c>
      <c r="VEQ14" s="117" t="s">
        <v>15307</v>
      </c>
      <c r="VER14" s="117" t="s">
        <v>15308</v>
      </c>
      <c r="VES14" s="117" t="s">
        <v>15309</v>
      </c>
      <c r="VET14" s="117" t="s">
        <v>15310</v>
      </c>
      <c r="VEU14" s="117" t="s">
        <v>15311</v>
      </c>
      <c r="VEV14" s="117" t="s">
        <v>15312</v>
      </c>
      <c r="VEW14" s="117" t="s">
        <v>15313</v>
      </c>
      <c r="VEX14" s="117" t="s">
        <v>15314</v>
      </c>
      <c r="VEY14" s="117" t="s">
        <v>15315</v>
      </c>
      <c r="VEZ14" s="117" t="s">
        <v>15316</v>
      </c>
      <c r="VFA14" s="117" t="s">
        <v>15317</v>
      </c>
      <c r="VFB14" s="117" t="s">
        <v>15318</v>
      </c>
      <c r="VFC14" s="117" t="s">
        <v>15319</v>
      </c>
      <c r="VFD14" s="117" t="s">
        <v>15320</v>
      </c>
      <c r="VFE14" s="117" t="s">
        <v>15321</v>
      </c>
      <c r="VFF14" s="117" t="s">
        <v>15322</v>
      </c>
      <c r="VFG14" s="117" t="s">
        <v>15323</v>
      </c>
      <c r="VFH14" s="117" t="s">
        <v>15324</v>
      </c>
      <c r="VFI14" s="117" t="s">
        <v>15325</v>
      </c>
      <c r="VFJ14" s="117" t="s">
        <v>15326</v>
      </c>
      <c r="VFK14" s="117" t="s">
        <v>15327</v>
      </c>
      <c r="VFL14" s="117" t="s">
        <v>15328</v>
      </c>
      <c r="VFM14" s="117" t="s">
        <v>15329</v>
      </c>
      <c r="VFN14" s="117" t="s">
        <v>15330</v>
      </c>
      <c r="VFO14" s="117" t="s">
        <v>15331</v>
      </c>
      <c r="VFP14" s="117" t="s">
        <v>15332</v>
      </c>
      <c r="VFQ14" s="117" t="s">
        <v>15333</v>
      </c>
      <c r="VFR14" s="117" t="s">
        <v>15334</v>
      </c>
      <c r="VFS14" s="117" t="s">
        <v>15335</v>
      </c>
      <c r="VFT14" s="117" t="s">
        <v>15336</v>
      </c>
      <c r="VFU14" s="117" t="s">
        <v>15337</v>
      </c>
      <c r="VFV14" s="117" t="s">
        <v>15338</v>
      </c>
      <c r="VFW14" s="117" t="s">
        <v>15339</v>
      </c>
      <c r="VFX14" s="117" t="s">
        <v>15340</v>
      </c>
      <c r="VFY14" s="117" t="s">
        <v>15341</v>
      </c>
      <c r="VFZ14" s="117" t="s">
        <v>15342</v>
      </c>
      <c r="VGA14" s="117" t="s">
        <v>15343</v>
      </c>
      <c r="VGB14" s="117" t="s">
        <v>15344</v>
      </c>
      <c r="VGC14" s="117" t="s">
        <v>15345</v>
      </c>
      <c r="VGD14" s="117" t="s">
        <v>15346</v>
      </c>
      <c r="VGE14" s="117" t="s">
        <v>15347</v>
      </c>
      <c r="VGF14" s="117" t="s">
        <v>15348</v>
      </c>
      <c r="VGG14" s="117" t="s">
        <v>15349</v>
      </c>
      <c r="VGH14" s="117" t="s">
        <v>15350</v>
      </c>
      <c r="VGI14" s="117" t="s">
        <v>15351</v>
      </c>
      <c r="VGJ14" s="117" t="s">
        <v>15352</v>
      </c>
      <c r="VGK14" s="117" t="s">
        <v>15353</v>
      </c>
      <c r="VGL14" s="117" t="s">
        <v>15354</v>
      </c>
      <c r="VGM14" s="117" t="s">
        <v>15355</v>
      </c>
      <c r="VGN14" s="117" t="s">
        <v>15356</v>
      </c>
      <c r="VGO14" s="117" t="s">
        <v>15357</v>
      </c>
      <c r="VGP14" s="117" t="s">
        <v>15358</v>
      </c>
      <c r="VGQ14" s="117" t="s">
        <v>15359</v>
      </c>
      <c r="VGR14" s="117" t="s">
        <v>15360</v>
      </c>
      <c r="VGS14" s="117" t="s">
        <v>15361</v>
      </c>
      <c r="VGT14" s="117" t="s">
        <v>15362</v>
      </c>
      <c r="VGU14" s="117" t="s">
        <v>15363</v>
      </c>
      <c r="VGV14" s="117" t="s">
        <v>15364</v>
      </c>
      <c r="VGW14" s="117" t="s">
        <v>15365</v>
      </c>
      <c r="VGX14" s="117" t="s">
        <v>15366</v>
      </c>
      <c r="VGY14" s="117" t="s">
        <v>15367</v>
      </c>
      <c r="VGZ14" s="117" t="s">
        <v>15368</v>
      </c>
      <c r="VHA14" s="117" t="s">
        <v>15369</v>
      </c>
      <c r="VHB14" s="117" t="s">
        <v>15370</v>
      </c>
      <c r="VHC14" s="117" t="s">
        <v>15371</v>
      </c>
      <c r="VHD14" s="117" t="s">
        <v>15372</v>
      </c>
      <c r="VHE14" s="117" t="s">
        <v>15373</v>
      </c>
      <c r="VHF14" s="117" t="s">
        <v>15374</v>
      </c>
      <c r="VHG14" s="117" t="s">
        <v>15375</v>
      </c>
      <c r="VHH14" s="117" t="s">
        <v>15376</v>
      </c>
      <c r="VHI14" s="117" t="s">
        <v>15377</v>
      </c>
      <c r="VHJ14" s="117" t="s">
        <v>15378</v>
      </c>
      <c r="VHK14" s="117" t="s">
        <v>15379</v>
      </c>
      <c r="VHL14" s="117" t="s">
        <v>15380</v>
      </c>
      <c r="VHM14" s="117" t="s">
        <v>15381</v>
      </c>
      <c r="VHN14" s="117" t="s">
        <v>15382</v>
      </c>
      <c r="VHO14" s="117" t="s">
        <v>15383</v>
      </c>
      <c r="VHP14" s="117" t="s">
        <v>15384</v>
      </c>
      <c r="VHQ14" s="117" t="s">
        <v>15385</v>
      </c>
      <c r="VHR14" s="117" t="s">
        <v>15386</v>
      </c>
      <c r="VHS14" s="117" t="s">
        <v>15387</v>
      </c>
      <c r="VHT14" s="117" t="s">
        <v>15388</v>
      </c>
      <c r="VHU14" s="117" t="s">
        <v>15389</v>
      </c>
      <c r="VHV14" s="117" t="s">
        <v>15390</v>
      </c>
      <c r="VHW14" s="117" t="s">
        <v>15391</v>
      </c>
      <c r="VHX14" s="117" t="s">
        <v>15392</v>
      </c>
      <c r="VHY14" s="117" t="s">
        <v>15393</v>
      </c>
      <c r="VHZ14" s="117" t="s">
        <v>15394</v>
      </c>
      <c r="VIA14" s="117" t="s">
        <v>15395</v>
      </c>
      <c r="VIB14" s="117" t="s">
        <v>15396</v>
      </c>
      <c r="VIC14" s="117" t="s">
        <v>15397</v>
      </c>
      <c r="VID14" s="117" t="s">
        <v>15398</v>
      </c>
      <c r="VIE14" s="117" t="s">
        <v>15399</v>
      </c>
      <c r="VIF14" s="117" t="s">
        <v>15400</v>
      </c>
      <c r="VIG14" s="117" t="s">
        <v>15401</v>
      </c>
      <c r="VIH14" s="117" t="s">
        <v>15402</v>
      </c>
      <c r="VII14" s="117" t="s">
        <v>15403</v>
      </c>
      <c r="VIJ14" s="117" t="s">
        <v>15404</v>
      </c>
      <c r="VIK14" s="117" t="s">
        <v>15405</v>
      </c>
      <c r="VIL14" s="117" t="s">
        <v>15406</v>
      </c>
      <c r="VIM14" s="117" t="s">
        <v>15407</v>
      </c>
      <c r="VIN14" s="117" t="s">
        <v>15408</v>
      </c>
      <c r="VIO14" s="117" t="s">
        <v>15409</v>
      </c>
      <c r="VIP14" s="117" t="s">
        <v>15410</v>
      </c>
      <c r="VIQ14" s="117" t="s">
        <v>15411</v>
      </c>
      <c r="VIR14" s="117" t="s">
        <v>15412</v>
      </c>
      <c r="VIS14" s="117" t="s">
        <v>15413</v>
      </c>
      <c r="VIT14" s="117" t="s">
        <v>15414</v>
      </c>
      <c r="VIU14" s="117" t="s">
        <v>15415</v>
      </c>
      <c r="VIV14" s="117" t="s">
        <v>15416</v>
      </c>
      <c r="VIW14" s="117" t="s">
        <v>15417</v>
      </c>
      <c r="VIX14" s="117" t="s">
        <v>15418</v>
      </c>
      <c r="VIY14" s="117" t="s">
        <v>15419</v>
      </c>
      <c r="VIZ14" s="117" t="s">
        <v>15420</v>
      </c>
      <c r="VJA14" s="117" t="s">
        <v>15421</v>
      </c>
      <c r="VJB14" s="117" t="s">
        <v>15422</v>
      </c>
      <c r="VJC14" s="117" t="s">
        <v>15423</v>
      </c>
      <c r="VJD14" s="117" t="s">
        <v>15424</v>
      </c>
      <c r="VJE14" s="117" t="s">
        <v>15425</v>
      </c>
      <c r="VJF14" s="117" t="s">
        <v>15426</v>
      </c>
      <c r="VJG14" s="117" t="s">
        <v>15427</v>
      </c>
      <c r="VJH14" s="117" t="s">
        <v>15428</v>
      </c>
      <c r="VJI14" s="117" t="s">
        <v>15429</v>
      </c>
      <c r="VJJ14" s="117" t="s">
        <v>15430</v>
      </c>
      <c r="VJK14" s="117" t="s">
        <v>15431</v>
      </c>
      <c r="VJL14" s="117" t="s">
        <v>15432</v>
      </c>
      <c r="VJM14" s="117" t="s">
        <v>15433</v>
      </c>
      <c r="VJN14" s="117" t="s">
        <v>15434</v>
      </c>
      <c r="VJO14" s="117" t="s">
        <v>15435</v>
      </c>
      <c r="VJP14" s="117" t="s">
        <v>15436</v>
      </c>
      <c r="VJQ14" s="117" t="s">
        <v>15437</v>
      </c>
      <c r="VJR14" s="117" t="s">
        <v>15438</v>
      </c>
      <c r="VJS14" s="117" t="s">
        <v>15439</v>
      </c>
      <c r="VJT14" s="117" t="s">
        <v>15440</v>
      </c>
      <c r="VJU14" s="117" t="s">
        <v>15441</v>
      </c>
      <c r="VJV14" s="117" t="s">
        <v>15442</v>
      </c>
      <c r="VJW14" s="117" t="s">
        <v>15443</v>
      </c>
      <c r="VJX14" s="117" t="s">
        <v>15444</v>
      </c>
      <c r="VJY14" s="117" t="s">
        <v>15445</v>
      </c>
      <c r="VJZ14" s="117" t="s">
        <v>15446</v>
      </c>
      <c r="VKA14" s="117" t="s">
        <v>15447</v>
      </c>
      <c r="VKB14" s="117" t="s">
        <v>15448</v>
      </c>
      <c r="VKC14" s="117" t="s">
        <v>15449</v>
      </c>
      <c r="VKD14" s="117" t="s">
        <v>15450</v>
      </c>
      <c r="VKE14" s="117" t="s">
        <v>15451</v>
      </c>
      <c r="VKF14" s="117" t="s">
        <v>15452</v>
      </c>
      <c r="VKG14" s="117" t="s">
        <v>15453</v>
      </c>
      <c r="VKH14" s="117" t="s">
        <v>15454</v>
      </c>
      <c r="VKI14" s="117" t="s">
        <v>15455</v>
      </c>
      <c r="VKJ14" s="117" t="s">
        <v>15456</v>
      </c>
      <c r="VKK14" s="117" t="s">
        <v>15457</v>
      </c>
      <c r="VKL14" s="117" t="s">
        <v>15458</v>
      </c>
      <c r="VKM14" s="117" t="s">
        <v>15459</v>
      </c>
      <c r="VKN14" s="117" t="s">
        <v>15460</v>
      </c>
      <c r="VKO14" s="117" t="s">
        <v>15461</v>
      </c>
      <c r="VKP14" s="117" t="s">
        <v>15462</v>
      </c>
      <c r="VKQ14" s="117" t="s">
        <v>15463</v>
      </c>
      <c r="VKR14" s="117" t="s">
        <v>15464</v>
      </c>
      <c r="VKS14" s="117" t="s">
        <v>15465</v>
      </c>
      <c r="VKT14" s="117" t="s">
        <v>15466</v>
      </c>
      <c r="VKU14" s="117" t="s">
        <v>15467</v>
      </c>
      <c r="VKV14" s="117" t="s">
        <v>15468</v>
      </c>
      <c r="VKW14" s="117" t="s">
        <v>15469</v>
      </c>
      <c r="VKX14" s="117" t="s">
        <v>15470</v>
      </c>
      <c r="VKY14" s="117" t="s">
        <v>15471</v>
      </c>
      <c r="VKZ14" s="117" t="s">
        <v>15472</v>
      </c>
      <c r="VLA14" s="117" t="s">
        <v>15473</v>
      </c>
      <c r="VLB14" s="117" t="s">
        <v>15474</v>
      </c>
      <c r="VLC14" s="117" t="s">
        <v>15475</v>
      </c>
      <c r="VLD14" s="117" t="s">
        <v>15476</v>
      </c>
      <c r="VLE14" s="117" t="s">
        <v>15477</v>
      </c>
      <c r="VLF14" s="117" t="s">
        <v>15478</v>
      </c>
      <c r="VLG14" s="117" t="s">
        <v>15479</v>
      </c>
      <c r="VLH14" s="117" t="s">
        <v>15480</v>
      </c>
      <c r="VLI14" s="117" t="s">
        <v>15481</v>
      </c>
      <c r="VLJ14" s="117" t="s">
        <v>15482</v>
      </c>
      <c r="VLK14" s="117" t="s">
        <v>15483</v>
      </c>
      <c r="VLL14" s="117" t="s">
        <v>15484</v>
      </c>
      <c r="VLM14" s="117" t="s">
        <v>15485</v>
      </c>
      <c r="VLN14" s="117" t="s">
        <v>15486</v>
      </c>
      <c r="VLO14" s="117" t="s">
        <v>15487</v>
      </c>
      <c r="VLP14" s="117" t="s">
        <v>15488</v>
      </c>
      <c r="VLQ14" s="117" t="s">
        <v>15489</v>
      </c>
      <c r="VLR14" s="117" t="s">
        <v>15490</v>
      </c>
      <c r="VLS14" s="117" t="s">
        <v>15491</v>
      </c>
      <c r="VLT14" s="117" t="s">
        <v>15492</v>
      </c>
      <c r="VLU14" s="117" t="s">
        <v>15493</v>
      </c>
      <c r="VLV14" s="117" t="s">
        <v>15494</v>
      </c>
      <c r="VLW14" s="117" t="s">
        <v>15495</v>
      </c>
      <c r="VLX14" s="117" t="s">
        <v>15496</v>
      </c>
      <c r="VLY14" s="117" t="s">
        <v>15497</v>
      </c>
      <c r="VLZ14" s="117" t="s">
        <v>15498</v>
      </c>
      <c r="VMA14" s="117" t="s">
        <v>15499</v>
      </c>
      <c r="VMB14" s="117" t="s">
        <v>15500</v>
      </c>
      <c r="VMC14" s="117" t="s">
        <v>15501</v>
      </c>
      <c r="VMD14" s="117" t="s">
        <v>15502</v>
      </c>
      <c r="VME14" s="117" t="s">
        <v>15503</v>
      </c>
      <c r="VMF14" s="117" t="s">
        <v>15504</v>
      </c>
      <c r="VMG14" s="117" t="s">
        <v>15505</v>
      </c>
      <c r="VMH14" s="117" t="s">
        <v>15506</v>
      </c>
      <c r="VMI14" s="117" t="s">
        <v>15507</v>
      </c>
      <c r="VMJ14" s="117" t="s">
        <v>15508</v>
      </c>
      <c r="VMK14" s="117" t="s">
        <v>15509</v>
      </c>
      <c r="VML14" s="117" t="s">
        <v>15510</v>
      </c>
      <c r="VMM14" s="117" t="s">
        <v>15511</v>
      </c>
      <c r="VMN14" s="117" t="s">
        <v>15512</v>
      </c>
      <c r="VMO14" s="117" t="s">
        <v>15513</v>
      </c>
      <c r="VMP14" s="117" t="s">
        <v>15514</v>
      </c>
      <c r="VMQ14" s="117" t="s">
        <v>15515</v>
      </c>
      <c r="VMR14" s="117" t="s">
        <v>15516</v>
      </c>
      <c r="VMS14" s="117" t="s">
        <v>15517</v>
      </c>
      <c r="VMT14" s="117" t="s">
        <v>15518</v>
      </c>
      <c r="VMU14" s="117" t="s">
        <v>15519</v>
      </c>
      <c r="VMV14" s="117" t="s">
        <v>15520</v>
      </c>
      <c r="VMW14" s="117" t="s">
        <v>15521</v>
      </c>
      <c r="VMX14" s="117" t="s">
        <v>15522</v>
      </c>
      <c r="VMY14" s="117" t="s">
        <v>15523</v>
      </c>
      <c r="VMZ14" s="117" t="s">
        <v>15524</v>
      </c>
      <c r="VNA14" s="117" t="s">
        <v>15525</v>
      </c>
      <c r="VNB14" s="117" t="s">
        <v>15526</v>
      </c>
      <c r="VNC14" s="117" t="s">
        <v>15527</v>
      </c>
      <c r="VND14" s="117" t="s">
        <v>15528</v>
      </c>
      <c r="VNE14" s="117" t="s">
        <v>15529</v>
      </c>
      <c r="VNF14" s="117" t="s">
        <v>15530</v>
      </c>
      <c r="VNG14" s="117" t="s">
        <v>15531</v>
      </c>
      <c r="VNH14" s="117" t="s">
        <v>15532</v>
      </c>
      <c r="VNI14" s="117" t="s">
        <v>15533</v>
      </c>
      <c r="VNJ14" s="117" t="s">
        <v>15534</v>
      </c>
      <c r="VNK14" s="117" t="s">
        <v>15535</v>
      </c>
      <c r="VNL14" s="117" t="s">
        <v>15536</v>
      </c>
      <c r="VNM14" s="117" t="s">
        <v>15537</v>
      </c>
      <c r="VNN14" s="117" t="s">
        <v>15538</v>
      </c>
      <c r="VNO14" s="117" t="s">
        <v>15539</v>
      </c>
      <c r="VNP14" s="117" t="s">
        <v>15540</v>
      </c>
      <c r="VNQ14" s="117" t="s">
        <v>15541</v>
      </c>
      <c r="VNR14" s="117" t="s">
        <v>15542</v>
      </c>
      <c r="VNS14" s="117" t="s">
        <v>15543</v>
      </c>
      <c r="VNT14" s="117" t="s">
        <v>15544</v>
      </c>
      <c r="VNU14" s="117" t="s">
        <v>15545</v>
      </c>
      <c r="VNV14" s="117" t="s">
        <v>15546</v>
      </c>
      <c r="VNW14" s="117" t="s">
        <v>15547</v>
      </c>
      <c r="VNX14" s="117" t="s">
        <v>15548</v>
      </c>
      <c r="VNY14" s="117" t="s">
        <v>15549</v>
      </c>
      <c r="VNZ14" s="117" t="s">
        <v>15550</v>
      </c>
      <c r="VOA14" s="117" t="s">
        <v>15551</v>
      </c>
      <c r="VOB14" s="117" t="s">
        <v>15552</v>
      </c>
      <c r="VOC14" s="117" t="s">
        <v>15553</v>
      </c>
      <c r="VOD14" s="117" t="s">
        <v>15554</v>
      </c>
      <c r="VOE14" s="117" t="s">
        <v>15555</v>
      </c>
      <c r="VOF14" s="117" t="s">
        <v>15556</v>
      </c>
      <c r="VOG14" s="117" t="s">
        <v>15557</v>
      </c>
      <c r="VOH14" s="117" t="s">
        <v>15558</v>
      </c>
      <c r="VOI14" s="117" t="s">
        <v>15559</v>
      </c>
      <c r="VOJ14" s="117" t="s">
        <v>15560</v>
      </c>
      <c r="VOK14" s="117" t="s">
        <v>15561</v>
      </c>
      <c r="VOL14" s="117" t="s">
        <v>15562</v>
      </c>
      <c r="VOM14" s="117" t="s">
        <v>15563</v>
      </c>
      <c r="VON14" s="117" t="s">
        <v>15564</v>
      </c>
      <c r="VOO14" s="117" t="s">
        <v>15565</v>
      </c>
      <c r="VOP14" s="117" t="s">
        <v>15566</v>
      </c>
      <c r="VOQ14" s="117" t="s">
        <v>15567</v>
      </c>
      <c r="VOR14" s="117" t="s">
        <v>15568</v>
      </c>
      <c r="VOS14" s="117" t="s">
        <v>15569</v>
      </c>
      <c r="VOT14" s="117" t="s">
        <v>15570</v>
      </c>
      <c r="VOU14" s="117" t="s">
        <v>15571</v>
      </c>
      <c r="VOV14" s="117" t="s">
        <v>15572</v>
      </c>
      <c r="VOW14" s="117" t="s">
        <v>15573</v>
      </c>
      <c r="VOX14" s="117" t="s">
        <v>15574</v>
      </c>
      <c r="VOY14" s="117" t="s">
        <v>15575</v>
      </c>
      <c r="VOZ14" s="117" t="s">
        <v>15576</v>
      </c>
      <c r="VPA14" s="117" t="s">
        <v>15577</v>
      </c>
      <c r="VPB14" s="117" t="s">
        <v>15578</v>
      </c>
      <c r="VPC14" s="117" t="s">
        <v>15579</v>
      </c>
      <c r="VPD14" s="117" t="s">
        <v>15580</v>
      </c>
      <c r="VPE14" s="117" t="s">
        <v>15581</v>
      </c>
      <c r="VPF14" s="117" t="s">
        <v>15582</v>
      </c>
      <c r="VPG14" s="117" t="s">
        <v>15583</v>
      </c>
      <c r="VPH14" s="117" t="s">
        <v>15584</v>
      </c>
      <c r="VPI14" s="117" t="s">
        <v>15585</v>
      </c>
      <c r="VPJ14" s="117" t="s">
        <v>15586</v>
      </c>
      <c r="VPK14" s="117" t="s">
        <v>15587</v>
      </c>
      <c r="VPL14" s="117" t="s">
        <v>15588</v>
      </c>
      <c r="VPM14" s="117" t="s">
        <v>15589</v>
      </c>
      <c r="VPN14" s="117" t="s">
        <v>15590</v>
      </c>
      <c r="VPO14" s="117" t="s">
        <v>15591</v>
      </c>
      <c r="VPP14" s="117" t="s">
        <v>15592</v>
      </c>
      <c r="VPQ14" s="117" t="s">
        <v>15593</v>
      </c>
      <c r="VPR14" s="117" t="s">
        <v>15594</v>
      </c>
      <c r="VPS14" s="117" t="s">
        <v>15595</v>
      </c>
      <c r="VPT14" s="117" t="s">
        <v>15596</v>
      </c>
      <c r="VPU14" s="117" t="s">
        <v>15597</v>
      </c>
      <c r="VPV14" s="117" t="s">
        <v>15598</v>
      </c>
      <c r="VPW14" s="117" t="s">
        <v>15599</v>
      </c>
      <c r="VPX14" s="117" t="s">
        <v>15600</v>
      </c>
      <c r="VPY14" s="117" t="s">
        <v>15601</v>
      </c>
      <c r="VPZ14" s="117" t="s">
        <v>15602</v>
      </c>
      <c r="VQA14" s="117" t="s">
        <v>15603</v>
      </c>
      <c r="VQB14" s="117" t="s">
        <v>15604</v>
      </c>
      <c r="VQC14" s="117" t="s">
        <v>15605</v>
      </c>
      <c r="VQD14" s="117" t="s">
        <v>15606</v>
      </c>
      <c r="VQE14" s="117" t="s">
        <v>15607</v>
      </c>
      <c r="VQF14" s="117" t="s">
        <v>15608</v>
      </c>
      <c r="VQG14" s="117" t="s">
        <v>15609</v>
      </c>
      <c r="VQH14" s="117" t="s">
        <v>15610</v>
      </c>
      <c r="VQI14" s="117" t="s">
        <v>15611</v>
      </c>
      <c r="VQJ14" s="117" t="s">
        <v>15612</v>
      </c>
      <c r="VQK14" s="117" t="s">
        <v>15613</v>
      </c>
      <c r="VQL14" s="117" t="s">
        <v>15614</v>
      </c>
      <c r="VQM14" s="117" t="s">
        <v>15615</v>
      </c>
      <c r="VQN14" s="117" t="s">
        <v>15616</v>
      </c>
      <c r="VQO14" s="117" t="s">
        <v>15617</v>
      </c>
      <c r="VQP14" s="117" t="s">
        <v>15618</v>
      </c>
      <c r="VQQ14" s="117" t="s">
        <v>15619</v>
      </c>
      <c r="VQR14" s="117" t="s">
        <v>15620</v>
      </c>
      <c r="VQS14" s="117" t="s">
        <v>15621</v>
      </c>
      <c r="VQT14" s="117" t="s">
        <v>15622</v>
      </c>
      <c r="VQU14" s="117" t="s">
        <v>15623</v>
      </c>
      <c r="VQV14" s="117" t="s">
        <v>15624</v>
      </c>
      <c r="VQW14" s="117" t="s">
        <v>15625</v>
      </c>
      <c r="VQX14" s="117" t="s">
        <v>15626</v>
      </c>
      <c r="VQY14" s="117" t="s">
        <v>15627</v>
      </c>
      <c r="VQZ14" s="117" t="s">
        <v>15628</v>
      </c>
      <c r="VRA14" s="117" t="s">
        <v>15629</v>
      </c>
      <c r="VRB14" s="117" t="s">
        <v>15630</v>
      </c>
      <c r="VRC14" s="117" t="s">
        <v>15631</v>
      </c>
      <c r="VRD14" s="117" t="s">
        <v>15632</v>
      </c>
      <c r="VRE14" s="117" t="s">
        <v>15633</v>
      </c>
      <c r="VRF14" s="117" t="s">
        <v>15634</v>
      </c>
      <c r="VRG14" s="117" t="s">
        <v>15635</v>
      </c>
      <c r="VRH14" s="117" t="s">
        <v>15636</v>
      </c>
      <c r="VRI14" s="117" t="s">
        <v>15637</v>
      </c>
      <c r="VRJ14" s="117" t="s">
        <v>15638</v>
      </c>
      <c r="VRK14" s="117" t="s">
        <v>15639</v>
      </c>
      <c r="VRL14" s="117" t="s">
        <v>15640</v>
      </c>
      <c r="VRM14" s="117" t="s">
        <v>15641</v>
      </c>
      <c r="VRN14" s="117" t="s">
        <v>15642</v>
      </c>
      <c r="VRO14" s="117" t="s">
        <v>15643</v>
      </c>
      <c r="VRP14" s="117" t="s">
        <v>15644</v>
      </c>
      <c r="VRQ14" s="117" t="s">
        <v>15645</v>
      </c>
      <c r="VRR14" s="117" t="s">
        <v>15646</v>
      </c>
      <c r="VRS14" s="117" t="s">
        <v>15647</v>
      </c>
      <c r="VRT14" s="117" t="s">
        <v>15648</v>
      </c>
      <c r="VRU14" s="117" t="s">
        <v>15649</v>
      </c>
      <c r="VRV14" s="117" t="s">
        <v>15650</v>
      </c>
      <c r="VRW14" s="117" t="s">
        <v>15651</v>
      </c>
      <c r="VRX14" s="117" t="s">
        <v>15652</v>
      </c>
      <c r="VRY14" s="117" t="s">
        <v>15653</v>
      </c>
      <c r="VRZ14" s="117" t="s">
        <v>15654</v>
      </c>
      <c r="VSA14" s="117" t="s">
        <v>15655</v>
      </c>
      <c r="VSB14" s="117" t="s">
        <v>15656</v>
      </c>
      <c r="VSC14" s="117" t="s">
        <v>15657</v>
      </c>
      <c r="VSD14" s="117" t="s">
        <v>15658</v>
      </c>
      <c r="VSE14" s="117" t="s">
        <v>15659</v>
      </c>
      <c r="VSF14" s="117" t="s">
        <v>15660</v>
      </c>
      <c r="VSG14" s="117" t="s">
        <v>15661</v>
      </c>
      <c r="VSH14" s="117" t="s">
        <v>15662</v>
      </c>
      <c r="VSI14" s="117" t="s">
        <v>15663</v>
      </c>
      <c r="VSJ14" s="117" t="s">
        <v>15664</v>
      </c>
      <c r="VSK14" s="117" t="s">
        <v>15665</v>
      </c>
      <c r="VSL14" s="117" t="s">
        <v>15666</v>
      </c>
      <c r="VSM14" s="117" t="s">
        <v>15667</v>
      </c>
      <c r="VSN14" s="117" t="s">
        <v>15668</v>
      </c>
      <c r="VSO14" s="117" t="s">
        <v>15669</v>
      </c>
      <c r="VSP14" s="117" t="s">
        <v>15670</v>
      </c>
      <c r="VSQ14" s="117" t="s">
        <v>15671</v>
      </c>
      <c r="VSR14" s="117" t="s">
        <v>15672</v>
      </c>
      <c r="VSS14" s="117" t="s">
        <v>15673</v>
      </c>
      <c r="VST14" s="117" t="s">
        <v>15674</v>
      </c>
      <c r="VSU14" s="117" t="s">
        <v>15675</v>
      </c>
      <c r="VSV14" s="117" t="s">
        <v>15676</v>
      </c>
      <c r="VSW14" s="117" t="s">
        <v>15677</v>
      </c>
      <c r="VSX14" s="117" t="s">
        <v>15678</v>
      </c>
      <c r="VSY14" s="117" t="s">
        <v>15679</v>
      </c>
      <c r="VSZ14" s="117" t="s">
        <v>15680</v>
      </c>
      <c r="VTA14" s="117" t="s">
        <v>15681</v>
      </c>
      <c r="VTB14" s="117" t="s">
        <v>15682</v>
      </c>
      <c r="VTC14" s="117" t="s">
        <v>15683</v>
      </c>
      <c r="VTD14" s="117" t="s">
        <v>15684</v>
      </c>
      <c r="VTE14" s="117" t="s">
        <v>15685</v>
      </c>
      <c r="VTF14" s="117" t="s">
        <v>15686</v>
      </c>
      <c r="VTG14" s="117" t="s">
        <v>15687</v>
      </c>
      <c r="VTH14" s="117" t="s">
        <v>15688</v>
      </c>
      <c r="VTI14" s="117" t="s">
        <v>15689</v>
      </c>
      <c r="VTJ14" s="117" t="s">
        <v>15690</v>
      </c>
      <c r="VTK14" s="117" t="s">
        <v>15691</v>
      </c>
      <c r="VTL14" s="117" t="s">
        <v>15692</v>
      </c>
      <c r="VTM14" s="117" t="s">
        <v>15693</v>
      </c>
      <c r="VTN14" s="117" t="s">
        <v>15694</v>
      </c>
      <c r="VTO14" s="117" t="s">
        <v>15695</v>
      </c>
      <c r="VTP14" s="117" t="s">
        <v>15696</v>
      </c>
      <c r="VTQ14" s="117" t="s">
        <v>15697</v>
      </c>
      <c r="VTR14" s="117" t="s">
        <v>15698</v>
      </c>
      <c r="VTS14" s="117" t="s">
        <v>15699</v>
      </c>
      <c r="VTT14" s="117" t="s">
        <v>15700</v>
      </c>
      <c r="VTU14" s="117" t="s">
        <v>15701</v>
      </c>
      <c r="VTV14" s="117" t="s">
        <v>15702</v>
      </c>
      <c r="VTW14" s="117" t="s">
        <v>15703</v>
      </c>
      <c r="VTX14" s="117" t="s">
        <v>15704</v>
      </c>
      <c r="VTY14" s="117" t="s">
        <v>15705</v>
      </c>
      <c r="VTZ14" s="117" t="s">
        <v>15706</v>
      </c>
      <c r="VUA14" s="117" t="s">
        <v>15707</v>
      </c>
      <c r="VUB14" s="117" t="s">
        <v>15708</v>
      </c>
      <c r="VUC14" s="117" t="s">
        <v>15709</v>
      </c>
      <c r="VUD14" s="117" t="s">
        <v>15710</v>
      </c>
      <c r="VUE14" s="117" t="s">
        <v>15711</v>
      </c>
      <c r="VUF14" s="117" t="s">
        <v>15712</v>
      </c>
      <c r="VUG14" s="117" t="s">
        <v>15713</v>
      </c>
      <c r="VUH14" s="117" t="s">
        <v>15714</v>
      </c>
      <c r="VUI14" s="117" t="s">
        <v>15715</v>
      </c>
      <c r="VUJ14" s="117" t="s">
        <v>15716</v>
      </c>
      <c r="VUK14" s="117" t="s">
        <v>15717</v>
      </c>
      <c r="VUL14" s="117" t="s">
        <v>15718</v>
      </c>
      <c r="VUM14" s="117" t="s">
        <v>15719</v>
      </c>
      <c r="VUN14" s="117" t="s">
        <v>15720</v>
      </c>
      <c r="VUO14" s="117" t="s">
        <v>15721</v>
      </c>
      <c r="VUP14" s="117" t="s">
        <v>15722</v>
      </c>
      <c r="VUQ14" s="117" t="s">
        <v>15723</v>
      </c>
      <c r="VUR14" s="117" t="s">
        <v>15724</v>
      </c>
      <c r="VUS14" s="117" t="s">
        <v>15725</v>
      </c>
      <c r="VUT14" s="117" t="s">
        <v>15726</v>
      </c>
      <c r="VUU14" s="117" t="s">
        <v>15727</v>
      </c>
      <c r="VUV14" s="117" t="s">
        <v>15728</v>
      </c>
      <c r="VUW14" s="117" t="s">
        <v>15729</v>
      </c>
      <c r="VUX14" s="117" t="s">
        <v>15730</v>
      </c>
      <c r="VUY14" s="117" t="s">
        <v>15731</v>
      </c>
      <c r="VUZ14" s="117" t="s">
        <v>15732</v>
      </c>
      <c r="VVA14" s="117" t="s">
        <v>15733</v>
      </c>
      <c r="VVB14" s="117" t="s">
        <v>15734</v>
      </c>
      <c r="VVC14" s="117" t="s">
        <v>15735</v>
      </c>
      <c r="VVD14" s="117" t="s">
        <v>15736</v>
      </c>
      <c r="VVE14" s="117" t="s">
        <v>15737</v>
      </c>
      <c r="VVF14" s="117" t="s">
        <v>15738</v>
      </c>
      <c r="VVG14" s="117" t="s">
        <v>15739</v>
      </c>
      <c r="VVH14" s="117" t="s">
        <v>15740</v>
      </c>
      <c r="VVI14" s="117" t="s">
        <v>15741</v>
      </c>
      <c r="VVJ14" s="117" t="s">
        <v>15742</v>
      </c>
      <c r="VVK14" s="117" t="s">
        <v>15743</v>
      </c>
      <c r="VVL14" s="117" t="s">
        <v>15744</v>
      </c>
      <c r="VVM14" s="117" t="s">
        <v>15745</v>
      </c>
      <c r="VVN14" s="117" t="s">
        <v>15746</v>
      </c>
      <c r="VVO14" s="117" t="s">
        <v>15747</v>
      </c>
      <c r="VVP14" s="117" t="s">
        <v>15748</v>
      </c>
      <c r="VVQ14" s="117" t="s">
        <v>15749</v>
      </c>
      <c r="VVR14" s="117" t="s">
        <v>15750</v>
      </c>
      <c r="VVS14" s="117" t="s">
        <v>15751</v>
      </c>
      <c r="VVT14" s="117" t="s">
        <v>15752</v>
      </c>
      <c r="VVU14" s="117" t="s">
        <v>15753</v>
      </c>
      <c r="VVV14" s="117" t="s">
        <v>15754</v>
      </c>
      <c r="VVW14" s="117" t="s">
        <v>15755</v>
      </c>
      <c r="VVX14" s="117" t="s">
        <v>15756</v>
      </c>
      <c r="VVY14" s="117" t="s">
        <v>15757</v>
      </c>
      <c r="VVZ14" s="117" t="s">
        <v>15758</v>
      </c>
      <c r="VWA14" s="117" t="s">
        <v>15759</v>
      </c>
      <c r="VWB14" s="117" t="s">
        <v>15760</v>
      </c>
      <c r="VWC14" s="117" t="s">
        <v>15761</v>
      </c>
      <c r="VWD14" s="117" t="s">
        <v>15762</v>
      </c>
      <c r="VWE14" s="117" t="s">
        <v>15763</v>
      </c>
      <c r="VWF14" s="117" t="s">
        <v>15764</v>
      </c>
      <c r="VWG14" s="117" t="s">
        <v>15765</v>
      </c>
      <c r="VWH14" s="117" t="s">
        <v>15766</v>
      </c>
      <c r="VWI14" s="117" t="s">
        <v>15767</v>
      </c>
      <c r="VWJ14" s="117" t="s">
        <v>15768</v>
      </c>
      <c r="VWK14" s="117" t="s">
        <v>15769</v>
      </c>
      <c r="VWL14" s="117" t="s">
        <v>15770</v>
      </c>
      <c r="VWM14" s="117" t="s">
        <v>15771</v>
      </c>
      <c r="VWN14" s="117" t="s">
        <v>15772</v>
      </c>
      <c r="VWO14" s="117" t="s">
        <v>15773</v>
      </c>
      <c r="VWP14" s="117" t="s">
        <v>15774</v>
      </c>
      <c r="VWQ14" s="117" t="s">
        <v>15775</v>
      </c>
      <c r="VWR14" s="117" t="s">
        <v>15776</v>
      </c>
      <c r="VWS14" s="117" t="s">
        <v>15777</v>
      </c>
      <c r="VWT14" s="117" t="s">
        <v>15778</v>
      </c>
      <c r="VWU14" s="117" t="s">
        <v>15779</v>
      </c>
      <c r="VWV14" s="117" t="s">
        <v>15780</v>
      </c>
      <c r="VWW14" s="117" t="s">
        <v>15781</v>
      </c>
      <c r="VWX14" s="117" t="s">
        <v>15782</v>
      </c>
      <c r="VWY14" s="117" t="s">
        <v>15783</v>
      </c>
      <c r="VWZ14" s="117" t="s">
        <v>15784</v>
      </c>
      <c r="VXA14" s="117" t="s">
        <v>15785</v>
      </c>
      <c r="VXB14" s="117" t="s">
        <v>15786</v>
      </c>
      <c r="VXC14" s="117" t="s">
        <v>15787</v>
      </c>
      <c r="VXD14" s="117" t="s">
        <v>15788</v>
      </c>
      <c r="VXE14" s="117" t="s">
        <v>15789</v>
      </c>
      <c r="VXF14" s="117" t="s">
        <v>15790</v>
      </c>
      <c r="VXG14" s="117" t="s">
        <v>15791</v>
      </c>
      <c r="VXH14" s="117" t="s">
        <v>15792</v>
      </c>
      <c r="VXI14" s="117" t="s">
        <v>15793</v>
      </c>
      <c r="VXJ14" s="117" t="s">
        <v>15794</v>
      </c>
      <c r="VXK14" s="117" t="s">
        <v>15795</v>
      </c>
      <c r="VXL14" s="117" t="s">
        <v>15796</v>
      </c>
      <c r="VXM14" s="117" t="s">
        <v>15797</v>
      </c>
      <c r="VXN14" s="117" t="s">
        <v>15798</v>
      </c>
      <c r="VXO14" s="117" t="s">
        <v>15799</v>
      </c>
      <c r="VXP14" s="117" t="s">
        <v>15800</v>
      </c>
      <c r="VXQ14" s="117" t="s">
        <v>15801</v>
      </c>
      <c r="VXR14" s="117" t="s">
        <v>15802</v>
      </c>
      <c r="VXS14" s="117" t="s">
        <v>15803</v>
      </c>
      <c r="VXT14" s="117" t="s">
        <v>15804</v>
      </c>
      <c r="VXU14" s="117" t="s">
        <v>15805</v>
      </c>
      <c r="VXV14" s="117" t="s">
        <v>15806</v>
      </c>
      <c r="VXW14" s="117" t="s">
        <v>15807</v>
      </c>
      <c r="VXX14" s="117" t="s">
        <v>15808</v>
      </c>
      <c r="VXY14" s="117" t="s">
        <v>15809</v>
      </c>
      <c r="VXZ14" s="117" t="s">
        <v>15810</v>
      </c>
      <c r="VYA14" s="117" t="s">
        <v>15811</v>
      </c>
      <c r="VYB14" s="117" t="s">
        <v>15812</v>
      </c>
      <c r="VYC14" s="117" t="s">
        <v>15813</v>
      </c>
      <c r="VYD14" s="117" t="s">
        <v>15814</v>
      </c>
      <c r="VYE14" s="117" t="s">
        <v>15815</v>
      </c>
      <c r="VYF14" s="117" t="s">
        <v>15816</v>
      </c>
      <c r="VYG14" s="117" t="s">
        <v>15817</v>
      </c>
      <c r="VYH14" s="117" t="s">
        <v>15818</v>
      </c>
      <c r="VYI14" s="117" t="s">
        <v>15819</v>
      </c>
      <c r="VYJ14" s="117" t="s">
        <v>15820</v>
      </c>
      <c r="VYK14" s="117" t="s">
        <v>15821</v>
      </c>
      <c r="VYL14" s="117" t="s">
        <v>15822</v>
      </c>
      <c r="VYM14" s="117" t="s">
        <v>15823</v>
      </c>
      <c r="VYN14" s="117" t="s">
        <v>15824</v>
      </c>
      <c r="VYO14" s="117" t="s">
        <v>15825</v>
      </c>
      <c r="VYP14" s="117" t="s">
        <v>15826</v>
      </c>
      <c r="VYQ14" s="117" t="s">
        <v>15827</v>
      </c>
      <c r="VYR14" s="117" t="s">
        <v>15828</v>
      </c>
      <c r="VYS14" s="117" t="s">
        <v>15829</v>
      </c>
      <c r="VYT14" s="117" t="s">
        <v>15830</v>
      </c>
      <c r="VYU14" s="117" t="s">
        <v>15831</v>
      </c>
      <c r="VYV14" s="117" t="s">
        <v>15832</v>
      </c>
      <c r="VYW14" s="117" t="s">
        <v>15833</v>
      </c>
      <c r="VYX14" s="117" t="s">
        <v>15834</v>
      </c>
      <c r="VYY14" s="117" t="s">
        <v>15835</v>
      </c>
      <c r="VYZ14" s="117" t="s">
        <v>15836</v>
      </c>
      <c r="VZA14" s="117" t="s">
        <v>15837</v>
      </c>
      <c r="VZB14" s="117" t="s">
        <v>15838</v>
      </c>
      <c r="VZC14" s="117" t="s">
        <v>15839</v>
      </c>
      <c r="VZD14" s="117" t="s">
        <v>15840</v>
      </c>
      <c r="VZE14" s="117" t="s">
        <v>15841</v>
      </c>
      <c r="VZF14" s="117" t="s">
        <v>15842</v>
      </c>
      <c r="VZG14" s="117" t="s">
        <v>15843</v>
      </c>
      <c r="VZH14" s="117" t="s">
        <v>15844</v>
      </c>
      <c r="VZI14" s="117" t="s">
        <v>15845</v>
      </c>
      <c r="VZJ14" s="117" t="s">
        <v>15846</v>
      </c>
      <c r="VZK14" s="117" t="s">
        <v>15847</v>
      </c>
      <c r="VZL14" s="117" t="s">
        <v>15848</v>
      </c>
      <c r="VZM14" s="117" t="s">
        <v>15849</v>
      </c>
      <c r="VZN14" s="117" t="s">
        <v>15850</v>
      </c>
      <c r="VZO14" s="117" t="s">
        <v>15851</v>
      </c>
      <c r="VZP14" s="117" t="s">
        <v>15852</v>
      </c>
      <c r="VZQ14" s="117" t="s">
        <v>15853</v>
      </c>
      <c r="VZR14" s="117" t="s">
        <v>15854</v>
      </c>
      <c r="VZS14" s="117" t="s">
        <v>15855</v>
      </c>
      <c r="VZT14" s="117" t="s">
        <v>15856</v>
      </c>
      <c r="VZU14" s="117" t="s">
        <v>15857</v>
      </c>
      <c r="VZV14" s="117" t="s">
        <v>15858</v>
      </c>
      <c r="VZW14" s="117" t="s">
        <v>15859</v>
      </c>
      <c r="VZX14" s="117" t="s">
        <v>15860</v>
      </c>
      <c r="VZY14" s="117" t="s">
        <v>15861</v>
      </c>
      <c r="VZZ14" s="117" t="s">
        <v>15862</v>
      </c>
      <c r="WAA14" s="117" t="s">
        <v>15863</v>
      </c>
      <c r="WAB14" s="117" t="s">
        <v>15864</v>
      </c>
      <c r="WAC14" s="117" t="s">
        <v>15865</v>
      </c>
      <c r="WAD14" s="117" t="s">
        <v>15866</v>
      </c>
      <c r="WAE14" s="117" t="s">
        <v>15867</v>
      </c>
      <c r="WAF14" s="117" t="s">
        <v>15868</v>
      </c>
      <c r="WAG14" s="117" t="s">
        <v>15869</v>
      </c>
      <c r="WAH14" s="117" t="s">
        <v>15870</v>
      </c>
      <c r="WAI14" s="117" t="s">
        <v>15871</v>
      </c>
      <c r="WAJ14" s="117" t="s">
        <v>15872</v>
      </c>
      <c r="WAK14" s="117" t="s">
        <v>15873</v>
      </c>
      <c r="WAL14" s="117" t="s">
        <v>15874</v>
      </c>
      <c r="WAM14" s="117" t="s">
        <v>15875</v>
      </c>
      <c r="WAN14" s="117" t="s">
        <v>15876</v>
      </c>
      <c r="WAO14" s="117" t="s">
        <v>15877</v>
      </c>
      <c r="WAP14" s="117" t="s">
        <v>15878</v>
      </c>
      <c r="WAQ14" s="117" t="s">
        <v>15879</v>
      </c>
      <c r="WAR14" s="117" t="s">
        <v>15880</v>
      </c>
      <c r="WAS14" s="117" t="s">
        <v>15881</v>
      </c>
      <c r="WAT14" s="117" t="s">
        <v>15882</v>
      </c>
      <c r="WAU14" s="117" t="s">
        <v>15883</v>
      </c>
      <c r="WAV14" s="117" t="s">
        <v>15884</v>
      </c>
      <c r="WAW14" s="117" t="s">
        <v>15885</v>
      </c>
      <c r="WAX14" s="117" t="s">
        <v>15886</v>
      </c>
      <c r="WAY14" s="117" t="s">
        <v>15887</v>
      </c>
      <c r="WAZ14" s="117" t="s">
        <v>15888</v>
      </c>
      <c r="WBA14" s="117" t="s">
        <v>15889</v>
      </c>
      <c r="WBB14" s="117" t="s">
        <v>15890</v>
      </c>
      <c r="WBC14" s="117" t="s">
        <v>15891</v>
      </c>
      <c r="WBD14" s="117" t="s">
        <v>15892</v>
      </c>
      <c r="WBE14" s="117" t="s">
        <v>15893</v>
      </c>
      <c r="WBF14" s="117" t="s">
        <v>15894</v>
      </c>
      <c r="WBG14" s="117" t="s">
        <v>15895</v>
      </c>
      <c r="WBH14" s="117" t="s">
        <v>15896</v>
      </c>
      <c r="WBI14" s="117" t="s">
        <v>15897</v>
      </c>
      <c r="WBJ14" s="117" t="s">
        <v>15898</v>
      </c>
      <c r="WBK14" s="117" t="s">
        <v>15899</v>
      </c>
      <c r="WBL14" s="117" t="s">
        <v>15900</v>
      </c>
      <c r="WBM14" s="117" t="s">
        <v>15901</v>
      </c>
      <c r="WBN14" s="117" t="s">
        <v>15902</v>
      </c>
      <c r="WBO14" s="117" t="s">
        <v>15903</v>
      </c>
      <c r="WBP14" s="117" t="s">
        <v>15904</v>
      </c>
      <c r="WBQ14" s="117" t="s">
        <v>15905</v>
      </c>
      <c r="WBR14" s="117" t="s">
        <v>15906</v>
      </c>
      <c r="WBS14" s="117" t="s">
        <v>15907</v>
      </c>
      <c r="WBT14" s="117" t="s">
        <v>15908</v>
      </c>
      <c r="WBU14" s="117" t="s">
        <v>15909</v>
      </c>
      <c r="WBV14" s="117" t="s">
        <v>15910</v>
      </c>
      <c r="WBW14" s="117" t="s">
        <v>15911</v>
      </c>
      <c r="WBX14" s="117" t="s">
        <v>15912</v>
      </c>
      <c r="WBY14" s="117" t="s">
        <v>15913</v>
      </c>
      <c r="WBZ14" s="117" t="s">
        <v>15914</v>
      </c>
      <c r="WCA14" s="117" t="s">
        <v>15915</v>
      </c>
      <c r="WCB14" s="117" t="s">
        <v>15916</v>
      </c>
      <c r="WCC14" s="117" t="s">
        <v>15917</v>
      </c>
      <c r="WCD14" s="117" t="s">
        <v>15918</v>
      </c>
      <c r="WCE14" s="117" t="s">
        <v>15919</v>
      </c>
      <c r="WCF14" s="117" t="s">
        <v>15920</v>
      </c>
      <c r="WCG14" s="117" t="s">
        <v>15921</v>
      </c>
      <c r="WCH14" s="117" t="s">
        <v>15922</v>
      </c>
      <c r="WCI14" s="117" t="s">
        <v>15923</v>
      </c>
      <c r="WCJ14" s="117" t="s">
        <v>15924</v>
      </c>
      <c r="WCK14" s="117" t="s">
        <v>15925</v>
      </c>
      <c r="WCL14" s="117" t="s">
        <v>15926</v>
      </c>
      <c r="WCM14" s="117" t="s">
        <v>15927</v>
      </c>
      <c r="WCN14" s="117" t="s">
        <v>15928</v>
      </c>
      <c r="WCO14" s="117" t="s">
        <v>15929</v>
      </c>
      <c r="WCP14" s="117" t="s">
        <v>15930</v>
      </c>
      <c r="WCQ14" s="117" t="s">
        <v>15931</v>
      </c>
      <c r="WCR14" s="117" t="s">
        <v>15932</v>
      </c>
      <c r="WCS14" s="117" t="s">
        <v>15933</v>
      </c>
      <c r="WCT14" s="117" t="s">
        <v>15934</v>
      </c>
      <c r="WCU14" s="117" t="s">
        <v>15935</v>
      </c>
      <c r="WCV14" s="117" t="s">
        <v>15936</v>
      </c>
      <c r="WCW14" s="117" t="s">
        <v>15937</v>
      </c>
      <c r="WCX14" s="117" t="s">
        <v>15938</v>
      </c>
      <c r="WCY14" s="117" t="s">
        <v>15939</v>
      </c>
      <c r="WCZ14" s="117" t="s">
        <v>15940</v>
      </c>
      <c r="WDA14" s="117" t="s">
        <v>15941</v>
      </c>
      <c r="WDB14" s="117" t="s">
        <v>15942</v>
      </c>
      <c r="WDC14" s="117" t="s">
        <v>15943</v>
      </c>
      <c r="WDD14" s="117" t="s">
        <v>15944</v>
      </c>
      <c r="WDE14" s="117" t="s">
        <v>15945</v>
      </c>
      <c r="WDF14" s="117" t="s">
        <v>15946</v>
      </c>
      <c r="WDG14" s="117" t="s">
        <v>15947</v>
      </c>
      <c r="WDH14" s="117" t="s">
        <v>15948</v>
      </c>
      <c r="WDI14" s="117" t="s">
        <v>15949</v>
      </c>
      <c r="WDJ14" s="117" t="s">
        <v>15950</v>
      </c>
      <c r="WDK14" s="117" t="s">
        <v>15951</v>
      </c>
      <c r="WDL14" s="117" t="s">
        <v>15952</v>
      </c>
      <c r="WDM14" s="117" t="s">
        <v>15953</v>
      </c>
      <c r="WDN14" s="117" t="s">
        <v>15954</v>
      </c>
      <c r="WDO14" s="117" t="s">
        <v>15955</v>
      </c>
      <c r="WDP14" s="117" t="s">
        <v>15956</v>
      </c>
      <c r="WDQ14" s="117" t="s">
        <v>15957</v>
      </c>
      <c r="WDR14" s="117" t="s">
        <v>15958</v>
      </c>
      <c r="WDS14" s="117" t="s">
        <v>15959</v>
      </c>
      <c r="WDT14" s="117" t="s">
        <v>15960</v>
      </c>
      <c r="WDU14" s="117" t="s">
        <v>15961</v>
      </c>
      <c r="WDV14" s="117" t="s">
        <v>15962</v>
      </c>
      <c r="WDW14" s="117" t="s">
        <v>15963</v>
      </c>
      <c r="WDX14" s="117" t="s">
        <v>15964</v>
      </c>
      <c r="WDY14" s="117" t="s">
        <v>15965</v>
      </c>
      <c r="WDZ14" s="117" t="s">
        <v>15966</v>
      </c>
      <c r="WEA14" s="117" t="s">
        <v>15967</v>
      </c>
      <c r="WEB14" s="117" t="s">
        <v>15968</v>
      </c>
      <c r="WEC14" s="117" t="s">
        <v>15969</v>
      </c>
      <c r="WED14" s="117" t="s">
        <v>15970</v>
      </c>
      <c r="WEE14" s="117" t="s">
        <v>15971</v>
      </c>
      <c r="WEF14" s="117" t="s">
        <v>15972</v>
      </c>
      <c r="WEG14" s="117" t="s">
        <v>15973</v>
      </c>
      <c r="WEH14" s="117" t="s">
        <v>15974</v>
      </c>
      <c r="WEI14" s="117" t="s">
        <v>15975</v>
      </c>
      <c r="WEJ14" s="117" t="s">
        <v>15976</v>
      </c>
      <c r="WEK14" s="117" t="s">
        <v>15977</v>
      </c>
      <c r="WEL14" s="117" t="s">
        <v>15978</v>
      </c>
      <c r="WEM14" s="117" t="s">
        <v>15979</v>
      </c>
      <c r="WEN14" s="117" t="s">
        <v>15980</v>
      </c>
      <c r="WEO14" s="117" t="s">
        <v>15981</v>
      </c>
      <c r="WEP14" s="117" t="s">
        <v>15982</v>
      </c>
      <c r="WEQ14" s="117" t="s">
        <v>15983</v>
      </c>
      <c r="WER14" s="117" t="s">
        <v>15984</v>
      </c>
      <c r="WES14" s="117" t="s">
        <v>15985</v>
      </c>
      <c r="WET14" s="117" t="s">
        <v>15986</v>
      </c>
      <c r="WEU14" s="117" t="s">
        <v>15987</v>
      </c>
      <c r="WEV14" s="117" t="s">
        <v>15988</v>
      </c>
      <c r="WEW14" s="117" t="s">
        <v>15989</v>
      </c>
      <c r="WEX14" s="117" t="s">
        <v>15990</v>
      </c>
      <c r="WEY14" s="117" t="s">
        <v>15991</v>
      </c>
      <c r="WEZ14" s="117" t="s">
        <v>15992</v>
      </c>
      <c r="WFA14" s="117" t="s">
        <v>15993</v>
      </c>
      <c r="WFB14" s="117" t="s">
        <v>15994</v>
      </c>
      <c r="WFC14" s="117" t="s">
        <v>15995</v>
      </c>
      <c r="WFD14" s="117" t="s">
        <v>15996</v>
      </c>
      <c r="WFE14" s="117" t="s">
        <v>15997</v>
      </c>
      <c r="WFF14" s="117" t="s">
        <v>15998</v>
      </c>
      <c r="WFG14" s="117" t="s">
        <v>15999</v>
      </c>
      <c r="WFH14" s="117" t="s">
        <v>16000</v>
      </c>
      <c r="WFI14" s="117" t="s">
        <v>16001</v>
      </c>
      <c r="WFJ14" s="117" t="s">
        <v>16002</v>
      </c>
      <c r="WFK14" s="117" t="s">
        <v>16003</v>
      </c>
      <c r="WFL14" s="117" t="s">
        <v>16004</v>
      </c>
      <c r="WFM14" s="117" t="s">
        <v>16005</v>
      </c>
      <c r="WFN14" s="117" t="s">
        <v>16006</v>
      </c>
      <c r="WFO14" s="117" t="s">
        <v>16007</v>
      </c>
      <c r="WFP14" s="117" t="s">
        <v>16008</v>
      </c>
      <c r="WFQ14" s="117" t="s">
        <v>16009</v>
      </c>
      <c r="WFR14" s="117" t="s">
        <v>16010</v>
      </c>
      <c r="WFS14" s="117" t="s">
        <v>16011</v>
      </c>
      <c r="WFT14" s="117" t="s">
        <v>16012</v>
      </c>
      <c r="WFU14" s="117" t="s">
        <v>16013</v>
      </c>
      <c r="WFV14" s="117" t="s">
        <v>16014</v>
      </c>
      <c r="WFW14" s="117" t="s">
        <v>16015</v>
      </c>
      <c r="WFX14" s="117" t="s">
        <v>16016</v>
      </c>
      <c r="WFY14" s="117" t="s">
        <v>16017</v>
      </c>
      <c r="WFZ14" s="117" t="s">
        <v>16018</v>
      </c>
      <c r="WGA14" s="117" t="s">
        <v>16019</v>
      </c>
      <c r="WGB14" s="117" t="s">
        <v>16020</v>
      </c>
      <c r="WGC14" s="117" t="s">
        <v>16021</v>
      </c>
      <c r="WGD14" s="117" t="s">
        <v>16022</v>
      </c>
      <c r="WGE14" s="117" t="s">
        <v>16023</v>
      </c>
      <c r="WGF14" s="117" t="s">
        <v>16024</v>
      </c>
      <c r="WGG14" s="117" t="s">
        <v>16025</v>
      </c>
      <c r="WGH14" s="117" t="s">
        <v>16026</v>
      </c>
      <c r="WGI14" s="117" t="s">
        <v>16027</v>
      </c>
      <c r="WGJ14" s="117" t="s">
        <v>16028</v>
      </c>
      <c r="WGK14" s="117" t="s">
        <v>16029</v>
      </c>
      <c r="WGL14" s="117" t="s">
        <v>16030</v>
      </c>
      <c r="WGM14" s="117" t="s">
        <v>16031</v>
      </c>
      <c r="WGN14" s="117" t="s">
        <v>16032</v>
      </c>
      <c r="WGO14" s="117" t="s">
        <v>16033</v>
      </c>
      <c r="WGP14" s="117" t="s">
        <v>16034</v>
      </c>
      <c r="WGQ14" s="117" t="s">
        <v>16035</v>
      </c>
      <c r="WGR14" s="117" t="s">
        <v>16036</v>
      </c>
      <c r="WGS14" s="117" t="s">
        <v>16037</v>
      </c>
      <c r="WGT14" s="117" t="s">
        <v>16038</v>
      </c>
      <c r="WGU14" s="117" t="s">
        <v>16039</v>
      </c>
      <c r="WGV14" s="117" t="s">
        <v>16040</v>
      </c>
      <c r="WGW14" s="117" t="s">
        <v>16041</v>
      </c>
      <c r="WGX14" s="117" t="s">
        <v>16042</v>
      </c>
      <c r="WGY14" s="117" t="s">
        <v>16043</v>
      </c>
      <c r="WGZ14" s="117" t="s">
        <v>16044</v>
      </c>
      <c r="WHA14" s="117" t="s">
        <v>16045</v>
      </c>
      <c r="WHB14" s="117" t="s">
        <v>16046</v>
      </c>
      <c r="WHC14" s="117" t="s">
        <v>16047</v>
      </c>
      <c r="WHD14" s="117" t="s">
        <v>16048</v>
      </c>
      <c r="WHE14" s="117" t="s">
        <v>16049</v>
      </c>
      <c r="WHF14" s="117" t="s">
        <v>16050</v>
      </c>
      <c r="WHG14" s="117" t="s">
        <v>16051</v>
      </c>
      <c r="WHH14" s="117" t="s">
        <v>16052</v>
      </c>
      <c r="WHI14" s="117" t="s">
        <v>16053</v>
      </c>
      <c r="WHJ14" s="117" t="s">
        <v>16054</v>
      </c>
      <c r="WHK14" s="117" t="s">
        <v>16055</v>
      </c>
      <c r="WHL14" s="117" t="s">
        <v>16056</v>
      </c>
      <c r="WHM14" s="117" t="s">
        <v>16057</v>
      </c>
      <c r="WHN14" s="117" t="s">
        <v>16058</v>
      </c>
      <c r="WHO14" s="117" t="s">
        <v>16059</v>
      </c>
      <c r="WHP14" s="117" t="s">
        <v>16060</v>
      </c>
      <c r="WHQ14" s="117" t="s">
        <v>16061</v>
      </c>
      <c r="WHR14" s="117" t="s">
        <v>16062</v>
      </c>
      <c r="WHS14" s="117" t="s">
        <v>16063</v>
      </c>
      <c r="WHT14" s="117" t="s">
        <v>16064</v>
      </c>
      <c r="WHU14" s="117" t="s">
        <v>16065</v>
      </c>
      <c r="WHV14" s="117" t="s">
        <v>16066</v>
      </c>
      <c r="WHW14" s="117" t="s">
        <v>16067</v>
      </c>
      <c r="WHX14" s="117" t="s">
        <v>16068</v>
      </c>
      <c r="WHY14" s="117" t="s">
        <v>16069</v>
      </c>
      <c r="WHZ14" s="117" t="s">
        <v>16070</v>
      </c>
      <c r="WIA14" s="117" t="s">
        <v>16071</v>
      </c>
      <c r="WIB14" s="117" t="s">
        <v>16072</v>
      </c>
      <c r="WIC14" s="117" t="s">
        <v>16073</v>
      </c>
      <c r="WID14" s="117" t="s">
        <v>16074</v>
      </c>
      <c r="WIE14" s="117" t="s">
        <v>16075</v>
      </c>
      <c r="WIF14" s="117" t="s">
        <v>16076</v>
      </c>
      <c r="WIG14" s="117" t="s">
        <v>16077</v>
      </c>
      <c r="WIH14" s="117" t="s">
        <v>16078</v>
      </c>
      <c r="WII14" s="117" t="s">
        <v>16079</v>
      </c>
      <c r="WIJ14" s="117" t="s">
        <v>16080</v>
      </c>
      <c r="WIK14" s="117" t="s">
        <v>16081</v>
      </c>
      <c r="WIL14" s="117" t="s">
        <v>16082</v>
      </c>
      <c r="WIM14" s="117" t="s">
        <v>16083</v>
      </c>
      <c r="WIN14" s="117" t="s">
        <v>16084</v>
      </c>
      <c r="WIO14" s="117" t="s">
        <v>16085</v>
      </c>
      <c r="WIP14" s="117" t="s">
        <v>16086</v>
      </c>
      <c r="WIQ14" s="117" t="s">
        <v>16087</v>
      </c>
      <c r="WIR14" s="117" t="s">
        <v>16088</v>
      </c>
      <c r="WIS14" s="117" t="s">
        <v>16089</v>
      </c>
      <c r="WIT14" s="117" t="s">
        <v>16090</v>
      </c>
      <c r="WIU14" s="117" t="s">
        <v>16091</v>
      </c>
      <c r="WIV14" s="117" t="s">
        <v>16092</v>
      </c>
      <c r="WIW14" s="117" t="s">
        <v>16093</v>
      </c>
      <c r="WIX14" s="117" t="s">
        <v>16094</v>
      </c>
      <c r="WIY14" s="117" t="s">
        <v>16095</v>
      </c>
      <c r="WIZ14" s="117" t="s">
        <v>16096</v>
      </c>
      <c r="WJA14" s="117" t="s">
        <v>16097</v>
      </c>
      <c r="WJB14" s="117" t="s">
        <v>16098</v>
      </c>
      <c r="WJC14" s="117" t="s">
        <v>16099</v>
      </c>
      <c r="WJD14" s="117" t="s">
        <v>16100</v>
      </c>
      <c r="WJE14" s="117" t="s">
        <v>16101</v>
      </c>
      <c r="WJF14" s="117" t="s">
        <v>16102</v>
      </c>
      <c r="WJG14" s="117" t="s">
        <v>16103</v>
      </c>
      <c r="WJH14" s="117" t="s">
        <v>16104</v>
      </c>
      <c r="WJI14" s="117" t="s">
        <v>16105</v>
      </c>
      <c r="WJJ14" s="117" t="s">
        <v>16106</v>
      </c>
      <c r="WJK14" s="117" t="s">
        <v>16107</v>
      </c>
      <c r="WJL14" s="117" t="s">
        <v>16108</v>
      </c>
      <c r="WJM14" s="117" t="s">
        <v>16109</v>
      </c>
      <c r="WJN14" s="117" t="s">
        <v>16110</v>
      </c>
      <c r="WJO14" s="117" t="s">
        <v>16111</v>
      </c>
      <c r="WJP14" s="117" t="s">
        <v>16112</v>
      </c>
      <c r="WJQ14" s="117" t="s">
        <v>16113</v>
      </c>
      <c r="WJR14" s="117" t="s">
        <v>16114</v>
      </c>
      <c r="WJS14" s="117" t="s">
        <v>16115</v>
      </c>
      <c r="WJT14" s="117" t="s">
        <v>16116</v>
      </c>
      <c r="WJU14" s="117" t="s">
        <v>16117</v>
      </c>
      <c r="WJV14" s="117" t="s">
        <v>16118</v>
      </c>
      <c r="WJW14" s="117" t="s">
        <v>16119</v>
      </c>
      <c r="WJX14" s="117" t="s">
        <v>16120</v>
      </c>
      <c r="WJY14" s="117" t="s">
        <v>16121</v>
      </c>
      <c r="WJZ14" s="117" t="s">
        <v>16122</v>
      </c>
      <c r="WKA14" s="117" t="s">
        <v>16123</v>
      </c>
      <c r="WKB14" s="117" t="s">
        <v>16124</v>
      </c>
      <c r="WKC14" s="117" t="s">
        <v>16125</v>
      </c>
      <c r="WKD14" s="117" t="s">
        <v>16126</v>
      </c>
      <c r="WKE14" s="117" t="s">
        <v>16127</v>
      </c>
      <c r="WKF14" s="117" t="s">
        <v>16128</v>
      </c>
      <c r="WKG14" s="117" t="s">
        <v>16129</v>
      </c>
      <c r="WKH14" s="117" t="s">
        <v>16130</v>
      </c>
      <c r="WKI14" s="117" t="s">
        <v>16131</v>
      </c>
      <c r="WKJ14" s="117" t="s">
        <v>16132</v>
      </c>
      <c r="WKK14" s="117" t="s">
        <v>16133</v>
      </c>
      <c r="WKL14" s="117" t="s">
        <v>16134</v>
      </c>
      <c r="WKM14" s="117" t="s">
        <v>16135</v>
      </c>
      <c r="WKN14" s="117" t="s">
        <v>16136</v>
      </c>
      <c r="WKO14" s="117" t="s">
        <v>16137</v>
      </c>
      <c r="WKP14" s="117" t="s">
        <v>16138</v>
      </c>
      <c r="WKQ14" s="117" t="s">
        <v>16139</v>
      </c>
      <c r="WKR14" s="117" t="s">
        <v>16140</v>
      </c>
      <c r="WKS14" s="117" t="s">
        <v>16141</v>
      </c>
      <c r="WKT14" s="117" t="s">
        <v>16142</v>
      </c>
      <c r="WKU14" s="117" t="s">
        <v>16143</v>
      </c>
      <c r="WKV14" s="117" t="s">
        <v>16144</v>
      </c>
      <c r="WKW14" s="117" t="s">
        <v>16145</v>
      </c>
      <c r="WKX14" s="117" t="s">
        <v>16146</v>
      </c>
      <c r="WKY14" s="117" t="s">
        <v>16147</v>
      </c>
      <c r="WKZ14" s="117" t="s">
        <v>16148</v>
      </c>
      <c r="WLA14" s="117" t="s">
        <v>16149</v>
      </c>
      <c r="WLB14" s="117" t="s">
        <v>16150</v>
      </c>
      <c r="WLC14" s="117" t="s">
        <v>16151</v>
      </c>
      <c r="WLD14" s="117" t="s">
        <v>16152</v>
      </c>
      <c r="WLE14" s="117" t="s">
        <v>16153</v>
      </c>
      <c r="WLF14" s="117" t="s">
        <v>16154</v>
      </c>
      <c r="WLG14" s="117" t="s">
        <v>16155</v>
      </c>
      <c r="WLH14" s="117" t="s">
        <v>16156</v>
      </c>
      <c r="WLI14" s="117" t="s">
        <v>16157</v>
      </c>
      <c r="WLJ14" s="117" t="s">
        <v>16158</v>
      </c>
      <c r="WLK14" s="117" t="s">
        <v>16159</v>
      </c>
      <c r="WLL14" s="117" t="s">
        <v>16160</v>
      </c>
      <c r="WLM14" s="117" t="s">
        <v>16161</v>
      </c>
      <c r="WLN14" s="117" t="s">
        <v>16162</v>
      </c>
      <c r="WLO14" s="117" t="s">
        <v>16163</v>
      </c>
      <c r="WLP14" s="117" t="s">
        <v>16164</v>
      </c>
      <c r="WLQ14" s="117" t="s">
        <v>16165</v>
      </c>
      <c r="WLR14" s="117" t="s">
        <v>16166</v>
      </c>
      <c r="WLS14" s="117" t="s">
        <v>16167</v>
      </c>
      <c r="WLT14" s="117" t="s">
        <v>16168</v>
      </c>
      <c r="WLU14" s="117" t="s">
        <v>16169</v>
      </c>
      <c r="WLV14" s="117" t="s">
        <v>16170</v>
      </c>
      <c r="WLW14" s="117" t="s">
        <v>16171</v>
      </c>
      <c r="WLX14" s="117" t="s">
        <v>16172</v>
      </c>
      <c r="WLY14" s="117" t="s">
        <v>16173</v>
      </c>
      <c r="WLZ14" s="117" t="s">
        <v>16174</v>
      </c>
      <c r="WMA14" s="117" t="s">
        <v>16175</v>
      </c>
      <c r="WMB14" s="117" t="s">
        <v>16176</v>
      </c>
      <c r="WMC14" s="117" t="s">
        <v>16177</v>
      </c>
      <c r="WMD14" s="117" t="s">
        <v>16178</v>
      </c>
      <c r="WME14" s="117" t="s">
        <v>16179</v>
      </c>
      <c r="WMF14" s="117" t="s">
        <v>16180</v>
      </c>
      <c r="WMG14" s="117" t="s">
        <v>16181</v>
      </c>
      <c r="WMH14" s="117" t="s">
        <v>16182</v>
      </c>
      <c r="WMI14" s="117" t="s">
        <v>16183</v>
      </c>
      <c r="WMJ14" s="117" t="s">
        <v>16184</v>
      </c>
      <c r="WMK14" s="117" t="s">
        <v>16185</v>
      </c>
      <c r="WML14" s="117" t="s">
        <v>16186</v>
      </c>
      <c r="WMM14" s="117" t="s">
        <v>16187</v>
      </c>
      <c r="WMN14" s="117" t="s">
        <v>16188</v>
      </c>
      <c r="WMO14" s="117" t="s">
        <v>16189</v>
      </c>
      <c r="WMP14" s="117" t="s">
        <v>16190</v>
      </c>
      <c r="WMQ14" s="117" t="s">
        <v>16191</v>
      </c>
      <c r="WMR14" s="117" t="s">
        <v>16192</v>
      </c>
      <c r="WMS14" s="117" t="s">
        <v>16193</v>
      </c>
      <c r="WMT14" s="117" t="s">
        <v>16194</v>
      </c>
      <c r="WMU14" s="117" t="s">
        <v>16195</v>
      </c>
      <c r="WMV14" s="117" t="s">
        <v>16196</v>
      </c>
      <c r="WMW14" s="117" t="s">
        <v>16197</v>
      </c>
      <c r="WMX14" s="117" t="s">
        <v>16198</v>
      </c>
      <c r="WMY14" s="117" t="s">
        <v>16199</v>
      </c>
      <c r="WMZ14" s="117" t="s">
        <v>16200</v>
      </c>
      <c r="WNA14" s="117" t="s">
        <v>16201</v>
      </c>
      <c r="WNB14" s="117" t="s">
        <v>16202</v>
      </c>
      <c r="WNC14" s="117" t="s">
        <v>16203</v>
      </c>
      <c r="WND14" s="117" t="s">
        <v>16204</v>
      </c>
      <c r="WNE14" s="117" t="s">
        <v>16205</v>
      </c>
      <c r="WNF14" s="117" t="s">
        <v>16206</v>
      </c>
      <c r="WNG14" s="117" t="s">
        <v>16207</v>
      </c>
      <c r="WNH14" s="117" t="s">
        <v>16208</v>
      </c>
      <c r="WNI14" s="117" t="s">
        <v>16209</v>
      </c>
      <c r="WNJ14" s="117" t="s">
        <v>16210</v>
      </c>
      <c r="WNK14" s="117" t="s">
        <v>16211</v>
      </c>
      <c r="WNL14" s="117" t="s">
        <v>16212</v>
      </c>
      <c r="WNM14" s="117" t="s">
        <v>16213</v>
      </c>
      <c r="WNN14" s="117" t="s">
        <v>16214</v>
      </c>
      <c r="WNO14" s="117" t="s">
        <v>16215</v>
      </c>
      <c r="WNP14" s="117" t="s">
        <v>16216</v>
      </c>
      <c r="WNQ14" s="117" t="s">
        <v>16217</v>
      </c>
      <c r="WNR14" s="117" t="s">
        <v>16218</v>
      </c>
      <c r="WNS14" s="117" t="s">
        <v>16219</v>
      </c>
      <c r="WNT14" s="117" t="s">
        <v>16220</v>
      </c>
      <c r="WNU14" s="117" t="s">
        <v>16221</v>
      </c>
      <c r="WNV14" s="117" t="s">
        <v>16222</v>
      </c>
      <c r="WNW14" s="117" t="s">
        <v>16223</v>
      </c>
      <c r="WNX14" s="117" t="s">
        <v>16224</v>
      </c>
      <c r="WNY14" s="117" t="s">
        <v>16225</v>
      </c>
      <c r="WNZ14" s="117" t="s">
        <v>16226</v>
      </c>
      <c r="WOA14" s="117" t="s">
        <v>16227</v>
      </c>
      <c r="WOB14" s="117" t="s">
        <v>16228</v>
      </c>
      <c r="WOC14" s="117" t="s">
        <v>16229</v>
      </c>
      <c r="WOD14" s="117" t="s">
        <v>16230</v>
      </c>
      <c r="WOE14" s="117" t="s">
        <v>16231</v>
      </c>
      <c r="WOF14" s="117" t="s">
        <v>16232</v>
      </c>
      <c r="WOG14" s="117" t="s">
        <v>16233</v>
      </c>
      <c r="WOH14" s="117" t="s">
        <v>16234</v>
      </c>
      <c r="WOI14" s="117" t="s">
        <v>16235</v>
      </c>
      <c r="WOJ14" s="117" t="s">
        <v>16236</v>
      </c>
      <c r="WOK14" s="117" t="s">
        <v>16237</v>
      </c>
      <c r="WOL14" s="117" t="s">
        <v>16238</v>
      </c>
      <c r="WOM14" s="117" t="s">
        <v>16239</v>
      </c>
      <c r="WON14" s="117" t="s">
        <v>16240</v>
      </c>
      <c r="WOO14" s="117" t="s">
        <v>16241</v>
      </c>
      <c r="WOP14" s="117" t="s">
        <v>16242</v>
      </c>
      <c r="WOQ14" s="117" t="s">
        <v>16243</v>
      </c>
      <c r="WOR14" s="117" t="s">
        <v>16244</v>
      </c>
      <c r="WOS14" s="117" t="s">
        <v>16245</v>
      </c>
      <c r="WOT14" s="117" t="s">
        <v>16246</v>
      </c>
      <c r="WOU14" s="117" t="s">
        <v>16247</v>
      </c>
      <c r="WOV14" s="117" t="s">
        <v>16248</v>
      </c>
      <c r="WOW14" s="117" t="s">
        <v>16249</v>
      </c>
      <c r="WOX14" s="117" t="s">
        <v>16250</v>
      </c>
      <c r="WOY14" s="117" t="s">
        <v>16251</v>
      </c>
      <c r="WOZ14" s="117" t="s">
        <v>16252</v>
      </c>
      <c r="WPA14" s="117" t="s">
        <v>16253</v>
      </c>
      <c r="WPB14" s="117" t="s">
        <v>16254</v>
      </c>
      <c r="WPC14" s="117" t="s">
        <v>16255</v>
      </c>
      <c r="WPD14" s="117" t="s">
        <v>16256</v>
      </c>
      <c r="WPE14" s="117" t="s">
        <v>16257</v>
      </c>
      <c r="WPF14" s="117" t="s">
        <v>16258</v>
      </c>
      <c r="WPG14" s="117" t="s">
        <v>16259</v>
      </c>
      <c r="WPH14" s="117" t="s">
        <v>16260</v>
      </c>
      <c r="WPI14" s="117" t="s">
        <v>16261</v>
      </c>
      <c r="WPJ14" s="117" t="s">
        <v>16262</v>
      </c>
      <c r="WPK14" s="117" t="s">
        <v>16263</v>
      </c>
      <c r="WPL14" s="117" t="s">
        <v>16264</v>
      </c>
      <c r="WPM14" s="117" t="s">
        <v>16265</v>
      </c>
      <c r="WPN14" s="117" t="s">
        <v>16266</v>
      </c>
      <c r="WPO14" s="117" t="s">
        <v>16267</v>
      </c>
      <c r="WPP14" s="117" t="s">
        <v>16268</v>
      </c>
      <c r="WPQ14" s="117" t="s">
        <v>16269</v>
      </c>
      <c r="WPR14" s="117" t="s">
        <v>16270</v>
      </c>
      <c r="WPS14" s="117" t="s">
        <v>16271</v>
      </c>
      <c r="WPT14" s="117" t="s">
        <v>16272</v>
      </c>
      <c r="WPU14" s="117" t="s">
        <v>16273</v>
      </c>
      <c r="WPV14" s="117" t="s">
        <v>16274</v>
      </c>
      <c r="WPW14" s="117" t="s">
        <v>16275</v>
      </c>
      <c r="WPX14" s="117" t="s">
        <v>16276</v>
      </c>
      <c r="WPY14" s="117" t="s">
        <v>16277</v>
      </c>
      <c r="WPZ14" s="117" t="s">
        <v>16278</v>
      </c>
      <c r="WQA14" s="117" t="s">
        <v>16279</v>
      </c>
      <c r="WQB14" s="117" t="s">
        <v>16280</v>
      </c>
      <c r="WQC14" s="117" t="s">
        <v>16281</v>
      </c>
      <c r="WQD14" s="117" t="s">
        <v>16282</v>
      </c>
      <c r="WQE14" s="117" t="s">
        <v>16283</v>
      </c>
      <c r="WQF14" s="117" t="s">
        <v>16284</v>
      </c>
      <c r="WQG14" s="117" t="s">
        <v>16285</v>
      </c>
      <c r="WQH14" s="117" t="s">
        <v>16286</v>
      </c>
      <c r="WQI14" s="117" t="s">
        <v>16287</v>
      </c>
      <c r="WQJ14" s="117" t="s">
        <v>16288</v>
      </c>
      <c r="WQK14" s="117" t="s">
        <v>16289</v>
      </c>
      <c r="WQL14" s="117" t="s">
        <v>16290</v>
      </c>
      <c r="WQM14" s="117" t="s">
        <v>16291</v>
      </c>
      <c r="WQN14" s="117" t="s">
        <v>16292</v>
      </c>
      <c r="WQO14" s="117" t="s">
        <v>16293</v>
      </c>
      <c r="WQP14" s="117" t="s">
        <v>16294</v>
      </c>
      <c r="WQQ14" s="117" t="s">
        <v>16295</v>
      </c>
      <c r="WQR14" s="117" t="s">
        <v>16296</v>
      </c>
      <c r="WQS14" s="117" t="s">
        <v>16297</v>
      </c>
      <c r="WQT14" s="117" t="s">
        <v>16298</v>
      </c>
      <c r="WQU14" s="117" t="s">
        <v>16299</v>
      </c>
      <c r="WQV14" s="117" t="s">
        <v>16300</v>
      </c>
      <c r="WQW14" s="117" t="s">
        <v>16301</v>
      </c>
      <c r="WQX14" s="117" t="s">
        <v>16302</v>
      </c>
      <c r="WQY14" s="117" t="s">
        <v>16303</v>
      </c>
      <c r="WQZ14" s="117" t="s">
        <v>16304</v>
      </c>
      <c r="WRA14" s="117" t="s">
        <v>16305</v>
      </c>
      <c r="WRB14" s="117" t="s">
        <v>16306</v>
      </c>
      <c r="WRC14" s="117" t="s">
        <v>16307</v>
      </c>
      <c r="WRD14" s="117" t="s">
        <v>16308</v>
      </c>
      <c r="WRE14" s="117" t="s">
        <v>16309</v>
      </c>
      <c r="WRF14" s="117" t="s">
        <v>16310</v>
      </c>
      <c r="WRG14" s="117" t="s">
        <v>16311</v>
      </c>
      <c r="WRH14" s="117" t="s">
        <v>16312</v>
      </c>
      <c r="WRI14" s="117" t="s">
        <v>16313</v>
      </c>
      <c r="WRJ14" s="117" t="s">
        <v>16314</v>
      </c>
      <c r="WRK14" s="117" t="s">
        <v>16315</v>
      </c>
      <c r="WRL14" s="117" t="s">
        <v>16316</v>
      </c>
      <c r="WRM14" s="117" t="s">
        <v>16317</v>
      </c>
      <c r="WRN14" s="117" t="s">
        <v>16318</v>
      </c>
      <c r="WRO14" s="117" t="s">
        <v>16319</v>
      </c>
      <c r="WRP14" s="117" t="s">
        <v>16320</v>
      </c>
      <c r="WRQ14" s="117" t="s">
        <v>16321</v>
      </c>
      <c r="WRR14" s="117" t="s">
        <v>16322</v>
      </c>
      <c r="WRS14" s="117" t="s">
        <v>16323</v>
      </c>
      <c r="WRT14" s="117" t="s">
        <v>16324</v>
      </c>
      <c r="WRU14" s="117" t="s">
        <v>16325</v>
      </c>
      <c r="WRV14" s="117" t="s">
        <v>16326</v>
      </c>
      <c r="WRW14" s="117" t="s">
        <v>16327</v>
      </c>
      <c r="WRX14" s="117" t="s">
        <v>16328</v>
      </c>
      <c r="WRY14" s="117" t="s">
        <v>16329</v>
      </c>
      <c r="WRZ14" s="117" t="s">
        <v>16330</v>
      </c>
      <c r="WSA14" s="117" t="s">
        <v>16331</v>
      </c>
      <c r="WSB14" s="117" t="s">
        <v>16332</v>
      </c>
      <c r="WSC14" s="117" t="s">
        <v>16333</v>
      </c>
      <c r="WSD14" s="117" t="s">
        <v>16334</v>
      </c>
      <c r="WSE14" s="117" t="s">
        <v>16335</v>
      </c>
      <c r="WSF14" s="117" t="s">
        <v>16336</v>
      </c>
      <c r="WSG14" s="117" t="s">
        <v>16337</v>
      </c>
      <c r="WSH14" s="117" t="s">
        <v>16338</v>
      </c>
      <c r="WSI14" s="117" t="s">
        <v>16339</v>
      </c>
      <c r="WSJ14" s="117" t="s">
        <v>16340</v>
      </c>
      <c r="WSK14" s="117" t="s">
        <v>16341</v>
      </c>
      <c r="WSL14" s="117" t="s">
        <v>16342</v>
      </c>
      <c r="WSM14" s="117" t="s">
        <v>16343</v>
      </c>
      <c r="WSN14" s="117" t="s">
        <v>16344</v>
      </c>
      <c r="WSO14" s="117" t="s">
        <v>16345</v>
      </c>
      <c r="WSP14" s="117" t="s">
        <v>16346</v>
      </c>
      <c r="WSQ14" s="117" t="s">
        <v>16347</v>
      </c>
      <c r="WSR14" s="117" t="s">
        <v>16348</v>
      </c>
      <c r="WSS14" s="117" t="s">
        <v>16349</v>
      </c>
      <c r="WST14" s="117" t="s">
        <v>16350</v>
      </c>
      <c r="WSU14" s="117" t="s">
        <v>16351</v>
      </c>
      <c r="WSV14" s="117" t="s">
        <v>16352</v>
      </c>
      <c r="WSW14" s="117" t="s">
        <v>16353</v>
      </c>
      <c r="WSX14" s="117" t="s">
        <v>16354</v>
      </c>
      <c r="WSY14" s="117" t="s">
        <v>16355</v>
      </c>
      <c r="WSZ14" s="117" t="s">
        <v>16356</v>
      </c>
      <c r="WTA14" s="117" t="s">
        <v>16357</v>
      </c>
      <c r="WTB14" s="117" t="s">
        <v>16358</v>
      </c>
      <c r="WTC14" s="117" t="s">
        <v>16359</v>
      </c>
      <c r="WTD14" s="117" t="s">
        <v>16360</v>
      </c>
      <c r="WTE14" s="117" t="s">
        <v>16361</v>
      </c>
      <c r="WTF14" s="117" t="s">
        <v>16362</v>
      </c>
      <c r="WTG14" s="117" t="s">
        <v>16363</v>
      </c>
      <c r="WTH14" s="117" t="s">
        <v>16364</v>
      </c>
      <c r="WTI14" s="117" t="s">
        <v>16365</v>
      </c>
      <c r="WTJ14" s="117" t="s">
        <v>16366</v>
      </c>
      <c r="WTK14" s="117" t="s">
        <v>16367</v>
      </c>
      <c r="WTL14" s="117" t="s">
        <v>16368</v>
      </c>
      <c r="WTM14" s="117" t="s">
        <v>16369</v>
      </c>
      <c r="WTN14" s="117" t="s">
        <v>16370</v>
      </c>
      <c r="WTO14" s="117" t="s">
        <v>16371</v>
      </c>
      <c r="WTP14" s="117" t="s">
        <v>16372</v>
      </c>
      <c r="WTQ14" s="117" t="s">
        <v>16373</v>
      </c>
      <c r="WTR14" s="117" t="s">
        <v>16374</v>
      </c>
      <c r="WTS14" s="117" t="s">
        <v>16375</v>
      </c>
      <c r="WTT14" s="117" t="s">
        <v>16376</v>
      </c>
      <c r="WTU14" s="117" t="s">
        <v>16377</v>
      </c>
      <c r="WTV14" s="117" t="s">
        <v>16378</v>
      </c>
      <c r="WTW14" s="117" t="s">
        <v>16379</v>
      </c>
      <c r="WTX14" s="117" t="s">
        <v>16380</v>
      </c>
      <c r="WTY14" s="117" t="s">
        <v>16381</v>
      </c>
      <c r="WTZ14" s="117" t="s">
        <v>16382</v>
      </c>
      <c r="WUA14" s="117" t="s">
        <v>16383</v>
      </c>
      <c r="WUB14" s="117" t="s">
        <v>16384</v>
      </c>
      <c r="WUC14" s="117" t="s">
        <v>16385</v>
      </c>
      <c r="WUD14" s="117" t="s">
        <v>16386</v>
      </c>
      <c r="WUE14" s="117" t="s">
        <v>16387</v>
      </c>
      <c r="WUF14" s="117" t="s">
        <v>16388</v>
      </c>
      <c r="WUG14" s="117" t="s">
        <v>16389</v>
      </c>
      <c r="WUH14" s="117" t="s">
        <v>16390</v>
      </c>
      <c r="WUI14" s="117" t="s">
        <v>16391</v>
      </c>
      <c r="WUJ14" s="117" t="s">
        <v>16392</v>
      </c>
      <c r="WUK14" s="117" t="s">
        <v>16393</v>
      </c>
      <c r="WUL14" s="117" t="s">
        <v>16394</v>
      </c>
      <c r="WUM14" s="117" t="s">
        <v>16395</v>
      </c>
      <c r="WUN14" s="117" t="s">
        <v>16396</v>
      </c>
      <c r="WUO14" s="117" t="s">
        <v>16397</v>
      </c>
      <c r="WUP14" s="117" t="s">
        <v>16398</v>
      </c>
      <c r="WUQ14" s="117" t="s">
        <v>16399</v>
      </c>
      <c r="WUR14" s="117" t="s">
        <v>16400</v>
      </c>
      <c r="WUS14" s="117" t="s">
        <v>16401</v>
      </c>
      <c r="WUT14" s="117" t="s">
        <v>16402</v>
      </c>
      <c r="WUU14" s="117" t="s">
        <v>16403</v>
      </c>
      <c r="WUV14" s="117" t="s">
        <v>16404</v>
      </c>
      <c r="WUW14" s="117" t="s">
        <v>16405</v>
      </c>
      <c r="WUX14" s="117" t="s">
        <v>16406</v>
      </c>
      <c r="WUY14" s="117" t="s">
        <v>16407</v>
      </c>
      <c r="WUZ14" s="117" t="s">
        <v>16408</v>
      </c>
      <c r="WVA14" s="117" t="s">
        <v>16409</v>
      </c>
      <c r="WVB14" s="117" t="s">
        <v>16410</v>
      </c>
      <c r="WVC14" s="117" t="s">
        <v>16411</v>
      </c>
      <c r="WVD14" s="117" t="s">
        <v>16412</v>
      </c>
      <c r="WVE14" s="117" t="s">
        <v>16413</v>
      </c>
      <c r="WVF14" s="117" t="s">
        <v>16414</v>
      </c>
      <c r="WVG14" s="117" t="s">
        <v>16415</v>
      </c>
      <c r="WVH14" s="117" t="s">
        <v>16416</v>
      </c>
      <c r="WVI14" s="117" t="s">
        <v>16417</v>
      </c>
      <c r="WVJ14" s="117" t="s">
        <v>16418</v>
      </c>
      <c r="WVK14" s="117" t="s">
        <v>16419</v>
      </c>
      <c r="WVL14" s="117" t="s">
        <v>16420</v>
      </c>
      <c r="WVM14" s="117" t="s">
        <v>16421</v>
      </c>
      <c r="WVN14" s="117" t="s">
        <v>16422</v>
      </c>
      <c r="WVO14" s="117" t="s">
        <v>16423</v>
      </c>
      <c r="WVP14" s="117" t="s">
        <v>16424</v>
      </c>
      <c r="WVQ14" s="117" t="s">
        <v>16425</v>
      </c>
      <c r="WVR14" s="117" t="s">
        <v>16426</v>
      </c>
      <c r="WVS14" s="117" t="s">
        <v>16427</v>
      </c>
      <c r="WVT14" s="117" t="s">
        <v>16428</v>
      </c>
      <c r="WVU14" s="117" t="s">
        <v>16429</v>
      </c>
      <c r="WVV14" s="117" t="s">
        <v>16430</v>
      </c>
      <c r="WVW14" s="117" t="s">
        <v>16431</v>
      </c>
      <c r="WVX14" s="117" t="s">
        <v>16432</v>
      </c>
      <c r="WVY14" s="117" t="s">
        <v>16433</v>
      </c>
      <c r="WVZ14" s="117" t="s">
        <v>16434</v>
      </c>
      <c r="WWA14" s="117" t="s">
        <v>16435</v>
      </c>
      <c r="WWB14" s="117" t="s">
        <v>16436</v>
      </c>
      <c r="WWC14" s="117" t="s">
        <v>16437</v>
      </c>
      <c r="WWD14" s="117" t="s">
        <v>16438</v>
      </c>
      <c r="WWE14" s="117" t="s">
        <v>16439</v>
      </c>
      <c r="WWF14" s="117" t="s">
        <v>16440</v>
      </c>
      <c r="WWG14" s="117" t="s">
        <v>16441</v>
      </c>
      <c r="WWH14" s="117" t="s">
        <v>16442</v>
      </c>
      <c r="WWI14" s="117" t="s">
        <v>16443</v>
      </c>
      <c r="WWJ14" s="117" t="s">
        <v>16444</v>
      </c>
      <c r="WWK14" s="117" t="s">
        <v>16445</v>
      </c>
      <c r="WWL14" s="117" t="s">
        <v>16446</v>
      </c>
      <c r="WWM14" s="117" t="s">
        <v>16447</v>
      </c>
      <c r="WWN14" s="117" t="s">
        <v>16448</v>
      </c>
      <c r="WWO14" s="117" t="s">
        <v>16449</v>
      </c>
      <c r="WWP14" s="117" t="s">
        <v>16450</v>
      </c>
      <c r="WWQ14" s="117" t="s">
        <v>16451</v>
      </c>
      <c r="WWR14" s="117" t="s">
        <v>16452</v>
      </c>
      <c r="WWS14" s="117" t="s">
        <v>16453</v>
      </c>
      <c r="WWT14" s="117" t="s">
        <v>16454</v>
      </c>
      <c r="WWU14" s="117" t="s">
        <v>16455</v>
      </c>
      <c r="WWV14" s="117" t="s">
        <v>16456</v>
      </c>
      <c r="WWW14" s="117" t="s">
        <v>16457</v>
      </c>
      <c r="WWX14" s="117" t="s">
        <v>16458</v>
      </c>
      <c r="WWY14" s="117" t="s">
        <v>16459</v>
      </c>
      <c r="WWZ14" s="117" t="s">
        <v>16460</v>
      </c>
      <c r="WXA14" s="117" t="s">
        <v>16461</v>
      </c>
      <c r="WXB14" s="117" t="s">
        <v>16462</v>
      </c>
      <c r="WXC14" s="117" t="s">
        <v>16463</v>
      </c>
      <c r="WXD14" s="117" t="s">
        <v>16464</v>
      </c>
      <c r="WXE14" s="117" t="s">
        <v>16465</v>
      </c>
      <c r="WXF14" s="117" t="s">
        <v>16466</v>
      </c>
      <c r="WXG14" s="117" t="s">
        <v>16467</v>
      </c>
      <c r="WXH14" s="117" t="s">
        <v>16468</v>
      </c>
      <c r="WXI14" s="117" t="s">
        <v>16469</v>
      </c>
      <c r="WXJ14" s="117" t="s">
        <v>16470</v>
      </c>
      <c r="WXK14" s="117" t="s">
        <v>16471</v>
      </c>
      <c r="WXL14" s="117" t="s">
        <v>16472</v>
      </c>
      <c r="WXM14" s="117" t="s">
        <v>16473</v>
      </c>
      <c r="WXN14" s="117" t="s">
        <v>16474</v>
      </c>
      <c r="WXO14" s="117" t="s">
        <v>16475</v>
      </c>
      <c r="WXP14" s="117" t="s">
        <v>16476</v>
      </c>
      <c r="WXQ14" s="117" t="s">
        <v>16477</v>
      </c>
      <c r="WXR14" s="117" t="s">
        <v>16478</v>
      </c>
      <c r="WXS14" s="117" t="s">
        <v>16479</v>
      </c>
      <c r="WXT14" s="117" t="s">
        <v>16480</v>
      </c>
      <c r="WXU14" s="117" t="s">
        <v>16481</v>
      </c>
      <c r="WXV14" s="117" t="s">
        <v>16482</v>
      </c>
      <c r="WXW14" s="117" t="s">
        <v>16483</v>
      </c>
      <c r="WXX14" s="117" t="s">
        <v>16484</v>
      </c>
      <c r="WXY14" s="117" t="s">
        <v>16485</v>
      </c>
      <c r="WXZ14" s="117" t="s">
        <v>16486</v>
      </c>
      <c r="WYA14" s="117" t="s">
        <v>16487</v>
      </c>
      <c r="WYB14" s="117" t="s">
        <v>16488</v>
      </c>
      <c r="WYC14" s="117" t="s">
        <v>16489</v>
      </c>
      <c r="WYD14" s="117" t="s">
        <v>16490</v>
      </c>
      <c r="WYE14" s="117" t="s">
        <v>16491</v>
      </c>
      <c r="WYF14" s="117" t="s">
        <v>16492</v>
      </c>
      <c r="WYG14" s="117" t="s">
        <v>16493</v>
      </c>
      <c r="WYH14" s="117" t="s">
        <v>16494</v>
      </c>
      <c r="WYI14" s="117" t="s">
        <v>16495</v>
      </c>
      <c r="WYJ14" s="117" t="s">
        <v>16496</v>
      </c>
      <c r="WYK14" s="117" t="s">
        <v>16497</v>
      </c>
      <c r="WYL14" s="117" t="s">
        <v>16498</v>
      </c>
      <c r="WYM14" s="117" t="s">
        <v>16499</v>
      </c>
      <c r="WYN14" s="117" t="s">
        <v>16500</v>
      </c>
      <c r="WYO14" s="117" t="s">
        <v>16501</v>
      </c>
      <c r="WYP14" s="117" t="s">
        <v>16502</v>
      </c>
      <c r="WYQ14" s="117" t="s">
        <v>16503</v>
      </c>
      <c r="WYR14" s="117" t="s">
        <v>16504</v>
      </c>
      <c r="WYS14" s="117" t="s">
        <v>16505</v>
      </c>
      <c r="WYT14" s="117" t="s">
        <v>16506</v>
      </c>
      <c r="WYU14" s="117" t="s">
        <v>16507</v>
      </c>
      <c r="WYV14" s="117" t="s">
        <v>16508</v>
      </c>
      <c r="WYW14" s="117" t="s">
        <v>16509</v>
      </c>
      <c r="WYX14" s="117" t="s">
        <v>16510</v>
      </c>
      <c r="WYY14" s="117" t="s">
        <v>16511</v>
      </c>
      <c r="WYZ14" s="117" t="s">
        <v>16512</v>
      </c>
      <c r="WZA14" s="117" t="s">
        <v>16513</v>
      </c>
      <c r="WZB14" s="117" t="s">
        <v>16514</v>
      </c>
      <c r="WZC14" s="117" t="s">
        <v>16515</v>
      </c>
      <c r="WZD14" s="117" t="s">
        <v>16516</v>
      </c>
      <c r="WZE14" s="117" t="s">
        <v>16517</v>
      </c>
      <c r="WZF14" s="117" t="s">
        <v>16518</v>
      </c>
      <c r="WZG14" s="117" t="s">
        <v>16519</v>
      </c>
      <c r="WZH14" s="117" t="s">
        <v>16520</v>
      </c>
      <c r="WZI14" s="117" t="s">
        <v>16521</v>
      </c>
      <c r="WZJ14" s="117" t="s">
        <v>16522</v>
      </c>
      <c r="WZK14" s="117" t="s">
        <v>16523</v>
      </c>
      <c r="WZL14" s="117" t="s">
        <v>16524</v>
      </c>
      <c r="WZM14" s="117" t="s">
        <v>16525</v>
      </c>
      <c r="WZN14" s="117" t="s">
        <v>16526</v>
      </c>
      <c r="WZO14" s="117" t="s">
        <v>16527</v>
      </c>
      <c r="WZP14" s="117" t="s">
        <v>16528</v>
      </c>
      <c r="WZQ14" s="117" t="s">
        <v>16529</v>
      </c>
      <c r="WZR14" s="117" t="s">
        <v>16530</v>
      </c>
      <c r="WZS14" s="117" t="s">
        <v>16531</v>
      </c>
      <c r="WZT14" s="117" t="s">
        <v>16532</v>
      </c>
      <c r="WZU14" s="117" t="s">
        <v>16533</v>
      </c>
      <c r="WZV14" s="117" t="s">
        <v>16534</v>
      </c>
      <c r="WZW14" s="117" t="s">
        <v>16535</v>
      </c>
      <c r="WZX14" s="117" t="s">
        <v>16536</v>
      </c>
      <c r="WZY14" s="117" t="s">
        <v>16537</v>
      </c>
      <c r="WZZ14" s="117" t="s">
        <v>16538</v>
      </c>
      <c r="XAA14" s="117" t="s">
        <v>16539</v>
      </c>
      <c r="XAB14" s="117" t="s">
        <v>16540</v>
      </c>
      <c r="XAC14" s="117" t="s">
        <v>16541</v>
      </c>
      <c r="XAD14" s="117" t="s">
        <v>16542</v>
      </c>
      <c r="XAE14" s="117" t="s">
        <v>16543</v>
      </c>
      <c r="XAF14" s="117" t="s">
        <v>16544</v>
      </c>
      <c r="XAG14" s="117" t="s">
        <v>16545</v>
      </c>
      <c r="XAH14" s="117" t="s">
        <v>16546</v>
      </c>
      <c r="XAI14" s="117" t="s">
        <v>16547</v>
      </c>
      <c r="XAJ14" s="117" t="s">
        <v>16548</v>
      </c>
      <c r="XAK14" s="117" t="s">
        <v>16549</v>
      </c>
      <c r="XAL14" s="117" t="s">
        <v>16550</v>
      </c>
      <c r="XAM14" s="117" t="s">
        <v>16551</v>
      </c>
      <c r="XAN14" s="117" t="s">
        <v>16552</v>
      </c>
      <c r="XAO14" s="117" t="s">
        <v>16553</v>
      </c>
      <c r="XAP14" s="117" t="s">
        <v>16554</v>
      </c>
      <c r="XAQ14" s="117" t="s">
        <v>16555</v>
      </c>
      <c r="XAR14" s="117" t="s">
        <v>16556</v>
      </c>
      <c r="XAS14" s="117" t="s">
        <v>16557</v>
      </c>
      <c r="XAT14" s="117" t="s">
        <v>16558</v>
      </c>
      <c r="XAU14" s="117" t="s">
        <v>16559</v>
      </c>
      <c r="XAV14" s="117" t="s">
        <v>16560</v>
      </c>
      <c r="XAW14" s="117" t="s">
        <v>16561</v>
      </c>
      <c r="XAX14" s="117" t="s">
        <v>16562</v>
      </c>
      <c r="XAY14" s="117" t="s">
        <v>16563</v>
      </c>
      <c r="XAZ14" s="117" t="s">
        <v>16564</v>
      </c>
      <c r="XBA14" s="117" t="s">
        <v>16565</v>
      </c>
      <c r="XBB14" s="117" t="s">
        <v>16566</v>
      </c>
      <c r="XBC14" s="117" t="s">
        <v>16567</v>
      </c>
      <c r="XBD14" s="117" t="s">
        <v>16568</v>
      </c>
      <c r="XBE14" s="117" t="s">
        <v>16569</v>
      </c>
      <c r="XBF14" s="117" t="s">
        <v>16570</v>
      </c>
      <c r="XBG14" s="117" t="s">
        <v>16571</v>
      </c>
      <c r="XBH14" s="117" t="s">
        <v>16572</v>
      </c>
      <c r="XBI14" s="117" t="s">
        <v>16573</v>
      </c>
      <c r="XBJ14" s="117" t="s">
        <v>16574</v>
      </c>
      <c r="XBK14" s="117" t="s">
        <v>16575</v>
      </c>
      <c r="XBL14" s="117" t="s">
        <v>16576</v>
      </c>
      <c r="XBM14" s="117" t="s">
        <v>16577</v>
      </c>
      <c r="XBN14" s="117" t="s">
        <v>16578</v>
      </c>
      <c r="XBO14" s="117" t="s">
        <v>16579</v>
      </c>
      <c r="XBP14" s="117" t="s">
        <v>16580</v>
      </c>
      <c r="XBQ14" s="117" t="s">
        <v>16581</v>
      </c>
      <c r="XBR14" s="117" t="s">
        <v>16582</v>
      </c>
      <c r="XBS14" s="117" t="s">
        <v>16583</v>
      </c>
      <c r="XBT14" s="117" t="s">
        <v>16584</v>
      </c>
      <c r="XBU14" s="117" t="s">
        <v>16585</v>
      </c>
      <c r="XBV14" s="117" t="s">
        <v>16586</v>
      </c>
      <c r="XBW14" s="117" t="s">
        <v>16587</v>
      </c>
      <c r="XBX14" s="117" t="s">
        <v>16588</v>
      </c>
      <c r="XBY14" s="117" t="s">
        <v>16589</v>
      </c>
      <c r="XBZ14" s="117" t="s">
        <v>16590</v>
      </c>
      <c r="XCA14" s="117" t="s">
        <v>16591</v>
      </c>
      <c r="XCB14" s="117" t="s">
        <v>16592</v>
      </c>
      <c r="XCC14" s="117" t="s">
        <v>16593</v>
      </c>
      <c r="XCD14" s="117" t="s">
        <v>16594</v>
      </c>
      <c r="XCE14" s="117" t="s">
        <v>16595</v>
      </c>
      <c r="XCF14" s="117" t="s">
        <v>16596</v>
      </c>
      <c r="XCG14" s="117" t="s">
        <v>16597</v>
      </c>
      <c r="XCH14" s="117" t="s">
        <v>16598</v>
      </c>
      <c r="XCI14" s="117" t="s">
        <v>16599</v>
      </c>
      <c r="XCJ14" s="117" t="s">
        <v>16600</v>
      </c>
      <c r="XCK14" s="117" t="s">
        <v>16601</v>
      </c>
      <c r="XCL14" s="117" t="s">
        <v>16602</v>
      </c>
      <c r="XCM14" s="117" t="s">
        <v>16603</v>
      </c>
      <c r="XCN14" s="117" t="s">
        <v>16604</v>
      </c>
      <c r="XCO14" s="117" t="s">
        <v>16605</v>
      </c>
      <c r="XCP14" s="117" t="s">
        <v>16606</v>
      </c>
      <c r="XCQ14" s="117" t="s">
        <v>16607</v>
      </c>
      <c r="XCR14" s="117" t="s">
        <v>16608</v>
      </c>
      <c r="XCS14" s="117" t="s">
        <v>16609</v>
      </c>
      <c r="XCT14" s="117" t="s">
        <v>16610</v>
      </c>
      <c r="XCU14" s="117" t="s">
        <v>16611</v>
      </c>
      <c r="XCV14" s="117" t="s">
        <v>16612</v>
      </c>
      <c r="XCW14" s="117" t="s">
        <v>16613</v>
      </c>
      <c r="XCX14" s="117" t="s">
        <v>16614</v>
      </c>
      <c r="XCY14" s="117" t="s">
        <v>16615</v>
      </c>
      <c r="XCZ14" s="117" t="s">
        <v>16616</v>
      </c>
      <c r="XDA14" s="117" t="s">
        <v>16617</v>
      </c>
      <c r="XDB14" s="117" t="s">
        <v>16618</v>
      </c>
      <c r="XDC14" s="117" t="s">
        <v>16619</v>
      </c>
      <c r="XDD14" s="117" t="s">
        <v>16620</v>
      </c>
      <c r="XDE14" s="117" t="s">
        <v>16621</v>
      </c>
      <c r="XDF14" s="117" t="s">
        <v>16622</v>
      </c>
      <c r="XDG14" s="117" t="s">
        <v>16623</v>
      </c>
      <c r="XDH14" s="117" t="s">
        <v>16624</v>
      </c>
      <c r="XDI14" s="117" t="s">
        <v>16625</v>
      </c>
      <c r="XDJ14" s="117" t="s">
        <v>16626</v>
      </c>
      <c r="XDK14" s="117" t="s">
        <v>16627</v>
      </c>
      <c r="XDL14" s="117" t="s">
        <v>16628</v>
      </c>
      <c r="XDM14" s="117" t="s">
        <v>16629</v>
      </c>
      <c r="XDN14" s="117" t="s">
        <v>16630</v>
      </c>
      <c r="XDO14" s="117" t="s">
        <v>16631</v>
      </c>
      <c r="XDP14" s="117" t="s">
        <v>16632</v>
      </c>
      <c r="XDQ14" s="117" t="s">
        <v>16633</v>
      </c>
      <c r="XDR14" s="117" t="s">
        <v>16634</v>
      </c>
      <c r="XDS14" s="117" t="s">
        <v>16635</v>
      </c>
      <c r="XDT14" s="117" t="s">
        <v>16636</v>
      </c>
      <c r="XDU14" s="117" t="s">
        <v>16637</v>
      </c>
      <c r="XDV14" s="117" t="s">
        <v>16638</v>
      </c>
      <c r="XDW14" s="117" t="s">
        <v>16639</v>
      </c>
      <c r="XDX14" s="117" t="s">
        <v>16640</v>
      </c>
      <c r="XDY14" s="117" t="s">
        <v>16641</v>
      </c>
      <c r="XDZ14" s="117" t="s">
        <v>16642</v>
      </c>
      <c r="XEA14" s="117" t="s">
        <v>16643</v>
      </c>
      <c r="XEB14" s="117" t="s">
        <v>16644</v>
      </c>
      <c r="XEC14" s="117" t="s">
        <v>16645</v>
      </c>
      <c r="XED14" s="117" t="s">
        <v>16646</v>
      </c>
      <c r="XEE14" s="117" t="s">
        <v>16647</v>
      </c>
      <c r="XEF14" s="117" t="s">
        <v>16648</v>
      </c>
      <c r="XEG14" s="117" t="s">
        <v>16649</v>
      </c>
      <c r="XEH14" s="117" t="s">
        <v>16650</v>
      </c>
      <c r="XEI14" s="117" t="s">
        <v>16651</v>
      </c>
      <c r="XEJ14" s="117" t="s">
        <v>16652</v>
      </c>
      <c r="XEK14" s="117" t="s">
        <v>16653</v>
      </c>
      <c r="XEL14" s="117" t="s">
        <v>16654</v>
      </c>
      <c r="XEM14" s="117" t="s">
        <v>16655</v>
      </c>
      <c r="XEN14" s="117" t="s">
        <v>16656</v>
      </c>
      <c r="XEO14" s="117" t="s">
        <v>16657</v>
      </c>
      <c r="XEP14" s="117" t="s">
        <v>16658</v>
      </c>
      <c r="XEQ14" s="117" t="s">
        <v>16659</v>
      </c>
      <c r="XER14" s="117" t="s">
        <v>16660</v>
      </c>
      <c r="XES14" s="117" t="s">
        <v>16661</v>
      </c>
      <c r="XET14" s="117" t="s">
        <v>16662</v>
      </c>
      <c r="XEU14" s="117" t="s">
        <v>16663</v>
      </c>
      <c r="XEV14" s="117" t="s">
        <v>16664</v>
      </c>
      <c r="XEW14" s="117" t="s">
        <v>16665</v>
      </c>
      <c r="XEX14" s="117" t="s">
        <v>16666</v>
      </c>
      <c r="XEY14" s="117" t="s">
        <v>16667</v>
      </c>
      <c r="XEZ14" s="117" t="s">
        <v>16668</v>
      </c>
      <c r="XFA14" s="117" t="s">
        <v>16669</v>
      </c>
      <c r="XFB14" s="117" t="s">
        <v>16670</v>
      </c>
      <c r="XFC14" s="117" t="s">
        <v>16671</v>
      </c>
      <c r="XFD14" s="117" t="s">
        <v>16672</v>
      </c>
    </row>
    <row r="15" spans="1:16384" s="146" customFormat="1">
      <c r="A15" s="140"/>
      <c r="B15" s="141" t="s">
        <v>292</v>
      </c>
      <c r="C15" s="142" t="s">
        <v>293</v>
      </c>
      <c r="D15" s="143" t="s">
        <v>294</v>
      </c>
      <c r="E15" s="142" t="s">
        <v>295</v>
      </c>
      <c r="F15" s="143" t="s">
        <v>296</v>
      </c>
      <c r="G15" s="141" t="s">
        <v>297</v>
      </c>
      <c r="H15" s="141" t="s">
        <v>298</v>
      </c>
      <c r="I15" s="143"/>
      <c r="J15" s="143"/>
      <c r="K15" s="144" t="s">
        <v>299</v>
      </c>
      <c r="L15" s="144" t="s">
        <v>300</v>
      </c>
      <c r="M15" s="143" t="s">
        <v>301</v>
      </c>
      <c r="N15" s="144" t="s">
        <v>302</v>
      </c>
      <c r="O15" s="143" t="s">
        <v>303</v>
      </c>
      <c r="P15" s="143" t="s">
        <v>304</v>
      </c>
      <c r="R15" s="146" t="s">
        <v>289</v>
      </c>
    </row>
    <row r="16" spans="1:16384" s="145" customFormat="1">
      <c r="A16" s="123"/>
      <c r="B16" s="124"/>
      <c r="C16" s="124"/>
      <c r="D16" s="125"/>
      <c r="E16" s="126"/>
      <c r="F16" s="125"/>
      <c r="G16" s="124"/>
      <c r="H16" s="124"/>
      <c r="I16" s="125"/>
      <c r="J16" s="125"/>
      <c r="K16" s="125"/>
      <c r="L16" s="125"/>
      <c r="M16" s="125"/>
      <c r="N16" s="125"/>
      <c r="O16" s="125"/>
      <c r="P16" s="135" t="s">
        <v>30</v>
      </c>
    </row>
    <row r="17" spans="1:16" s="145" customFormat="1">
      <c r="A17" s="123"/>
      <c r="B17" s="124"/>
      <c r="C17" s="124"/>
      <c r="D17" s="125"/>
      <c r="E17" s="126"/>
      <c r="F17" s="125"/>
      <c r="G17" s="124"/>
      <c r="H17" s="124"/>
      <c r="I17" s="125"/>
      <c r="J17" s="125"/>
      <c r="K17" s="125"/>
      <c r="L17" s="125"/>
      <c r="M17" s="125"/>
      <c r="N17" s="125"/>
      <c r="O17" s="125"/>
      <c r="P17" s="135"/>
    </row>
    <row r="18" spans="1:16" s="145" customFormat="1">
      <c r="A18" s="123"/>
      <c r="B18" s="124"/>
      <c r="C18" s="124"/>
      <c r="D18" s="125"/>
      <c r="E18" s="126"/>
      <c r="F18" s="125"/>
      <c r="G18" s="124"/>
      <c r="H18" s="124"/>
      <c r="I18" s="125"/>
      <c r="J18" s="125"/>
      <c r="K18" s="125"/>
      <c r="L18" s="125"/>
      <c r="M18" s="125"/>
      <c r="N18" s="125"/>
      <c r="O18" s="125"/>
      <c r="P18" s="135"/>
    </row>
    <row r="19" spans="1:16" s="145" customFormat="1">
      <c r="A19" s="123"/>
      <c r="B19" s="124"/>
      <c r="C19" s="124"/>
      <c r="D19" s="125"/>
      <c r="E19" s="126"/>
      <c r="F19" s="125"/>
      <c r="G19" s="124"/>
      <c r="H19" s="124"/>
      <c r="I19" s="125"/>
      <c r="J19" s="125"/>
      <c r="K19" s="125"/>
      <c r="L19" s="125"/>
      <c r="M19" s="125"/>
      <c r="N19" s="125"/>
      <c r="O19" s="125"/>
      <c r="P19" s="135"/>
    </row>
    <row r="20" spans="1:16" s="145" customFormat="1">
      <c r="A20" s="123"/>
      <c r="B20" s="124"/>
      <c r="C20" s="124"/>
      <c r="D20" s="125"/>
      <c r="E20" s="126"/>
      <c r="F20" s="125"/>
      <c r="G20" s="124"/>
      <c r="H20" s="124"/>
      <c r="I20" s="125"/>
      <c r="J20" s="125"/>
      <c r="K20" s="125"/>
      <c r="L20" s="125"/>
      <c r="M20" s="125"/>
      <c r="N20" s="125"/>
      <c r="O20" s="125"/>
      <c r="P20" s="135"/>
    </row>
    <row r="21" spans="1:16" s="145" customFormat="1">
      <c r="A21" s="123"/>
      <c r="B21" s="124"/>
      <c r="C21" s="124"/>
      <c r="D21" s="125"/>
      <c r="E21" s="126"/>
      <c r="F21" s="125"/>
      <c r="G21" s="124"/>
      <c r="H21" s="124"/>
      <c r="I21" s="125"/>
      <c r="J21" s="125"/>
      <c r="K21" s="125"/>
      <c r="L21" s="125"/>
      <c r="M21" s="125"/>
      <c r="N21" s="125"/>
      <c r="O21" s="125"/>
      <c r="P21" s="135"/>
    </row>
    <row r="22" spans="1:16" s="145" customFormat="1">
      <c r="A22" s="123"/>
      <c r="B22" s="124"/>
      <c r="C22" s="124"/>
      <c r="D22" s="125"/>
      <c r="E22" s="126"/>
      <c r="F22" s="125"/>
      <c r="G22" s="124"/>
      <c r="H22" s="124"/>
      <c r="I22" s="125"/>
      <c r="J22" s="125"/>
      <c r="K22" s="125"/>
      <c r="L22" s="125"/>
      <c r="M22" s="125"/>
      <c r="N22" s="125"/>
      <c r="O22" s="125"/>
      <c r="P22" s="135"/>
    </row>
    <row r="23" spans="1:16" s="145" customFormat="1">
      <c r="A23" s="123"/>
      <c r="B23" s="124"/>
      <c r="C23" s="124"/>
      <c r="D23" s="125"/>
      <c r="E23" s="126"/>
      <c r="F23" s="125"/>
      <c r="G23" s="124"/>
      <c r="H23" s="124"/>
      <c r="I23" s="125"/>
      <c r="J23" s="125"/>
      <c r="K23" s="125"/>
      <c r="L23" s="125"/>
      <c r="M23" s="125"/>
      <c r="N23" s="125"/>
      <c r="O23" s="125"/>
      <c r="P23" s="135"/>
    </row>
    <row r="24" spans="1:16" s="145" customFormat="1">
      <c r="A24" s="123"/>
      <c r="B24" s="124"/>
      <c r="C24" s="124"/>
      <c r="D24" s="125"/>
      <c r="E24" s="126"/>
      <c r="F24" s="125"/>
      <c r="G24" s="124"/>
      <c r="H24" s="124"/>
      <c r="I24" s="125"/>
      <c r="J24" s="125"/>
      <c r="K24" s="125"/>
      <c r="L24" s="125"/>
      <c r="M24" s="125"/>
      <c r="N24" s="125"/>
      <c r="O24" s="125"/>
      <c r="P24" s="135"/>
    </row>
    <row r="25" spans="1:16" s="145" customFormat="1">
      <c r="A25" s="123"/>
      <c r="B25" s="124"/>
      <c r="C25" s="124"/>
      <c r="D25" s="125"/>
      <c r="E25" s="126"/>
      <c r="F25" s="125"/>
      <c r="G25" s="124"/>
      <c r="H25" s="124"/>
      <c r="I25" s="125"/>
      <c r="J25" s="125"/>
      <c r="K25" s="125"/>
      <c r="L25" s="125"/>
      <c r="M25" s="125"/>
      <c r="N25" s="125"/>
      <c r="O25" s="125"/>
      <c r="P25" s="135"/>
    </row>
    <row r="26" spans="1:16" s="145" customFormat="1">
      <c r="A26" s="123"/>
      <c r="B26" s="124"/>
      <c r="C26" s="124"/>
      <c r="D26" s="125"/>
      <c r="E26" s="126"/>
      <c r="F26" s="125"/>
      <c r="G26" s="124"/>
      <c r="H26" s="124"/>
      <c r="I26" s="125"/>
      <c r="J26" s="125"/>
      <c r="K26" s="125"/>
      <c r="L26" s="125"/>
      <c r="M26" s="125"/>
      <c r="N26" s="125"/>
      <c r="O26" s="125"/>
      <c r="P26" s="135"/>
    </row>
    <row r="27" spans="1:16" s="145" customFormat="1">
      <c r="A27" s="123"/>
      <c r="B27" s="124"/>
      <c r="C27" s="124"/>
      <c r="D27" s="125"/>
      <c r="E27" s="126"/>
      <c r="F27" s="125"/>
      <c r="G27" s="124"/>
      <c r="H27" s="124"/>
      <c r="I27" s="125"/>
      <c r="J27" s="125"/>
      <c r="K27" s="125"/>
      <c r="L27" s="125"/>
      <c r="M27" s="125"/>
      <c r="N27" s="125"/>
      <c r="O27" s="125"/>
      <c r="P27" s="135"/>
    </row>
    <row r="28" spans="1:16" s="145" customFormat="1">
      <c r="A28" s="123"/>
      <c r="B28" s="124"/>
      <c r="C28" s="124"/>
      <c r="D28" s="125"/>
      <c r="E28" s="126"/>
      <c r="F28" s="125"/>
      <c r="G28" s="124"/>
      <c r="H28" s="124"/>
      <c r="I28" s="125"/>
      <c r="J28" s="125"/>
      <c r="K28" s="125"/>
      <c r="L28" s="125"/>
      <c r="M28" s="125"/>
      <c r="N28" s="125"/>
      <c r="O28" s="125"/>
      <c r="P28" s="135"/>
    </row>
    <row r="29" spans="1:16" s="145" customFormat="1">
      <c r="A29" s="123"/>
      <c r="B29" s="124"/>
      <c r="C29" s="124"/>
      <c r="D29" s="125"/>
      <c r="E29" s="126"/>
      <c r="F29" s="125"/>
      <c r="G29" s="124"/>
      <c r="H29" s="124"/>
      <c r="I29" s="125"/>
      <c r="J29" s="125"/>
      <c r="K29" s="125"/>
      <c r="L29" s="125"/>
      <c r="M29" s="125"/>
      <c r="N29" s="125"/>
      <c r="O29" s="125"/>
      <c r="P29" s="135"/>
    </row>
    <row r="30" spans="1:16" s="145" customFormat="1">
      <c r="A30" s="123"/>
      <c r="B30" s="124"/>
      <c r="C30" s="124"/>
      <c r="D30" s="125"/>
      <c r="E30" s="126"/>
      <c r="F30" s="125"/>
      <c r="G30" s="124"/>
      <c r="H30" s="124"/>
      <c r="I30" s="125"/>
      <c r="J30" s="125"/>
      <c r="K30" s="125"/>
      <c r="L30" s="125"/>
      <c r="M30" s="125"/>
      <c r="N30" s="125"/>
      <c r="O30" s="125"/>
      <c r="P30" s="135"/>
    </row>
    <row r="31" spans="1:16" s="145" customFormat="1">
      <c r="A31" s="123"/>
      <c r="B31" s="124"/>
      <c r="C31" s="124"/>
      <c r="D31" s="125"/>
      <c r="E31" s="126"/>
      <c r="F31" s="125"/>
      <c r="G31" s="124"/>
      <c r="H31" s="124"/>
      <c r="I31" s="125"/>
      <c r="J31" s="125"/>
      <c r="K31" s="125"/>
      <c r="L31" s="125"/>
      <c r="M31" s="125"/>
      <c r="N31" s="125"/>
      <c r="O31" s="125"/>
      <c r="P31" s="135"/>
    </row>
    <row r="32" spans="1:16" s="145" customFormat="1">
      <c r="A32" s="123"/>
      <c r="B32" s="124"/>
      <c r="C32" s="124"/>
      <c r="D32" s="125"/>
      <c r="E32" s="126"/>
      <c r="F32" s="125"/>
      <c r="G32" s="124"/>
      <c r="H32" s="124"/>
      <c r="I32" s="125"/>
      <c r="J32" s="125"/>
      <c r="K32" s="125"/>
      <c r="L32" s="125"/>
      <c r="M32" s="125"/>
      <c r="N32" s="125"/>
      <c r="O32" s="125"/>
      <c r="P32" s="135"/>
    </row>
    <row r="33" spans="1:16" s="145" customFormat="1">
      <c r="A33" s="123"/>
      <c r="B33" s="124"/>
      <c r="C33" s="124"/>
      <c r="D33" s="125"/>
      <c r="E33" s="126"/>
      <c r="F33" s="125"/>
      <c r="G33" s="124"/>
      <c r="H33" s="124"/>
      <c r="I33" s="125"/>
      <c r="J33" s="125"/>
      <c r="K33" s="125"/>
      <c r="L33" s="125"/>
      <c r="M33" s="125"/>
      <c r="N33" s="125"/>
      <c r="O33" s="125"/>
      <c r="P33" s="135"/>
    </row>
    <row r="34" spans="1:16" s="145" customFormat="1">
      <c r="A34" s="123"/>
      <c r="B34" s="124"/>
      <c r="C34" s="124"/>
      <c r="D34" s="125"/>
      <c r="E34" s="126"/>
      <c r="F34" s="125"/>
      <c r="G34" s="124"/>
      <c r="H34" s="124"/>
      <c r="I34" s="125"/>
      <c r="J34" s="125"/>
      <c r="K34" s="125"/>
      <c r="L34" s="125"/>
      <c r="M34" s="125"/>
      <c r="N34" s="125"/>
      <c r="O34" s="125"/>
      <c r="P34" s="135"/>
    </row>
    <row r="35" spans="1:16" s="145" customFormat="1">
      <c r="A35" s="123"/>
      <c r="B35" s="124"/>
      <c r="C35" s="124"/>
      <c r="D35" s="125"/>
      <c r="E35" s="126"/>
      <c r="F35" s="125"/>
      <c r="G35" s="124"/>
      <c r="H35" s="124"/>
      <c r="I35" s="125"/>
      <c r="J35" s="125"/>
      <c r="K35" s="125"/>
      <c r="L35" s="125"/>
      <c r="M35" s="125"/>
      <c r="N35" s="125"/>
      <c r="O35" s="125"/>
      <c r="P35" s="135"/>
    </row>
    <row r="36" spans="1:16" s="145" customFormat="1">
      <c r="A36" s="123"/>
      <c r="B36" s="124"/>
      <c r="C36" s="124"/>
      <c r="D36" s="125"/>
      <c r="E36" s="126"/>
      <c r="F36" s="125"/>
      <c r="G36" s="124"/>
      <c r="H36" s="124"/>
      <c r="I36" s="125"/>
      <c r="J36" s="125"/>
      <c r="K36" s="125"/>
      <c r="L36" s="125"/>
      <c r="M36" s="125"/>
      <c r="N36" s="125"/>
      <c r="O36" s="125"/>
      <c r="P36" s="135"/>
    </row>
    <row r="37" spans="1:16" s="145" customFormat="1">
      <c r="A37" s="123"/>
      <c r="B37" s="124"/>
      <c r="C37" s="124"/>
      <c r="D37" s="125"/>
      <c r="E37" s="126"/>
      <c r="F37" s="125"/>
      <c r="G37" s="124"/>
      <c r="H37" s="124"/>
      <c r="I37" s="125"/>
      <c r="J37" s="125"/>
      <c r="K37" s="125"/>
      <c r="L37" s="125"/>
      <c r="M37" s="125"/>
      <c r="N37" s="125"/>
      <c r="O37" s="125"/>
      <c r="P37" s="135"/>
    </row>
    <row r="38" spans="1:16" s="145" customFormat="1">
      <c r="A38" s="123"/>
      <c r="B38" s="124"/>
      <c r="C38" s="124"/>
      <c r="D38" s="125"/>
      <c r="E38" s="126"/>
      <c r="F38" s="125"/>
      <c r="G38" s="124"/>
      <c r="H38" s="124"/>
      <c r="I38" s="125"/>
      <c r="J38" s="125"/>
      <c r="K38" s="125"/>
      <c r="L38" s="125"/>
      <c r="M38" s="125"/>
      <c r="N38" s="125"/>
      <c r="O38" s="125"/>
      <c r="P38" s="135"/>
    </row>
    <row r="39" spans="1:16" s="145" customFormat="1">
      <c r="A39" s="123"/>
      <c r="B39" s="124"/>
      <c r="C39" s="124"/>
      <c r="D39" s="125"/>
      <c r="E39" s="126"/>
      <c r="F39" s="125"/>
      <c r="G39" s="124"/>
      <c r="H39" s="124"/>
      <c r="I39" s="125"/>
      <c r="J39" s="125"/>
      <c r="K39" s="125"/>
      <c r="L39" s="125"/>
      <c r="M39" s="125"/>
      <c r="N39" s="125"/>
      <c r="O39" s="125"/>
      <c r="P39" s="135"/>
    </row>
    <row r="40" spans="1:16" s="145" customFormat="1">
      <c r="A40" s="123"/>
      <c r="B40" s="124"/>
      <c r="C40" s="124"/>
      <c r="D40" s="125"/>
      <c r="E40" s="126"/>
      <c r="F40" s="125"/>
      <c r="G40" s="124"/>
      <c r="H40" s="124"/>
      <c r="I40" s="125"/>
      <c r="J40" s="125"/>
      <c r="K40" s="125"/>
      <c r="L40" s="125"/>
      <c r="M40" s="125"/>
      <c r="N40" s="125"/>
      <c r="O40" s="125"/>
      <c r="P40" s="135"/>
    </row>
    <row r="41" spans="1:16" s="145" customFormat="1">
      <c r="A41" s="123"/>
      <c r="B41" s="124"/>
      <c r="C41" s="124"/>
      <c r="D41" s="125"/>
      <c r="E41" s="126"/>
      <c r="F41" s="125"/>
      <c r="G41" s="124"/>
      <c r="H41" s="124"/>
      <c r="I41" s="125"/>
      <c r="J41" s="125"/>
      <c r="K41" s="125"/>
      <c r="L41" s="125"/>
      <c r="M41" s="125"/>
      <c r="N41" s="125"/>
      <c r="O41" s="125"/>
      <c r="P41" s="135"/>
    </row>
    <row r="42" spans="1:16" s="145" customFormat="1">
      <c r="A42" s="123"/>
      <c r="B42" s="124"/>
      <c r="C42" s="124"/>
      <c r="D42" s="125"/>
      <c r="E42" s="126"/>
      <c r="F42" s="125"/>
      <c r="G42" s="124"/>
      <c r="H42" s="124"/>
      <c r="I42" s="125"/>
      <c r="J42" s="125"/>
      <c r="K42" s="125"/>
      <c r="L42" s="125"/>
      <c r="M42" s="125"/>
      <c r="N42" s="125"/>
      <c r="O42" s="125"/>
      <c r="P42" s="135"/>
    </row>
    <row r="43" spans="1:16" s="145" customFormat="1">
      <c r="A43" s="123"/>
      <c r="B43" s="124"/>
      <c r="C43" s="124"/>
      <c r="D43" s="125"/>
      <c r="E43" s="126"/>
      <c r="F43" s="125"/>
      <c r="G43" s="124"/>
      <c r="H43" s="124"/>
      <c r="I43" s="125"/>
      <c r="J43" s="125"/>
      <c r="K43" s="125"/>
      <c r="L43" s="125"/>
      <c r="M43" s="125"/>
      <c r="N43" s="125"/>
      <c r="O43" s="125"/>
      <c r="P43" s="135"/>
    </row>
    <row r="44" spans="1:16" s="145" customFormat="1">
      <c r="A44" s="123"/>
      <c r="B44" s="124"/>
      <c r="C44" s="124"/>
      <c r="D44" s="125"/>
      <c r="E44" s="126"/>
      <c r="F44" s="125"/>
      <c r="G44" s="124"/>
      <c r="H44" s="124"/>
      <c r="I44" s="125"/>
      <c r="J44" s="125"/>
      <c r="K44" s="125"/>
      <c r="L44" s="125"/>
      <c r="M44" s="125"/>
      <c r="N44" s="125"/>
      <c r="O44" s="125"/>
      <c r="P44" s="135"/>
    </row>
    <row r="45" spans="1:16" s="145" customFormat="1">
      <c r="A45" s="123"/>
      <c r="B45" s="124"/>
      <c r="C45" s="124"/>
      <c r="D45" s="125"/>
      <c r="E45" s="126"/>
      <c r="F45" s="125"/>
      <c r="G45" s="124"/>
      <c r="H45" s="124"/>
      <c r="I45" s="125"/>
      <c r="J45" s="125"/>
      <c r="K45" s="125"/>
      <c r="L45" s="125"/>
      <c r="M45" s="125"/>
      <c r="N45" s="125"/>
      <c r="O45" s="125"/>
      <c r="P45" s="135"/>
    </row>
    <row r="46" spans="1:16" s="145" customFormat="1">
      <c r="A46" s="123"/>
      <c r="B46" s="124"/>
      <c r="C46" s="124"/>
      <c r="D46" s="125"/>
      <c r="E46" s="126"/>
      <c r="F46" s="125"/>
      <c r="G46" s="124"/>
      <c r="H46" s="124"/>
      <c r="I46" s="125"/>
      <c r="J46" s="125"/>
      <c r="K46" s="125"/>
      <c r="L46" s="125"/>
      <c r="M46" s="125"/>
      <c r="N46" s="125"/>
      <c r="O46" s="125"/>
      <c r="P46" s="135"/>
    </row>
    <row r="47" spans="1:16" s="145" customFormat="1">
      <c r="A47" s="123"/>
      <c r="B47" s="124"/>
      <c r="C47" s="124"/>
      <c r="D47" s="125"/>
      <c r="E47" s="126"/>
      <c r="F47" s="125"/>
      <c r="G47" s="124"/>
      <c r="H47" s="124"/>
      <c r="I47" s="125"/>
      <c r="J47" s="125"/>
      <c r="K47" s="125"/>
      <c r="L47" s="125"/>
      <c r="M47" s="125"/>
      <c r="N47" s="125"/>
      <c r="O47" s="125"/>
      <c r="P47" s="135"/>
    </row>
    <row r="48" spans="1:16" s="145" customFormat="1">
      <c r="A48" s="123"/>
      <c r="B48" s="124"/>
      <c r="C48" s="124"/>
      <c r="D48" s="125"/>
      <c r="E48" s="126"/>
      <c r="F48" s="125"/>
      <c r="G48" s="124"/>
      <c r="H48" s="124"/>
      <c r="I48" s="125"/>
      <c r="J48" s="125"/>
      <c r="K48" s="125"/>
      <c r="L48" s="125"/>
      <c r="M48" s="125"/>
      <c r="N48" s="125"/>
      <c r="O48" s="125"/>
      <c r="P48" s="135"/>
    </row>
    <row r="49" spans="1:16" s="145" customFormat="1">
      <c r="A49" s="123"/>
      <c r="B49" s="124"/>
      <c r="C49" s="124"/>
      <c r="D49" s="125"/>
      <c r="E49" s="126"/>
      <c r="F49" s="125"/>
      <c r="G49" s="124"/>
      <c r="H49" s="124"/>
      <c r="I49" s="125"/>
      <c r="J49" s="125"/>
      <c r="K49" s="125"/>
      <c r="L49" s="125"/>
      <c r="M49" s="125"/>
      <c r="N49" s="125"/>
      <c r="O49" s="125"/>
      <c r="P49" s="135"/>
    </row>
    <row r="50" spans="1:16" s="147" customFormat="1">
      <c r="A50" s="127"/>
      <c r="B50" s="128"/>
      <c r="C50" s="128"/>
      <c r="D50" s="129"/>
      <c r="E50" s="130"/>
      <c r="F50" s="129"/>
      <c r="G50" s="128"/>
      <c r="H50" s="128"/>
      <c r="I50" s="129"/>
      <c r="J50" s="129"/>
      <c r="K50" s="129"/>
      <c r="L50" s="129"/>
      <c r="M50" s="129"/>
      <c r="N50" s="129"/>
      <c r="O50" s="129"/>
      <c r="P50" s="13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2" type="noConversion"/>
  <conditionalFormatting sqref="D10">
    <cfRule type="expression" dxfId="16543" priority="6" stopIfTrue="1">
      <formula>D10=""</formula>
    </cfRule>
    <cfRule type="expression" dxfId="16542" priority="7" stopIfTrue="1">
      <formula>D10&lt;=0</formula>
    </cfRule>
    <cfRule type="expression" dxfId="16541" priority="8" stopIfTrue="1">
      <formula>D10&lt;1</formula>
    </cfRule>
    <cfRule type="expression" dxfId="16540" priority="9">
      <formula>D10&gt;=1</formula>
    </cfRule>
    <cfRule type="expression" dxfId="16539" priority="10">
      <formula>#REF!&lt;=0</formula>
    </cfRule>
    <cfRule type="expression" dxfId="16538" priority="11">
      <formula>#REF!&lt;1</formula>
    </cfRule>
    <cfRule type="expression" dxfId="16537" priority="12">
      <formula>#REF!&gt;=0.9999999</formula>
    </cfRule>
  </conditionalFormatting>
  <conditionalFormatting sqref="B15:N15">
    <cfRule type="expression" dxfId="16536" priority="1" stopIfTrue="1">
      <formula>$G15="Completed"</formula>
    </cfRule>
    <cfRule type="expression" dxfId="16535" priority="2" stopIfTrue="1">
      <formula>$G15="N/A"</formula>
    </cfRule>
    <cfRule type="expression" dxfId="16534" priority="3" stopIfTrue="1">
      <formula>AND(OR($K15&lt;&gt;"",$G15="Ongoing (FB)"),$L15&lt;&gt;"")</formula>
    </cfRule>
    <cfRule type="expression" dxfId="16533" priority="4" stopIfTrue="1">
      <formula>$K15=""</formula>
    </cfRule>
    <cfRule type="expression" dxfId="16532" priority="5" stopIfTrue="1">
      <formula>$L15=""</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abSelected="1" topLeftCell="B1" zoomScale="120" zoomScaleNormal="120" workbookViewId="0">
      <selection activeCell="M98" sqref="M98"/>
    </sheetView>
  </sheetViews>
  <sheetFormatPr defaultColWidth="9.1796875" defaultRowHeight="14" outlineLevelRow="2"/>
  <cols>
    <col min="1" max="1" width="4" style="13" customWidth="1"/>
    <col min="2" max="3" width="6.54296875" style="16" customWidth="1"/>
    <col min="4" max="4" width="8.81640625" style="17" customWidth="1"/>
    <col min="5" max="5" width="10.1796875" style="17" customWidth="1"/>
    <col min="6" max="6" width="9.26953125" style="17" customWidth="1"/>
    <col min="7" max="7" width="30" style="18" customWidth="1"/>
    <col min="8" max="8" width="28.54296875" style="19" customWidth="1"/>
    <col min="9" max="9" width="41.54296875" style="18" customWidth="1"/>
    <col min="10" max="10" width="12.453125" style="18" customWidth="1"/>
    <col min="11" max="11" width="11.1796875" style="18" customWidth="1"/>
    <col min="12" max="12" width="11.453125" style="18" customWidth="1"/>
    <col min="13" max="13" width="20.54296875" style="19" customWidth="1"/>
    <col min="14" max="14" width="6.81640625" style="19" customWidth="1"/>
    <col min="15" max="15" width="13" style="19" customWidth="1"/>
    <col min="16" max="16" width="1.54296875" style="19" customWidth="1"/>
    <col min="17" max="17" width="6.54296875" style="20" customWidth="1"/>
    <col min="18" max="18" width="6.453125" style="20" customWidth="1"/>
    <col min="19" max="20" width="6" style="20" customWidth="1"/>
    <col min="21" max="21" width="5.81640625" style="20" customWidth="1"/>
    <col min="22" max="22" width="5.453125" style="20" customWidth="1"/>
    <col min="23" max="23" width="6" style="20" customWidth="1"/>
    <col min="24" max="24" width="6" style="21" customWidth="1"/>
    <col min="25" max="42" width="9.1796875" style="13"/>
    <col min="43" max="16384" width="9.1796875" style="17"/>
  </cols>
  <sheetData>
    <row r="1" spans="2:24" s="13" customFormat="1" ht="20">
      <c r="B1" s="159" t="str">
        <f>'WP scope'!$B$1</f>
        <v>Work plan for introduction of NR CA PC3 FR1 configurations into 3GPP UE conformance test specifications</v>
      </c>
      <c r="C1" s="159"/>
      <c r="D1" s="159"/>
      <c r="E1" s="159"/>
      <c r="F1" s="159"/>
      <c r="G1" s="159"/>
      <c r="H1" s="159"/>
      <c r="I1" s="159"/>
      <c r="J1" s="159"/>
      <c r="K1" s="159"/>
      <c r="L1" s="159"/>
      <c r="M1" s="159"/>
      <c r="N1" s="54"/>
      <c r="O1" s="55"/>
      <c r="P1" s="55"/>
      <c r="Q1" s="80"/>
      <c r="R1" s="81"/>
      <c r="S1" s="81"/>
      <c r="T1" s="55"/>
      <c r="U1" s="55"/>
      <c r="V1" s="55"/>
      <c r="W1" s="55"/>
      <c r="X1" s="82"/>
    </row>
    <row r="2" spans="2:24" s="13" customFormat="1" ht="18">
      <c r="B2" s="223" t="str">
        <f>'WP scope'!B3</f>
        <v>Note! A copy of this work plan shall be included in a Completion Declaration Statement (CDS) to be submitted as a TDOC to the RAN5 meeting when the configuration(s) are completed.</v>
      </c>
      <c r="C2" s="223"/>
      <c r="D2" s="223"/>
      <c r="E2" s="223"/>
      <c r="F2" s="223"/>
      <c r="G2" s="223"/>
      <c r="H2" s="223"/>
      <c r="I2" s="223"/>
      <c r="J2" s="223"/>
      <c r="K2" s="223"/>
      <c r="L2" s="223"/>
      <c r="M2" s="223"/>
      <c r="N2" s="223"/>
      <c r="O2" s="223"/>
      <c r="P2" s="224" t="str">
        <f ca="1">'WP scope'!B2&amp;" "&amp;'WP scope'!C2</f>
        <v>WP template: WP NR CA PC3 FR1 v1.8.0</v>
      </c>
      <c r="Q2" s="224"/>
      <c r="R2" s="224"/>
      <c r="S2" s="224"/>
      <c r="T2" s="224"/>
      <c r="U2" s="224"/>
      <c r="V2" s="224"/>
      <c r="W2" s="224"/>
      <c r="X2" s="82"/>
    </row>
    <row r="3" spans="2:24" s="13" customFormat="1" ht="18">
      <c r="B3" s="153" t="s">
        <v>31</v>
      </c>
      <c r="C3" s="153"/>
      <c r="D3" s="153"/>
      <c r="E3" s="153"/>
      <c r="F3" s="153"/>
      <c r="G3" s="153"/>
      <c r="H3" s="153"/>
      <c r="I3" s="153"/>
      <c r="J3" s="153"/>
      <c r="K3" s="153"/>
      <c r="L3" s="153"/>
      <c r="M3" s="56"/>
      <c r="N3" s="57"/>
      <c r="O3" s="57"/>
      <c r="P3" s="57"/>
      <c r="Q3" s="21"/>
      <c r="R3" s="21"/>
      <c r="S3" s="21"/>
      <c r="T3" s="21"/>
      <c r="U3" s="21"/>
      <c r="V3" s="21"/>
      <c r="W3" s="21"/>
      <c r="X3" s="21"/>
    </row>
    <row r="4" spans="2:24" s="13" customFormat="1" outlineLevel="2">
      <c r="B4" s="23"/>
      <c r="C4" s="23"/>
      <c r="D4" s="225" t="s">
        <v>32</v>
      </c>
      <c r="E4" s="226"/>
      <c r="F4" s="226"/>
      <c r="G4" s="227"/>
      <c r="H4" s="24" t="s">
        <v>33</v>
      </c>
      <c r="I4" s="228" t="s">
        <v>34</v>
      </c>
      <c r="J4" s="228"/>
      <c r="K4" s="228"/>
      <c r="L4" s="228"/>
      <c r="M4" s="228"/>
      <c r="N4" s="228"/>
      <c r="O4" s="58"/>
      <c r="P4" s="58"/>
      <c r="Q4" s="58"/>
      <c r="R4" s="21"/>
      <c r="S4" s="21"/>
      <c r="T4" s="21"/>
      <c r="U4" s="21"/>
      <c r="V4" s="21"/>
      <c r="W4" s="21"/>
      <c r="X4" s="21"/>
    </row>
    <row r="5" spans="2:24" s="13" customFormat="1" ht="19.5" customHeight="1" outlineLevel="2">
      <c r="B5" s="23"/>
      <c r="C5" s="23"/>
      <c r="D5" s="219" t="s">
        <v>35</v>
      </c>
      <c r="E5" s="219"/>
      <c r="F5" s="219"/>
      <c r="G5" s="219"/>
      <c r="H5" s="25" t="s">
        <v>36</v>
      </c>
      <c r="I5" s="220" t="str">
        <f t="array" ref="I5">_xlfn.TEXTJOIN(", ",TRUE,IF(WPscopeTbl[Configuration]&lt;&gt;"",IF(LEN(SUBSTITUTE(WPscopeTbl[Configuration],"BCS",""))=LEN(WPscopeTbl[Configuration]),IF(WPscopeTbl[Uplink
configuration]="",WPscopeTbl[Configuration]&amp;"/-",IF(WPscopeTbl[Uplink
configuration]="-",WPscopeTbl[Configuration]&amp;"/-","")),""),""))</f>
        <v>CA_n48C/-</v>
      </c>
      <c r="J5" s="221"/>
      <c r="K5" s="221"/>
      <c r="L5" s="221"/>
      <c r="M5" s="221"/>
      <c r="N5" s="222"/>
      <c r="O5" s="59"/>
      <c r="P5" s="59"/>
      <c r="Q5" s="59"/>
      <c r="R5" s="59"/>
      <c r="S5" s="59"/>
      <c r="T5" s="59"/>
      <c r="U5" s="59"/>
      <c r="V5" s="59"/>
      <c r="W5" s="59"/>
      <c r="X5" s="21"/>
    </row>
    <row r="6" spans="2:24" s="13" customFormat="1" ht="16.5" customHeight="1" outlineLevel="2">
      <c r="B6" s="23"/>
      <c r="C6" s="23"/>
      <c r="D6" s="219" t="s">
        <v>37</v>
      </c>
      <c r="E6" s="219"/>
      <c r="F6" s="219"/>
      <c r="G6" s="219"/>
      <c r="H6" s="25" t="s">
        <v>38</v>
      </c>
      <c r="I6" s="220" t="str">
        <f t="array" ref="I6">_xlfn.TEXTJOIN(", ",TRUE,IF(WPscopeTbl[Configuration]&lt;&gt;"",IF(LEN(SUBSTITUTE(WPscopeTbl[Configuration],"BCS",""))=LEN(WPscopeTbl[Configuration]),IF(WPscopeTbl[Uplink
configuration]&lt;&gt;"",IF(WPscopeTbl[Uplink
configuration]="-","",WPscopeTbl[Configuration]&amp;"/"&amp;WPscopeTbl[Uplink
configuration]),""),""),""))</f>
        <v/>
      </c>
      <c r="J6" s="221"/>
      <c r="K6" s="221"/>
      <c r="L6" s="221"/>
      <c r="M6" s="221"/>
      <c r="N6" s="222"/>
      <c r="O6" s="59"/>
      <c r="P6" s="59"/>
      <c r="Q6" s="59"/>
      <c r="R6" s="59"/>
      <c r="S6" s="59"/>
      <c r="T6" s="59"/>
      <c r="U6" s="59"/>
      <c r="V6" s="59"/>
      <c r="W6" s="59"/>
      <c r="X6" s="21"/>
    </row>
    <row r="7" spans="2:24" s="13" customFormat="1" ht="13.5" customHeight="1" outlineLevel="2">
      <c r="B7" s="23"/>
      <c r="C7" s="23"/>
      <c r="D7" s="219" t="s">
        <v>39</v>
      </c>
      <c r="E7" s="219"/>
      <c r="F7" s="219"/>
      <c r="G7" s="219"/>
      <c r="H7" s="25" t="s">
        <v>40</v>
      </c>
      <c r="I7" s="220" t="str">
        <f t="array" ref="I7">_xlfn.TEXTJOIN(", ",TRUE,IF(WPscopeTbl[Configuration]&lt;&gt;"",IF(LEN(SUBSTITUTE(WPscopeTbl[Configuration],"BCS",""))&lt;LEN(WPscopeTbl[Configuration]),IF(WPscopeTbl[Uplink
configuration]="",WPscopeTbl[Configuration]&amp;"/-",IF(WPscopeTbl[Uplink
configuration]="-",WPscopeTbl[Configuration]&amp;"/-","")),""),""))</f>
        <v/>
      </c>
      <c r="J7" s="221"/>
      <c r="K7" s="221"/>
      <c r="L7" s="221"/>
      <c r="M7" s="221"/>
      <c r="N7" s="222"/>
      <c r="O7" s="59"/>
      <c r="P7" s="59"/>
      <c r="Q7" s="59"/>
      <c r="R7" s="59"/>
      <c r="S7" s="59"/>
      <c r="T7" s="59"/>
      <c r="U7" s="59"/>
      <c r="V7" s="59"/>
      <c r="W7" s="59"/>
      <c r="X7" s="21"/>
    </row>
    <row r="8" spans="2:24" s="13" customFormat="1" ht="14.25" customHeight="1" outlineLevel="2">
      <c r="B8" s="23"/>
      <c r="C8" s="23"/>
      <c r="D8" s="219" t="s">
        <v>41</v>
      </c>
      <c r="E8" s="219"/>
      <c r="F8" s="219"/>
      <c r="G8" s="219"/>
      <c r="H8" s="25" t="s">
        <v>42</v>
      </c>
      <c r="I8" s="220" t="str">
        <f t="array" ref="I8">_xlfn.TEXTJOIN(", ",TRUE,IF(WPscopeTbl[Configuration]&lt;&gt;"",IF(LEN(SUBSTITUTE(WPscopeTbl[Configuration],"BCS",""))&lt;LEN(WPscopeTbl[Configuration]),IF(WPscopeTbl[Uplink
configuration]&lt;&gt;"",IF(WPscopeTbl[Uplink
configuration]="-","",WPscopeTbl[Configuration]&amp;"/"&amp;WPscopeTbl[Uplink
configuration]),""),""),""))</f>
        <v/>
      </c>
      <c r="J8" s="221"/>
      <c r="K8" s="221"/>
      <c r="L8" s="221"/>
      <c r="M8" s="221"/>
      <c r="N8" s="222"/>
      <c r="O8" s="59"/>
      <c r="P8" s="59"/>
      <c r="Q8" s="59"/>
      <c r="R8" s="59"/>
      <c r="S8" s="59"/>
      <c r="T8" s="59"/>
      <c r="U8" s="59"/>
      <c r="V8" s="59"/>
      <c r="W8" s="59"/>
      <c r="X8" s="21"/>
    </row>
    <row r="9" spans="2:24" s="13" customFormat="1" ht="14.25" customHeight="1" outlineLevel="2">
      <c r="B9" s="23"/>
      <c r="C9" s="23"/>
      <c r="D9" s="219" t="s">
        <v>43</v>
      </c>
      <c r="E9" s="219"/>
      <c r="F9" s="219"/>
      <c r="G9" s="219"/>
      <c r="H9" s="26" t="s">
        <v>44</v>
      </c>
      <c r="I9" s="220" t="str">
        <f>_xlfn.TEXTJOIN(", ",TRUE,$I$5:$L$8)</f>
        <v>CA_n48C/-</v>
      </c>
      <c r="J9" s="221"/>
      <c r="K9" s="221"/>
      <c r="L9" s="221"/>
      <c r="M9" s="221"/>
      <c r="N9" s="222"/>
      <c r="O9" s="59"/>
      <c r="P9" s="59"/>
      <c r="Q9" s="59"/>
      <c r="R9" s="59"/>
      <c r="S9" s="59"/>
      <c r="T9" s="59"/>
      <c r="U9" s="59"/>
      <c r="V9" s="59"/>
      <c r="W9" s="59"/>
      <c r="X9" s="21"/>
    </row>
    <row r="10" spans="2:24" s="13" customFormat="1" ht="14.25" customHeight="1" outlineLevel="2">
      <c r="B10" s="23"/>
      <c r="C10" s="23"/>
      <c r="D10" s="219" t="s">
        <v>45</v>
      </c>
      <c r="E10" s="219"/>
      <c r="F10" s="219"/>
      <c r="G10" s="219"/>
      <c r="H10" s="26" t="s">
        <v>46</v>
      </c>
      <c r="I10" s="220" t="str">
        <f>_xlfn.TEXTJOIN(", ",TRUE,$I$5:$L$6)</f>
        <v>CA_n48C/-</v>
      </c>
      <c r="J10" s="221"/>
      <c r="K10" s="221"/>
      <c r="L10" s="221"/>
      <c r="M10" s="221"/>
      <c r="N10" s="222"/>
      <c r="O10" s="59"/>
      <c r="P10" s="59"/>
      <c r="Q10" s="59"/>
      <c r="R10" s="59"/>
      <c r="S10" s="59"/>
      <c r="T10" s="59"/>
      <c r="U10" s="59"/>
      <c r="V10" s="59"/>
      <c r="W10" s="59"/>
      <c r="X10" s="21"/>
    </row>
    <row r="11" spans="2:24" s="13" customFormat="1" ht="14.25" customHeight="1" outlineLevel="2">
      <c r="B11" s="23"/>
      <c r="C11" s="23"/>
      <c r="D11" s="219" t="s">
        <v>47</v>
      </c>
      <c r="E11" s="219"/>
      <c r="F11" s="219"/>
      <c r="G11" s="219"/>
      <c r="H11" s="26" t="s">
        <v>48</v>
      </c>
      <c r="I11" s="220" t="str">
        <f>_xlfn.TEXTJOIN(", ",TRUE,$I$7:$L$8)</f>
        <v/>
      </c>
      <c r="J11" s="221"/>
      <c r="K11" s="221"/>
      <c r="L11" s="221"/>
      <c r="M11" s="221"/>
      <c r="N11" s="222"/>
      <c r="O11" s="59"/>
      <c r="P11" s="59"/>
      <c r="Q11" s="59"/>
      <c r="R11" s="59"/>
      <c r="S11" s="59"/>
      <c r="T11" s="59"/>
      <c r="U11" s="59"/>
      <c r="V11" s="59"/>
      <c r="W11" s="59"/>
      <c r="X11" s="21"/>
    </row>
    <row r="12" spans="2:24" s="13" customFormat="1">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8">
      <c r="B13" s="153" t="s">
        <v>49</v>
      </c>
      <c r="C13" s="153"/>
      <c r="D13" s="153"/>
      <c r="E13" s="153"/>
      <c r="F13" s="153"/>
      <c r="G13" s="153"/>
      <c r="H13" s="153"/>
      <c r="I13" s="153"/>
      <c r="J13" s="153"/>
      <c r="K13" s="153"/>
      <c r="L13" s="153"/>
      <c r="M13" s="57"/>
      <c r="N13" s="57"/>
      <c r="O13" s="57"/>
      <c r="P13" s="57"/>
      <c r="Q13" s="21"/>
      <c r="R13" s="21"/>
      <c r="S13" s="21"/>
      <c r="T13" s="21"/>
      <c r="U13" s="21"/>
      <c r="V13" s="21"/>
      <c r="W13" s="21"/>
      <c r="X13" s="21"/>
    </row>
    <row r="14" spans="2:24" s="13" customFormat="1" ht="18" outlineLevel="2">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c r="B15" s="23"/>
      <c r="C15" s="23"/>
      <c r="D15" s="217"/>
      <c r="E15" s="217"/>
      <c r="F15" s="217"/>
      <c r="G15" s="217"/>
      <c r="H15" s="218"/>
      <c r="I15" s="61" t="s">
        <v>50</v>
      </c>
      <c r="J15" s="62"/>
      <c r="K15" s="208" t="s">
        <v>51</v>
      </c>
      <c r="L15" s="209"/>
      <c r="M15" s="209"/>
      <c r="N15" s="209"/>
      <c r="O15" s="209"/>
      <c r="P15" s="209"/>
      <c r="Q15" s="209"/>
      <c r="R15" s="209"/>
      <c r="S15" s="209"/>
      <c r="T15" s="209"/>
      <c r="U15" s="209"/>
      <c r="V15" s="209"/>
      <c r="W15" s="210"/>
      <c r="X15" s="21"/>
    </row>
    <row r="16" spans="2:24" s="13" customFormat="1" ht="18" outlineLevel="2">
      <c r="B16" s="23"/>
      <c r="C16" s="23"/>
      <c r="D16" s="148" t="s">
        <v>52</v>
      </c>
      <c r="E16" s="148"/>
      <c r="F16" s="148"/>
      <c r="G16" s="148"/>
      <c r="H16" s="148"/>
      <c r="I16" s="63">
        <f t="array" ref="I16">IF(SUMPRODUCT($N$34:$N$123,--(O34:O123&lt;&gt;""))&gt;0,SUMPRODUCT($N$34:$N$123,O34:O123)/SUMPRODUCT($N$34:$N$123,--(O34:O123&lt;&gt;"")),"")</f>
        <v>1</v>
      </c>
      <c r="J16" s="64"/>
      <c r="K16" s="211"/>
      <c r="L16" s="212"/>
      <c r="M16" s="212"/>
      <c r="N16" s="212"/>
      <c r="O16" s="212"/>
      <c r="P16" s="212"/>
      <c r="Q16" s="212"/>
      <c r="R16" s="212"/>
      <c r="S16" s="212"/>
      <c r="T16" s="212"/>
      <c r="U16" s="212"/>
      <c r="V16" s="212"/>
      <c r="W16" s="213"/>
      <c r="X16" s="21"/>
    </row>
    <row r="17" spans="2:24" s="13" customFormat="1" outlineLevel="2">
      <c r="B17" s="23"/>
      <c r="C17" s="23"/>
      <c r="D17" s="197" t="str">
        <f>B30</f>
        <v>Step 1: Work plan pre-requisite</v>
      </c>
      <c r="E17" s="197"/>
      <c r="F17" s="197"/>
      <c r="G17" s="197"/>
      <c r="H17" s="197"/>
      <c r="I17" s="65">
        <f t="array" ref="I17">IF(SUMPRODUCT(--(O34:O39&lt;&gt;""))&gt;0,SUMPRODUCT($N$34:$N$39,O34:O39)/SUMPRODUCT($N$34:$N$39,--(O34:O39&lt;&gt;"")),"")</f>
        <v>1</v>
      </c>
      <c r="J17" s="64"/>
      <c r="K17" s="211"/>
      <c r="L17" s="212"/>
      <c r="M17" s="212"/>
      <c r="N17" s="212"/>
      <c r="O17" s="212"/>
      <c r="P17" s="212"/>
      <c r="Q17" s="212"/>
      <c r="R17" s="212"/>
      <c r="S17" s="212"/>
      <c r="T17" s="212"/>
      <c r="U17" s="212"/>
      <c r="V17" s="212"/>
      <c r="W17" s="213"/>
      <c r="X17" s="21"/>
    </row>
    <row r="18" spans="2:24" s="13" customFormat="1" outlineLevel="2">
      <c r="B18" s="23"/>
      <c r="C18" s="23"/>
      <c r="D18" s="197" t="str">
        <f>B41</f>
        <v>Step 2: Complete Test Point (TP) analysis for impacted NR CA configurations</v>
      </c>
      <c r="E18" s="197"/>
      <c r="F18" s="197"/>
      <c r="G18" s="197"/>
      <c r="H18" s="197"/>
      <c r="I18" s="65">
        <f t="array" ref="I18">IF(SUMPRODUCT(--(O45:O49&lt;&gt;""))&gt;0,SUMPRODUCT($N$45:$N$49,O45:O49)/SUMPRODUCT($N$45:$N$49,--(O45:O49&lt;&gt;"")),"")</f>
        <v>1</v>
      </c>
      <c r="J18" s="64"/>
      <c r="K18" s="211"/>
      <c r="L18" s="212"/>
      <c r="M18" s="212"/>
      <c r="N18" s="212"/>
      <c r="O18" s="212"/>
      <c r="P18" s="212"/>
      <c r="Q18" s="212"/>
      <c r="R18" s="212"/>
      <c r="S18" s="212"/>
      <c r="T18" s="212"/>
      <c r="U18" s="212"/>
      <c r="V18" s="212"/>
      <c r="W18" s="213"/>
      <c r="X18" s="21"/>
    </row>
    <row r="19" spans="2:24" s="13" customFormat="1" outlineLevel="2">
      <c r="B19" s="23"/>
      <c r="C19" s="23"/>
      <c r="D19" s="197" t="str">
        <f>B52</f>
        <v>Step 3.1: CR(s) to common test environment (TS 38.508-1)</v>
      </c>
      <c r="E19" s="197"/>
      <c r="F19" s="197"/>
      <c r="G19" s="197"/>
      <c r="H19" s="197"/>
      <c r="I19" s="65">
        <f t="array" ref="I19">IF(SUMPRODUCT(--(O56:O60&lt;&gt;""))&gt;0,SUMPRODUCT($N$56:$N$60,O56:O60)/SUMPRODUCT($N$56:$N$60,--(O56:O60&lt;&gt;"")),"")</f>
        <v>1</v>
      </c>
      <c r="J19" s="64"/>
      <c r="K19" s="211"/>
      <c r="L19" s="212"/>
      <c r="M19" s="212"/>
      <c r="N19" s="212"/>
      <c r="O19" s="212"/>
      <c r="P19" s="212"/>
      <c r="Q19" s="212"/>
      <c r="R19" s="212"/>
      <c r="S19" s="212"/>
      <c r="T19" s="212"/>
      <c r="U19" s="212"/>
      <c r="V19" s="212"/>
      <c r="W19" s="213"/>
      <c r="X19" s="21"/>
    </row>
    <row r="20" spans="2:24" s="13" customFormat="1" outlineLevel="2">
      <c r="B20" s="23"/>
      <c r="C20" s="23"/>
      <c r="D20" s="197" t="str">
        <f>B62</f>
        <v>Step 3.2: CR(s) to common clauses for RF / Performance testing area (TS 38.521-1)</v>
      </c>
      <c r="E20" s="197"/>
      <c r="F20" s="197"/>
      <c r="G20" s="197"/>
      <c r="H20" s="197"/>
      <c r="I20" s="65">
        <f t="array" ref="I20">IF(SUMPRODUCT(--(O68:O81&lt;&gt;""))&gt;0,SUMPRODUCT($N$68:$N$81,O68:O81)/SUMPRODUCT($N$68:$N$81,--(O68:O81&lt;&gt;"")),"")</f>
        <v>1</v>
      </c>
      <c r="J20" s="64"/>
      <c r="K20" s="211"/>
      <c r="L20" s="212"/>
      <c r="M20" s="212"/>
      <c r="N20" s="212"/>
      <c r="O20" s="212"/>
      <c r="P20" s="212"/>
      <c r="Q20" s="212"/>
      <c r="R20" s="212"/>
      <c r="S20" s="212"/>
      <c r="T20" s="212"/>
      <c r="U20" s="212"/>
      <c r="V20" s="212"/>
      <c r="W20" s="213"/>
      <c r="X20" s="21"/>
    </row>
    <row r="21" spans="2:24" s="13" customFormat="1" outlineLevel="2">
      <c r="B21" s="23"/>
      <c r="C21" s="23"/>
      <c r="D21" s="197" t="str">
        <f>B83</f>
        <v>Step 3.3: CR(s) for RF transmitter test cases (TS 38.521-1, clause 6)</v>
      </c>
      <c r="E21" s="197"/>
      <c r="F21" s="197"/>
      <c r="G21" s="197"/>
      <c r="H21" s="197"/>
      <c r="I21" s="65" t="str">
        <f t="array" ref="I21">IF(SUMPRODUCT(--(O87:O92&lt;&gt;""))&gt;0,SUMPRODUCT($N$87:$N$92,O87:O92)/SUMPRODUCT($N$87:$N$92,--(O87:O92&lt;&gt;"")),"")</f>
        <v/>
      </c>
      <c r="J21" s="64"/>
      <c r="K21" s="211"/>
      <c r="L21" s="212"/>
      <c r="M21" s="212"/>
      <c r="N21" s="212"/>
      <c r="O21" s="212"/>
      <c r="P21" s="212"/>
      <c r="Q21" s="212"/>
      <c r="R21" s="212"/>
      <c r="S21" s="212"/>
      <c r="T21" s="212"/>
      <c r="U21" s="212"/>
      <c r="V21" s="212"/>
      <c r="W21" s="213"/>
      <c r="X21" s="21"/>
    </row>
    <row r="22" spans="2:24" outlineLevel="2">
      <c r="B22" s="23"/>
      <c r="C22" s="23"/>
      <c r="D22" s="197" t="str">
        <f>B94</f>
        <v>Step 3.4: CR(s) for RF receiver test cases (TS 38.521-1, clause 7)</v>
      </c>
      <c r="E22" s="197"/>
      <c r="F22" s="197"/>
      <c r="G22" s="197"/>
      <c r="H22" s="197"/>
      <c r="I22" s="65">
        <f t="array" ref="I22">IF(SUMPRODUCT(--(O98:O100&lt;&gt;""))&gt;0,SUMPRODUCT($N$98:$N$100,O98:O100)/SUMPRODUCT($N$98:$N$100,--(O98:O100&lt;&gt;"")),"")</f>
        <v>1</v>
      </c>
      <c r="J22" s="64"/>
      <c r="K22" s="211"/>
      <c r="L22" s="212"/>
      <c r="M22" s="212"/>
      <c r="N22" s="212"/>
      <c r="O22" s="212"/>
      <c r="P22" s="212"/>
      <c r="Q22" s="212"/>
      <c r="R22" s="212"/>
      <c r="S22" s="212"/>
      <c r="T22" s="212"/>
      <c r="U22" s="212"/>
      <c r="V22" s="212"/>
      <c r="W22" s="213"/>
    </row>
    <row r="23" spans="2:24" outlineLevel="2">
      <c r="B23" s="23"/>
      <c r="C23" s="23"/>
      <c r="D23" s="197" t="str">
        <f>B102</f>
        <v>Step 3.5: CR(s) for RF Performance test cases (TS 38.521-4)</v>
      </c>
      <c r="E23" s="197"/>
      <c r="F23" s="197"/>
      <c r="G23" s="197"/>
      <c r="H23" s="197"/>
      <c r="I23" s="65" t="str">
        <f t="array" ref="I23">IF(SUMPRODUCT(--(O106:O107&lt;&gt;""))&gt;0,SUMPRODUCT($N$106:$N$107,O106:O107)/SUMPRODUCT($N$106:$N$107,--(O106:O107&lt;&gt;"")),"")</f>
        <v/>
      </c>
      <c r="J23" s="64"/>
      <c r="K23" s="211"/>
      <c r="L23" s="212"/>
      <c r="M23" s="212"/>
      <c r="N23" s="212"/>
      <c r="O23" s="212"/>
      <c r="P23" s="212"/>
      <c r="Q23" s="212"/>
      <c r="R23" s="212"/>
      <c r="S23" s="212"/>
      <c r="T23" s="212"/>
      <c r="U23" s="212"/>
      <c r="V23" s="212"/>
      <c r="W23" s="213"/>
    </row>
    <row r="24" spans="2:24" outlineLevel="2">
      <c r="B24" s="23"/>
      <c r="C24" s="23"/>
      <c r="D24" s="197" t="str">
        <f>B109</f>
        <v>Step 3.6: CRs to protocol test cases (TS 38.523-1, TS 38.523-2)</v>
      </c>
      <c r="E24" s="197"/>
      <c r="F24" s="197"/>
      <c r="G24" s="197"/>
      <c r="H24" s="197"/>
      <c r="I24" s="65" t="str">
        <f t="array" ref="I24">IF(SUMPRODUCT(--(O113:O114&lt;&gt;""))&gt;0,SUMPRODUCT($N$113:$N$114,O113:O114)/SUMPRODUCT($N$113:$N$114,--(O113:O114&lt;&gt;"")),"")</f>
        <v/>
      </c>
      <c r="J24" s="64"/>
      <c r="K24" s="211"/>
      <c r="L24" s="212"/>
      <c r="M24" s="212"/>
      <c r="N24" s="212"/>
      <c r="O24" s="212"/>
      <c r="P24" s="212"/>
      <c r="Q24" s="212"/>
      <c r="R24" s="212"/>
      <c r="S24" s="212"/>
      <c r="T24" s="212"/>
      <c r="U24" s="212"/>
      <c r="V24" s="212"/>
      <c r="W24" s="213"/>
    </row>
    <row r="25" spans="2:24" outlineLevel="2">
      <c r="B25" s="23"/>
      <c r="C25" s="23"/>
      <c r="D25" s="197" t="str">
        <f>B116</f>
        <v>Step 4: CR(s) for new ICS/capabilities (TS 38.508-2)</v>
      </c>
      <c r="E25" s="197"/>
      <c r="F25" s="197"/>
      <c r="G25" s="197"/>
      <c r="H25" s="197"/>
      <c r="I25" s="65">
        <f t="array" ref="I25">IF(SUMPRODUCT(--(O122:O123&lt;&gt;""))&gt;0,SUMPRODUCT($N$122:$N$123,O122:O123)/SUMPRODUCT($N$122:$N$123,--(O122:O123&lt;&gt;"")),"")</f>
        <v>1</v>
      </c>
      <c r="J25" s="64"/>
      <c r="K25" s="211"/>
      <c r="L25" s="212"/>
      <c r="M25" s="212"/>
      <c r="N25" s="212"/>
      <c r="O25" s="212"/>
      <c r="P25" s="212"/>
      <c r="Q25" s="212"/>
      <c r="R25" s="212"/>
      <c r="S25" s="212"/>
      <c r="T25" s="212"/>
      <c r="U25" s="212"/>
      <c r="V25" s="212"/>
      <c r="W25" s="213"/>
    </row>
    <row r="26" spans="2:24" outlineLevel="2">
      <c r="B26" s="23"/>
      <c r="C26" s="23"/>
      <c r="D26" s="31"/>
      <c r="E26" s="31"/>
      <c r="F26" s="31"/>
      <c r="G26" s="32"/>
      <c r="H26" s="33"/>
      <c r="I26" s="62"/>
      <c r="J26" s="64"/>
      <c r="K26" s="214"/>
      <c r="L26" s="215"/>
      <c r="M26" s="215"/>
      <c r="N26" s="215"/>
      <c r="O26" s="215"/>
      <c r="P26" s="215"/>
      <c r="Q26" s="215"/>
      <c r="R26" s="215"/>
      <c r="S26" s="215"/>
      <c r="T26" s="215"/>
      <c r="U26" s="215"/>
      <c r="V26" s="215"/>
      <c r="W26" s="216"/>
    </row>
    <row r="27" spans="2:24" ht="18">
      <c r="B27" s="153" t="s">
        <v>53</v>
      </c>
      <c r="C27" s="153"/>
      <c r="D27" s="153"/>
      <c r="E27" s="153"/>
      <c r="F27" s="153"/>
      <c r="G27" s="153"/>
      <c r="H27" s="153"/>
      <c r="I27" s="153"/>
      <c r="J27" s="153"/>
      <c r="K27" s="153"/>
      <c r="L27" s="153"/>
      <c r="M27" s="66"/>
      <c r="N27" s="66"/>
      <c r="O27" s="66"/>
      <c r="P27" s="66"/>
      <c r="Q27" s="21"/>
      <c r="R27" s="13"/>
      <c r="S27" s="21"/>
      <c r="T27" s="21"/>
      <c r="U27" s="21"/>
      <c r="V27" s="21"/>
      <c r="W27" s="21"/>
    </row>
    <row r="28" spans="2:24" ht="15.5" outlineLevel="1">
      <c r="B28" s="198" t="s">
        <v>54</v>
      </c>
      <c r="C28" s="199"/>
      <c r="D28" s="199"/>
      <c r="E28" s="199"/>
      <c r="F28" s="199"/>
      <c r="G28" s="199"/>
      <c r="H28" s="199"/>
      <c r="I28" s="199"/>
      <c r="J28" s="200" t="s">
        <v>55</v>
      </c>
      <c r="K28" s="201"/>
      <c r="L28" s="201"/>
      <c r="M28" s="202"/>
      <c r="N28" s="203" t="s">
        <v>54</v>
      </c>
      <c r="O28" s="204"/>
      <c r="P28" s="66"/>
      <c r="Q28" s="205" t="s">
        <v>55</v>
      </c>
      <c r="R28" s="206"/>
      <c r="S28" s="206"/>
      <c r="T28" s="206"/>
      <c r="U28" s="206"/>
      <c r="V28" s="206"/>
      <c r="W28" s="207"/>
    </row>
    <row r="29" spans="2:24" outlineLevel="1">
      <c r="B29" s="34"/>
      <c r="C29" s="35"/>
      <c r="D29" s="36"/>
      <c r="E29" s="36"/>
      <c r="F29" s="35"/>
      <c r="G29" s="35"/>
      <c r="H29" s="37"/>
      <c r="I29" s="35"/>
      <c r="J29" s="35"/>
      <c r="K29" s="35"/>
      <c r="L29" s="35"/>
      <c r="M29" s="37"/>
      <c r="N29" s="37"/>
      <c r="O29" s="35"/>
      <c r="P29" s="35"/>
      <c r="Q29" s="83"/>
      <c r="R29" s="83"/>
      <c r="S29" s="83"/>
      <c r="T29" s="83"/>
      <c r="U29" s="83"/>
      <c r="V29" s="83"/>
      <c r="W29" s="84"/>
      <c r="X29" s="85"/>
    </row>
    <row r="30" spans="2:24" ht="18">
      <c r="B30" s="188" t="s">
        <v>56</v>
      </c>
      <c r="C30" s="189"/>
      <c r="D30" s="189"/>
      <c r="E30" s="189"/>
      <c r="F30" s="189"/>
      <c r="G30" s="189"/>
      <c r="H30" s="189"/>
      <c r="I30" s="189"/>
      <c r="J30" s="189"/>
      <c r="K30" s="189"/>
      <c r="L30" s="189"/>
      <c r="M30" s="189"/>
      <c r="N30" s="189"/>
      <c r="O30" s="189"/>
      <c r="P30" s="38"/>
      <c r="Q30" s="38"/>
      <c r="R30" s="38"/>
      <c r="S30" s="38"/>
      <c r="T30" s="38"/>
      <c r="U30" s="38"/>
      <c r="V30" s="38"/>
      <c r="W30" s="86"/>
    </row>
    <row r="31" spans="2:24" outlineLevel="1">
      <c r="B31" s="193" t="s">
        <v>57</v>
      </c>
      <c r="C31" s="180" t="s">
        <v>58</v>
      </c>
      <c r="D31" s="166" t="s">
        <v>59</v>
      </c>
      <c r="E31" s="166" t="s">
        <v>60</v>
      </c>
      <c r="F31" s="166" t="s">
        <v>61</v>
      </c>
      <c r="G31" s="166" t="s">
        <v>62</v>
      </c>
      <c r="H31" s="177" t="s">
        <v>63</v>
      </c>
      <c r="I31" s="166" t="s">
        <v>64</v>
      </c>
      <c r="J31" s="166" t="s">
        <v>65</v>
      </c>
      <c r="K31" s="166" t="s">
        <v>66</v>
      </c>
      <c r="L31" s="166" t="s">
        <v>67</v>
      </c>
      <c r="M31" s="170" t="s">
        <v>11</v>
      </c>
      <c r="N31" s="172" t="s">
        <v>68</v>
      </c>
      <c r="O31" s="166" t="s">
        <v>69</v>
      </c>
      <c r="P31" s="67"/>
      <c r="Q31" s="183" t="s">
        <v>70</v>
      </c>
      <c r="R31" s="184"/>
      <c r="S31" s="184"/>
      <c r="T31" s="184"/>
      <c r="U31" s="184"/>
      <c r="V31" s="184"/>
      <c r="W31" s="185"/>
    </row>
    <row r="32" spans="2:24" ht="50" outlineLevel="1">
      <c r="B32" s="193"/>
      <c r="C32" s="181"/>
      <c r="D32" s="167"/>
      <c r="E32" s="167"/>
      <c r="F32" s="167"/>
      <c r="G32" s="167"/>
      <c r="H32" s="178"/>
      <c r="I32" s="167"/>
      <c r="J32" s="167"/>
      <c r="K32" s="167"/>
      <c r="L32" s="167"/>
      <c r="M32" s="171"/>
      <c r="N32" s="173"/>
      <c r="O32" s="167"/>
      <c r="P32" s="68"/>
      <c r="Q32" s="39" t="s">
        <v>71</v>
      </c>
      <c r="R32" s="39" t="s">
        <v>72</v>
      </c>
      <c r="S32" s="39" t="s">
        <v>73</v>
      </c>
      <c r="T32" s="39" t="s">
        <v>74</v>
      </c>
      <c r="U32" s="39" t="s">
        <v>75</v>
      </c>
      <c r="V32" s="87"/>
      <c r="W32" s="87"/>
    </row>
    <row r="33" spans="2:24" outlineLevel="1">
      <c r="B33" s="193"/>
      <c r="C33" s="182"/>
      <c r="D33" s="176"/>
      <c r="E33" s="176"/>
      <c r="F33" s="176"/>
      <c r="G33" s="176"/>
      <c r="H33" s="179"/>
      <c r="I33" s="176"/>
      <c r="J33" s="176"/>
      <c r="K33" s="176"/>
      <c r="L33" s="176"/>
      <c r="M33" s="196"/>
      <c r="N33" s="173"/>
      <c r="O33" s="167"/>
      <c r="P33" s="69"/>
      <c r="Q33" s="88">
        <v>1</v>
      </c>
      <c r="R33" s="88">
        <v>1</v>
      </c>
      <c r="S33" s="88">
        <v>1</v>
      </c>
      <c r="T33" s="88">
        <v>1</v>
      </c>
      <c r="U33" s="88">
        <v>1</v>
      </c>
      <c r="V33" s="89">
        <v>1</v>
      </c>
      <c r="W33" s="89">
        <v>1</v>
      </c>
    </row>
    <row r="34" spans="2:24" s="13" customFormat="1" ht="30" outlineLevel="1">
      <c r="B34" s="40" t="s">
        <v>46</v>
      </c>
      <c r="C34" s="41" t="s">
        <v>76</v>
      </c>
      <c r="D34" s="42" t="s">
        <v>77</v>
      </c>
      <c r="E34" s="42" t="s">
        <v>78</v>
      </c>
      <c r="F34" s="42" t="s">
        <v>79</v>
      </c>
      <c r="G34" s="42" t="s">
        <v>80</v>
      </c>
      <c r="H34" s="42" t="str">
        <f>IF(B34&lt;&gt;"",SUBSTITUTE(VLOOKUP(B34,LabelListLookUp,2,FALSE),", ",","&amp;CHAR(10)),"")</f>
        <v>CA_n48C/-</v>
      </c>
      <c r="I34" s="42" t="s">
        <v>81</v>
      </c>
      <c r="J34" s="42"/>
      <c r="K34" s="42" t="str">
        <f>WPtarget</f>
        <v>TBD</v>
      </c>
      <c r="L34" s="42"/>
      <c r="M34" s="70"/>
      <c r="N34" s="71">
        <v>1</v>
      </c>
      <c r="O34" s="72">
        <f t="array" ref="O34">IF(AND(H34&lt;&gt;"",H34&lt;&gt;"-"),IF(SUMPRODUCT($Q$33:$W$33,--(Q34:W34&lt;&gt;""))&gt;0,SUMPRODUCT($Q$33:$W$33,Q34:W34)/SUMPRODUCT($Q$33:$W$33,--(Q34:W34&lt;&gt;"")),""),"")</f>
        <v>1</v>
      </c>
      <c r="P34" s="73"/>
      <c r="Q34" s="90">
        <v>1</v>
      </c>
      <c r="R34" s="90"/>
      <c r="S34" s="90"/>
      <c r="T34" s="90"/>
      <c r="U34" s="90"/>
      <c r="V34" s="90"/>
      <c r="W34" s="90"/>
      <c r="X34" s="21"/>
    </row>
    <row r="35" spans="2:24" s="13" customFormat="1" ht="50" outlineLevel="1">
      <c r="B35" s="40" t="s">
        <v>48</v>
      </c>
      <c r="C35" s="41" t="s">
        <v>82</v>
      </c>
      <c r="D35" s="42" t="s">
        <v>77</v>
      </c>
      <c r="E35" s="42" t="s">
        <v>83</v>
      </c>
      <c r="F35" s="42" t="s">
        <v>84</v>
      </c>
      <c r="G35" s="42" t="s">
        <v>85</v>
      </c>
      <c r="H35" s="42" t="str">
        <f>IF(B35&lt;&gt;"",SUBSTITUTE(VLOOKUP(B35,LabelListLookUp,2,FALSE),", ",","&amp;CHAR(10)),"")</f>
        <v/>
      </c>
      <c r="I35" s="42" t="s">
        <v>86</v>
      </c>
      <c r="J35" s="42"/>
      <c r="K35" s="42" t="str">
        <f>WPtarget</f>
        <v>TBD</v>
      </c>
      <c r="L35" s="42"/>
      <c r="M35" s="70"/>
      <c r="N35" s="71">
        <v>1</v>
      </c>
      <c r="O35" s="72" t="str">
        <f t="array" ref="O35">IF(AND(H35&lt;&gt;"",H35&lt;&gt;"-"),IF(SUMPRODUCT($Q$33:$W$33,--(Q35:W35&lt;&gt;""))&gt;0,SUMPRODUCT($Q$33:$W$33,Q35:W35)/SUMPRODUCT($Q$33:$W$33,--(Q35:W35&lt;&gt;"")),""),"")</f>
        <v/>
      </c>
      <c r="P35" s="73"/>
      <c r="Q35" s="90"/>
      <c r="R35" s="90"/>
      <c r="S35" s="90">
        <v>0</v>
      </c>
      <c r="T35" s="90"/>
      <c r="U35" s="90"/>
      <c r="V35" s="90"/>
      <c r="W35" s="90"/>
      <c r="X35" s="21"/>
    </row>
    <row r="36" spans="2:24" s="13" customFormat="1" ht="30" outlineLevel="1">
      <c r="B36" s="40" t="s">
        <v>48</v>
      </c>
      <c r="C36" s="41" t="s">
        <v>87</v>
      </c>
      <c r="D36" s="42" t="s">
        <v>77</v>
      </c>
      <c r="E36" s="42" t="s">
        <v>83</v>
      </c>
      <c r="F36" s="42" t="s">
        <v>84</v>
      </c>
      <c r="G36" s="42" t="s">
        <v>88</v>
      </c>
      <c r="H36" s="42" t="str">
        <f>IF(B36&lt;&gt;"",SUBSTITUTE(VLOOKUP(B36,LabelListLookUp,2,FALSE),", ",","&amp;CHAR(10)),"")</f>
        <v/>
      </c>
      <c r="I36" s="42" t="s">
        <v>89</v>
      </c>
      <c r="J36" s="42"/>
      <c r="K36" s="42" t="str">
        <f>WPtarget</f>
        <v>TBD</v>
      </c>
      <c r="L36" s="42"/>
      <c r="M36" s="70"/>
      <c r="N36" s="71">
        <v>1</v>
      </c>
      <c r="O36" s="72" t="str">
        <f t="array" ref="O36">IF(AND(H36&lt;&gt;"",H36&lt;&gt;"-"),IF(SUMPRODUCT($Q$33:$W$33,--(Q36:W36&lt;&gt;""))&gt;0,SUMPRODUCT($Q$33:$W$33,Q36:W36)/SUMPRODUCT($Q$33:$W$33,--(Q36:W36&lt;&gt;"")),""),"")</f>
        <v/>
      </c>
      <c r="P36" s="73"/>
      <c r="Q36" s="90"/>
      <c r="R36" s="90"/>
      <c r="S36" s="90"/>
      <c r="T36" s="90">
        <v>0</v>
      </c>
      <c r="U36" s="90"/>
      <c r="V36" s="90"/>
      <c r="W36" s="90"/>
      <c r="X36" s="21"/>
    </row>
    <row r="37" spans="2:24" s="13" customFormat="1" ht="40" outlineLevel="1">
      <c r="B37" s="40" t="s">
        <v>48</v>
      </c>
      <c r="C37" s="41" t="s">
        <v>90</v>
      </c>
      <c r="D37" s="42" t="s">
        <v>77</v>
      </c>
      <c r="E37" s="42" t="s">
        <v>91</v>
      </c>
      <c r="F37" s="42" t="s">
        <v>92</v>
      </c>
      <c r="G37" s="42" t="s">
        <v>93</v>
      </c>
      <c r="H37" s="42" t="str">
        <f>IF(B37&lt;&gt;"",SUBSTITUTE(VLOOKUP(B37,LabelListLookUp,2,FALSE),", ",","&amp;CHAR(10)),"")</f>
        <v/>
      </c>
      <c r="I37" s="42" t="s">
        <v>94</v>
      </c>
      <c r="J37" s="42"/>
      <c r="K37" s="42" t="str">
        <f>WPtarget</f>
        <v>TBD</v>
      </c>
      <c r="L37" s="42"/>
      <c r="M37" s="70"/>
      <c r="N37" s="71">
        <v>1</v>
      </c>
      <c r="O37" s="72" t="str">
        <f t="array" ref="O37">IF(AND(H37&lt;&gt;"",H37&lt;&gt;"-"),IF(SUMPRODUCT($Q$33:$W$33,--(Q37:W37&lt;&gt;""))&gt;0,SUMPRODUCT($Q$33:$W$33,Q37:W37)/SUMPRODUCT($Q$33:$W$33,--(Q37:W37&lt;&gt;"")),""),"")</f>
        <v/>
      </c>
      <c r="P37" s="73"/>
      <c r="Q37" s="90"/>
      <c r="R37" s="90"/>
      <c r="S37" s="90"/>
      <c r="T37" s="90"/>
      <c r="U37" s="90">
        <v>0</v>
      </c>
      <c r="V37" s="90"/>
      <c r="W37" s="90"/>
      <c r="X37" s="21"/>
    </row>
    <row r="38" spans="2:24" s="13" customFormat="1" ht="70" outlineLevel="1">
      <c r="B38" s="40" t="s">
        <v>46</v>
      </c>
      <c r="C38" s="41" t="s">
        <v>95</v>
      </c>
      <c r="D38" s="42" t="s">
        <v>77</v>
      </c>
      <c r="E38" s="42" t="s">
        <v>96</v>
      </c>
      <c r="F38" s="42" t="s">
        <v>97</v>
      </c>
      <c r="G38" s="42" t="s">
        <v>98</v>
      </c>
      <c r="H38" s="42" t="str">
        <f>IF(B38&lt;&gt;"",SUBSTITUTE(VLOOKUP(B38,LabelListLookUp,2,FALSE),", ",","&amp;CHAR(10)),"")</f>
        <v>CA_n48C/-</v>
      </c>
      <c r="I38" s="42" t="s">
        <v>99</v>
      </c>
      <c r="J38" s="42"/>
      <c r="K38" s="42" t="str">
        <f>WPtarget</f>
        <v>TBD</v>
      </c>
      <c r="L38" s="42"/>
      <c r="M38" s="70"/>
      <c r="N38" s="71">
        <v>1</v>
      </c>
      <c r="O38" s="72">
        <f t="array" ref="O38">IF(AND(H38&lt;&gt;"",H38&lt;&gt;"-"),IF(SUMPRODUCT($Q$33:$W$33,--(Q38:W38&lt;&gt;""))&gt;0,SUMPRODUCT($Q$33:$W$33,Q38:W38)/SUMPRODUCT($Q$33:$W$33,--(Q38:W38&lt;&gt;"")),""),"")</f>
        <v>1</v>
      </c>
      <c r="P38" s="73"/>
      <c r="Q38" s="90"/>
      <c r="R38" s="90">
        <v>1</v>
      </c>
      <c r="S38" s="90"/>
      <c r="T38" s="90"/>
      <c r="U38" s="90"/>
      <c r="V38" s="90"/>
      <c r="W38" s="90"/>
      <c r="X38" s="21"/>
    </row>
    <row r="39" spans="2:24" s="13" customFormat="1" outlineLevel="1">
      <c r="B39" s="186" t="s">
        <v>100</v>
      </c>
      <c r="C39" s="187"/>
      <c r="D39" s="187"/>
      <c r="E39" s="187"/>
      <c r="F39" s="187"/>
      <c r="G39" s="187"/>
      <c r="H39" s="187"/>
      <c r="I39" s="187"/>
      <c r="J39" s="187"/>
      <c r="K39" s="187"/>
      <c r="L39" s="187"/>
      <c r="M39" s="187"/>
      <c r="N39" s="187"/>
      <c r="O39" s="187"/>
      <c r="P39" s="74"/>
      <c r="Q39" s="74"/>
      <c r="R39" s="74"/>
      <c r="S39" s="74"/>
      <c r="T39" s="74"/>
      <c r="U39" s="74"/>
      <c r="V39" s="74"/>
      <c r="W39" s="91"/>
      <c r="X39" s="21"/>
    </row>
    <row r="40" spans="2:24" s="13" customFormat="1">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8">
      <c r="B41" s="188" t="s">
        <v>101</v>
      </c>
      <c r="C41" s="189"/>
      <c r="D41" s="189"/>
      <c r="E41" s="189"/>
      <c r="F41" s="189"/>
      <c r="G41" s="189"/>
      <c r="H41" s="189"/>
      <c r="I41" s="189"/>
      <c r="J41" s="189"/>
      <c r="K41" s="189"/>
      <c r="L41" s="189"/>
      <c r="M41" s="189"/>
      <c r="N41" s="189"/>
      <c r="O41" s="189"/>
      <c r="P41" s="38"/>
      <c r="Q41" s="38"/>
      <c r="R41" s="38"/>
      <c r="S41" s="38"/>
      <c r="T41" s="38"/>
      <c r="U41" s="38"/>
      <c r="V41" s="38"/>
      <c r="W41" s="86"/>
      <c r="X41" s="21"/>
    </row>
    <row r="42" spans="2:24" s="13" customFormat="1" outlineLevel="1">
      <c r="B42" s="193" t="s">
        <v>57</v>
      </c>
      <c r="C42" s="180" t="s">
        <v>58</v>
      </c>
      <c r="D42" s="166" t="s">
        <v>59</v>
      </c>
      <c r="E42" s="166" t="s">
        <v>102</v>
      </c>
      <c r="F42" s="166" t="s">
        <v>61</v>
      </c>
      <c r="G42" s="166" t="s">
        <v>62</v>
      </c>
      <c r="H42" s="169" t="s">
        <v>103</v>
      </c>
      <c r="I42" s="166" t="s">
        <v>104</v>
      </c>
      <c r="J42" s="166" t="s">
        <v>65</v>
      </c>
      <c r="K42" s="166" t="s">
        <v>66</v>
      </c>
      <c r="L42" s="166" t="s">
        <v>67</v>
      </c>
      <c r="M42" s="170" t="s">
        <v>11</v>
      </c>
      <c r="N42" s="172" t="s">
        <v>68</v>
      </c>
      <c r="O42" s="166" t="s">
        <v>69</v>
      </c>
      <c r="P42" s="68"/>
      <c r="Q42" s="92" t="s">
        <v>70</v>
      </c>
      <c r="R42" s="93"/>
      <c r="S42" s="93"/>
      <c r="T42" s="93"/>
      <c r="U42" s="93"/>
      <c r="V42" s="93"/>
      <c r="W42" s="94"/>
      <c r="X42" s="21"/>
    </row>
    <row r="43" spans="2:24" s="13" customFormat="1" ht="20" outlineLevel="1">
      <c r="B43" s="193"/>
      <c r="C43" s="181"/>
      <c r="D43" s="167"/>
      <c r="E43" s="167"/>
      <c r="F43" s="167"/>
      <c r="G43" s="167"/>
      <c r="H43" s="169"/>
      <c r="I43" s="167"/>
      <c r="J43" s="167"/>
      <c r="K43" s="167"/>
      <c r="L43" s="167"/>
      <c r="M43" s="171"/>
      <c r="N43" s="173"/>
      <c r="O43" s="167"/>
      <c r="P43" s="68"/>
      <c r="Q43" s="39" t="s">
        <v>105</v>
      </c>
      <c r="R43" s="95"/>
      <c r="S43" s="95"/>
      <c r="T43" s="95"/>
      <c r="U43" s="95"/>
      <c r="V43" s="95"/>
      <c r="W43" s="96"/>
      <c r="X43" s="21"/>
    </row>
    <row r="44" spans="2:24" s="13" customFormat="1" outlineLevel="1">
      <c r="B44" s="180"/>
      <c r="C44" s="182"/>
      <c r="D44" s="167"/>
      <c r="E44" s="167"/>
      <c r="F44" s="167"/>
      <c r="G44" s="167"/>
      <c r="H44" s="169"/>
      <c r="I44" s="167"/>
      <c r="J44" s="167"/>
      <c r="K44" s="176"/>
      <c r="L44" s="167"/>
      <c r="M44" s="171"/>
      <c r="N44" s="173"/>
      <c r="O44" s="167"/>
      <c r="P44" s="68"/>
      <c r="Q44" s="88">
        <v>1</v>
      </c>
      <c r="R44" s="89">
        <v>1</v>
      </c>
      <c r="S44" s="89">
        <v>1</v>
      </c>
      <c r="T44" s="89">
        <v>1</v>
      </c>
      <c r="U44" s="89">
        <v>1</v>
      </c>
      <c r="V44" s="89">
        <v>1</v>
      </c>
      <c r="W44" s="89">
        <v>1</v>
      </c>
      <c r="X44" s="21"/>
    </row>
    <row r="45" spans="2:24" s="13" customFormat="1" ht="70" outlineLevel="1">
      <c r="B45" s="40" t="s">
        <v>38</v>
      </c>
      <c r="C45" s="45">
        <v>2</v>
      </c>
      <c r="D45" s="46" t="s">
        <v>106</v>
      </c>
      <c r="E45" s="46" t="s">
        <v>107</v>
      </c>
      <c r="F45" s="46" t="s">
        <v>108</v>
      </c>
      <c r="G45" s="46" t="s">
        <v>109</v>
      </c>
      <c r="H45" s="42" t="str">
        <f>IF(B45&lt;&gt;"",SUBSTITUTE(VLOOKUP(B45,LabelListLookUp,2,FALSE),", ",","&amp;CHAR(10)),"")</f>
        <v/>
      </c>
      <c r="I45" s="46" t="s">
        <v>110</v>
      </c>
      <c r="J45" s="46"/>
      <c r="K45" s="42" t="str">
        <f>WPtarget</f>
        <v>TBD</v>
      </c>
      <c r="L45" s="46"/>
      <c r="M45" s="75"/>
      <c r="N45" s="71">
        <v>1</v>
      </c>
      <c r="O45" s="72" t="str">
        <f t="array" ref="O45">IF(AND(H45&lt;&gt;"",H45&lt;&gt;"-"),IF(SUMPRODUCT($Q$44:$W$44,--(Q45:W45&lt;&gt;""))&gt;0,SUMPRODUCT($Q$44:$W$44,Q45:W45)/SUMPRODUCT($Q$44:$W$44,--(Q45:W45&lt;&gt;"")),""),"")</f>
        <v/>
      </c>
      <c r="P45" s="68"/>
      <c r="Q45" s="90">
        <v>0</v>
      </c>
      <c r="R45" s="90"/>
      <c r="S45" s="90"/>
      <c r="T45" s="90"/>
      <c r="U45" s="90"/>
      <c r="V45" s="90"/>
      <c r="W45" s="90"/>
      <c r="X45" s="21"/>
    </row>
    <row r="46" spans="2:24" s="13" customFormat="1" ht="113.25" customHeight="1" outlineLevel="1">
      <c r="B46" s="40" t="s">
        <v>46</v>
      </c>
      <c r="C46" s="41" t="s">
        <v>111</v>
      </c>
      <c r="D46" s="46" t="s">
        <v>106</v>
      </c>
      <c r="E46" s="46" t="s">
        <v>107</v>
      </c>
      <c r="F46" s="46" t="s">
        <v>112</v>
      </c>
      <c r="G46" s="46" t="s">
        <v>113</v>
      </c>
      <c r="H46" s="42" t="str">
        <f>IF(B46&lt;&gt;"",SUBSTITUTE(VLOOKUP(B46,LabelListLookUp,2,FALSE),", ",","&amp;CHAR(10)),"")</f>
        <v>CA_n48C/-</v>
      </c>
      <c r="I46" s="46" t="s">
        <v>114</v>
      </c>
      <c r="J46" s="46"/>
      <c r="K46" s="42" t="str">
        <f>WPtarget</f>
        <v>TBD</v>
      </c>
      <c r="L46" s="46" t="s">
        <v>16678</v>
      </c>
      <c r="M46" s="75" t="s">
        <v>16673</v>
      </c>
      <c r="N46" s="71">
        <v>1</v>
      </c>
      <c r="O46" s="72">
        <f t="array" ref="O46">IF(AND(H46&lt;&gt;"",H46&lt;&gt;"-"),IF(SUMPRODUCT($Q$44:$W$44,--(Q46:W46&lt;&gt;""))&gt;0,SUMPRODUCT($Q$44:$W$44,Q46:W46)/SUMPRODUCT($Q$44:$W$44,--(Q46:W46&lt;&gt;"")),""),"")</f>
        <v>1</v>
      </c>
      <c r="P46" s="68"/>
      <c r="Q46" s="90">
        <v>1</v>
      </c>
      <c r="R46" s="90"/>
      <c r="S46" s="90"/>
      <c r="T46" s="90"/>
      <c r="U46" s="90"/>
      <c r="V46" s="90"/>
      <c r="W46" s="90"/>
      <c r="X46" s="21"/>
    </row>
    <row r="47" spans="2:24" s="13" customFormat="1" ht="90" outlineLevel="1">
      <c r="B47" s="40" t="s">
        <v>48</v>
      </c>
      <c r="C47" s="41" t="s">
        <v>115</v>
      </c>
      <c r="D47" s="46" t="s">
        <v>106</v>
      </c>
      <c r="E47" s="46" t="s">
        <v>107</v>
      </c>
      <c r="F47" s="46" t="s">
        <v>112</v>
      </c>
      <c r="G47" s="46" t="s">
        <v>116</v>
      </c>
      <c r="H47" s="42" t="str">
        <f>IF(B47&lt;&gt;"",SUBSTITUTE(VLOOKUP(B47,LabelListLookUp,2,FALSE),", ",","&amp;CHAR(10)),"")</f>
        <v/>
      </c>
      <c r="I47" s="46" t="s">
        <v>117</v>
      </c>
      <c r="J47" s="46"/>
      <c r="K47" s="42" t="str">
        <f>WPtarget</f>
        <v>TBD</v>
      </c>
      <c r="L47" s="46"/>
      <c r="M47" s="75"/>
      <c r="N47" s="71">
        <v>1</v>
      </c>
      <c r="O47" s="72" t="str">
        <f t="array" ref="O47">IF(AND(H47&lt;&gt;"",H47&lt;&gt;"-"),IF(SUMPRODUCT($Q$44:$W$44,--(Q47:W47&lt;&gt;""))&gt;0,SUMPRODUCT($Q$44:$W$44,Q47:W47)/SUMPRODUCT($Q$44:$W$44,--(Q47:W47&lt;&gt;"")),""),"")</f>
        <v/>
      </c>
      <c r="P47" s="68"/>
      <c r="Q47" s="90">
        <v>0</v>
      </c>
      <c r="R47" s="90"/>
      <c r="S47" s="90"/>
      <c r="T47" s="90"/>
      <c r="U47" s="90"/>
      <c r="V47" s="90"/>
      <c r="W47" s="90"/>
      <c r="X47" s="21"/>
    </row>
    <row r="48" spans="2:24" s="13" customFormat="1" ht="90" outlineLevel="1">
      <c r="B48" s="40" t="s">
        <v>38</v>
      </c>
      <c r="C48" s="41" t="s">
        <v>118</v>
      </c>
      <c r="D48" s="46" t="s">
        <v>106</v>
      </c>
      <c r="E48" s="46" t="s">
        <v>107</v>
      </c>
      <c r="F48" s="46" t="s">
        <v>119</v>
      </c>
      <c r="G48" s="46" t="s">
        <v>120</v>
      </c>
      <c r="H48" s="42" t="str">
        <f>IF(B48&lt;&gt;"",SUBSTITUTE(VLOOKUP(B48,LabelListLookUp,2,FALSE),", ",","&amp;CHAR(10)),"")</f>
        <v/>
      </c>
      <c r="I48" s="46" t="s">
        <v>121</v>
      </c>
      <c r="J48" s="46"/>
      <c r="K48" s="42" t="str">
        <f>WPtarget</f>
        <v>TBD</v>
      </c>
      <c r="L48" s="46"/>
      <c r="M48" s="75"/>
      <c r="N48" s="71">
        <v>1</v>
      </c>
      <c r="O48" s="72" t="str">
        <f t="array" ref="O48">IF(AND(H48&lt;&gt;"",H48&lt;&gt;"-"),IF(SUMPRODUCT($Q$44:$W$44,--(Q48:W48&lt;&gt;""))&gt;0,SUMPRODUCT($Q$44:$W$44,Q48:W48)/SUMPRODUCT($Q$44:$W$44,--(Q48:W48&lt;&gt;"")),""),"")</f>
        <v/>
      </c>
      <c r="P48" s="68"/>
      <c r="Q48" s="90">
        <v>0</v>
      </c>
      <c r="R48" s="90"/>
      <c r="S48" s="90"/>
      <c r="T48" s="90"/>
      <c r="U48" s="90"/>
      <c r="V48" s="90"/>
      <c r="W48" s="90"/>
      <c r="X48" s="21"/>
    </row>
    <row r="49" spans="1:42" s="13" customFormat="1" outlineLevel="1">
      <c r="B49" s="186" t="s">
        <v>100</v>
      </c>
      <c r="C49" s="187"/>
      <c r="D49" s="187"/>
      <c r="E49" s="187"/>
      <c r="F49" s="187"/>
      <c r="G49" s="187"/>
      <c r="H49" s="187"/>
      <c r="I49" s="187"/>
      <c r="J49" s="187"/>
      <c r="K49" s="187"/>
      <c r="L49" s="187"/>
      <c r="M49" s="187"/>
      <c r="N49" s="187"/>
      <c r="O49" s="187"/>
      <c r="P49" s="74"/>
      <c r="Q49" s="74"/>
      <c r="R49" s="74"/>
      <c r="S49" s="74"/>
      <c r="T49" s="74"/>
      <c r="U49" s="74"/>
      <c r="V49" s="74"/>
      <c r="W49" s="91"/>
      <c r="X49" s="21"/>
    </row>
    <row r="50" spans="1:42" s="13" customFormat="1">
      <c r="B50" s="43"/>
      <c r="C50" s="43"/>
      <c r="D50" s="44"/>
      <c r="E50" s="44"/>
      <c r="F50" s="44"/>
      <c r="G50" s="44"/>
      <c r="H50" s="44"/>
      <c r="I50" s="44"/>
      <c r="J50" s="44"/>
      <c r="K50" s="44"/>
      <c r="L50" s="44"/>
      <c r="M50" s="44"/>
      <c r="N50" s="44"/>
      <c r="O50" s="44"/>
      <c r="P50" s="44"/>
      <c r="Q50" s="44"/>
      <c r="R50" s="44"/>
      <c r="S50" s="44"/>
      <c r="T50" s="44"/>
      <c r="U50" s="44"/>
      <c r="V50" s="44"/>
      <c r="W50" s="44"/>
      <c r="X50" s="21"/>
    </row>
    <row r="51" spans="1:42" s="14" customFormat="1" ht="18">
      <c r="A51" s="47"/>
      <c r="B51" s="188" t="s">
        <v>122</v>
      </c>
      <c r="C51" s="189"/>
      <c r="D51" s="189"/>
      <c r="E51" s="189"/>
      <c r="F51" s="189"/>
      <c r="G51" s="189"/>
      <c r="H51" s="189"/>
      <c r="I51" s="189"/>
      <c r="J51" s="189"/>
      <c r="K51" s="189"/>
      <c r="L51" s="189"/>
      <c r="M51" s="189"/>
      <c r="N51" s="189"/>
      <c r="O51" s="189"/>
      <c r="P51" s="38"/>
      <c r="Q51" s="38"/>
      <c r="R51" s="38"/>
      <c r="S51" s="38"/>
      <c r="T51" s="38"/>
      <c r="U51" s="38"/>
      <c r="V51" s="38"/>
      <c r="W51" s="86"/>
      <c r="X51" s="47"/>
      <c r="Y51" s="47"/>
      <c r="Z51" s="47"/>
      <c r="AA51" s="47"/>
      <c r="AB51" s="47"/>
      <c r="AC51" s="47"/>
      <c r="AD51" s="47"/>
      <c r="AE51" s="47"/>
      <c r="AF51" s="47"/>
      <c r="AG51" s="47"/>
      <c r="AH51" s="47"/>
      <c r="AI51" s="47"/>
      <c r="AJ51" s="47"/>
      <c r="AK51" s="47"/>
      <c r="AL51" s="47"/>
      <c r="AM51" s="47"/>
      <c r="AN51" s="47"/>
      <c r="AO51" s="47"/>
      <c r="AP51" s="47"/>
    </row>
    <row r="52" spans="1:42" s="14" customFormat="1" ht="18">
      <c r="A52" s="47"/>
      <c r="B52" s="188" t="s">
        <v>123</v>
      </c>
      <c r="C52" s="189"/>
      <c r="D52" s="189"/>
      <c r="E52" s="189"/>
      <c r="F52" s="189"/>
      <c r="G52" s="189"/>
      <c r="H52" s="189"/>
      <c r="I52" s="189"/>
      <c r="J52" s="189"/>
      <c r="K52" s="189"/>
      <c r="L52" s="189"/>
      <c r="M52" s="189"/>
      <c r="N52" s="189"/>
      <c r="O52" s="189"/>
      <c r="P52" s="38"/>
      <c r="Q52" s="38"/>
      <c r="R52" s="38"/>
      <c r="S52" s="38"/>
      <c r="T52" s="38"/>
      <c r="U52" s="38"/>
      <c r="V52" s="38"/>
      <c r="W52" s="86"/>
      <c r="X52" s="47"/>
      <c r="Y52" s="47"/>
      <c r="Z52" s="47"/>
      <c r="AA52" s="47"/>
      <c r="AB52" s="47"/>
      <c r="AC52" s="47"/>
      <c r="AD52" s="47"/>
      <c r="AE52" s="47"/>
      <c r="AF52" s="47"/>
      <c r="AG52" s="47"/>
      <c r="AH52" s="47"/>
      <c r="AI52" s="47"/>
      <c r="AJ52" s="47"/>
      <c r="AK52" s="47"/>
      <c r="AL52" s="47"/>
      <c r="AM52" s="47"/>
      <c r="AN52" s="47"/>
      <c r="AO52" s="47"/>
      <c r="AP52" s="47"/>
    </row>
    <row r="53" spans="1:42" outlineLevel="1">
      <c r="B53" s="193" t="s">
        <v>57</v>
      </c>
      <c r="C53" s="180" t="s">
        <v>58</v>
      </c>
      <c r="D53" s="168" t="s">
        <v>59</v>
      </c>
      <c r="E53" s="168" t="s">
        <v>124</v>
      </c>
      <c r="F53" s="168" t="s">
        <v>61</v>
      </c>
      <c r="G53" s="168" t="s">
        <v>62</v>
      </c>
      <c r="H53" s="169" t="s">
        <v>103</v>
      </c>
      <c r="I53" s="168" t="s">
        <v>104</v>
      </c>
      <c r="J53" s="168" t="s">
        <v>65</v>
      </c>
      <c r="K53" s="168" t="s">
        <v>66</v>
      </c>
      <c r="L53" s="168" t="s">
        <v>67</v>
      </c>
      <c r="M53" s="169" t="s">
        <v>11</v>
      </c>
      <c r="N53" s="174" t="s">
        <v>68</v>
      </c>
      <c r="O53" s="168" t="s">
        <v>69</v>
      </c>
      <c r="P53" s="68"/>
      <c r="Q53" s="183" t="s">
        <v>70</v>
      </c>
      <c r="R53" s="184"/>
      <c r="S53" s="184"/>
      <c r="T53" s="184"/>
      <c r="U53" s="184"/>
      <c r="V53" s="184"/>
      <c r="W53" s="185"/>
    </row>
    <row r="54" spans="1:42" ht="20" outlineLevel="1">
      <c r="B54" s="193"/>
      <c r="C54" s="181"/>
      <c r="D54" s="168"/>
      <c r="E54" s="168"/>
      <c r="F54" s="168"/>
      <c r="G54" s="168"/>
      <c r="H54" s="169"/>
      <c r="I54" s="168"/>
      <c r="J54" s="168"/>
      <c r="K54" s="168"/>
      <c r="L54" s="168"/>
      <c r="M54" s="169"/>
      <c r="N54" s="174"/>
      <c r="O54" s="168"/>
      <c r="P54" s="68"/>
      <c r="Q54" s="39" t="s">
        <v>125</v>
      </c>
      <c r="R54" s="97"/>
      <c r="S54" s="97"/>
      <c r="T54" s="97"/>
      <c r="U54" s="97"/>
      <c r="V54" s="97"/>
      <c r="W54" s="97"/>
    </row>
    <row r="55" spans="1:42" outlineLevel="1">
      <c r="B55" s="180"/>
      <c r="C55" s="182"/>
      <c r="D55" s="168"/>
      <c r="E55" s="168"/>
      <c r="F55" s="168"/>
      <c r="G55" s="168"/>
      <c r="H55" s="169"/>
      <c r="I55" s="168"/>
      <c r="J55" s="168"/>
      <c r="K55" s="168"/>
      <c r="L55" s="168"/>
      <c r="M55" s="169"/>
      <c r="N55" s="174"/>
      <c r="O55" s="168"/>
      <c r="P55" s="68"/>
      <c r="Q55" s="71">
        <v>1</v>
      </c>
      <c r="R55" s="98"/>
      <c r="S55" s="98"/>
      <c r="T55" s="98"/>
      <c r="U55" s="98"/>
      <c r="V55" s="98"/>
      <c r="W55" s="98"/>
    </row>
    <row r="56" spans="1:42" ht="108" customHeight="1" outlineLevel="1">
      <c r="B56" s="40" t="s">
        <v>46</v>
      </c>
      <c r="C56" s="48" t="s">
        <v>126</v>
      </c>
      <c r="D56" s="46" t="s">
        <v>127</v>
      </c>
      <c r="E56" s="46" t="s">
        <v>128</v>
      </c>
      <c r="F56" s="46" t="s">
        <v>129</v>
      </c>
      <c r="G56" s="46" t="s">
        <v>130</v>
      </c>
      <c r="H56" s="42" t="str">
        <f>IF(B56&lt;&gt;"",SUBSTITUTE(VLOOKUP(B56,LabelListLookUp,2,FALSE),", ",","&amp;CHAR(10)),"")</f>
        <v>CA_n48C/-</v>
      </c>
      <c r="I56" s="138" t="s">
        <v>131</v>
      </c>
      <c r="J56" s="46"/>
      <c r="K56" s="42" t="str">
        <f>WPtarget</f>
        <v>TBD</v>
      </c>
      <c r="L56" s="46" t="s">
        <v>16682</v>
      </c>
      <c r="M56" s="75"/>
      <c r="N56" s="76">
        <v>1</v>
      </c>
      <c r="O56" s="72">
        <f t="array" ref="O56">IF(AND(H56&lt;&gt;"",H56&lt;&gt;"-"),IF(SUMPRODUCT($Q$55:$W$55,--(Q56:W56&lt;&gt;""))&gt;0,SUMPRODUCT($Q$55:$W$55,Q56:W56)/SUMPRODUCT($Q$55:$W$55,--(Q56:W56&lt;&gt;"")),""),"")</f>
        <v>1</v>
      </c>
      <c r="P56" s="68"/>
      <c r="Q56" s="90">
        <v>1</v>
      </c>
      <c r="R56" s="90"/>
      <c r="S56" s="90"/>
      <c r="T56" s="90"/>
      <c r="U56" s="90"/>
      <c r="V56" s="90"/>
      <c r="W56" s="90"/>
    </row>
    <row r="57" spans="1:42" ht="50" outlineLevel="1">
      <c r="B57" s="40" t="s">
        <v>48</v>
      </c>
      <c r="C57" s="48" t="s">
        <v>132</v>
      </c>
      <c r="D57" s="46" t="s">
        <v>127</v>
      </c>
      <c r="E57" s="46" t="s">
        <v>128</v>
      </c>
      <c r="F57" s="46" t="s">
        <v>133</v>
      </c>
      <c r="G57" s="46" t="s">
        <v>134</v>
      </c>
      <c r="H57" s="42" t="str">
        <f>IF(B57&lt;&gt;"",SUBSTITUTE(VLOOKUP(B57,LabelListLookUp,2,FALSE),", ",","&amp;CHAR(10)),"")</f>
        <v/>
      </c>
      <c r="I57" s="138" t="s">
        <v>135</v>
      </c>
      <c r="J57" s="46"/>
      <c r="K57" s="42" t="str">
        <f>WPtarget</f>
        <v>TBD</v>
      </c>
      <c r="L57" s="46"/>
      <c r="M57" s="75"/>
      <c r="N57" s="76">
        <v>1</v>
      </c>
      <c r="O57" s="72" t="str">
        <f t="array" ref="O57">IF(AND(H57&lt;&gt;"",H57&lt;&gt;"-"),IF(SUMPRODUCT($Q$55:$W$55,--(Q57:W57&lt;&gt;""))&gt;0,SUMPRODUCT($Q$55:$W$55,Q57:W57)/SUMPRODUCT($Q$55:$W$55,--(Q57:W57&lt;&gt;"")),""),"")</f>
        <v/>
      </c>
      <c r="P57" s="68"/>
      <c r="Q57" s="90">
        <v>0</v>
      </c>
      <c r="R57" s="90"/>
      <c r="S57" s="90"/>
      <c r="T57" s="90"/>
      <c r="U57" s="90"/>
      <c r="V57" s="90"/>
      <c r="W57" s="90"/>
    </row>
    <row r="58" spans="1:42" s="15" customFormat="1" ht="20" outlineLevel="1">
      <c r="A58" s="49"/>
      <c r="B58" s="50" t="s">
        <v>48</v>
      </c>
      <c r="C58" s="51" t="s">
        <v>136</v>
      </c>
      <c r="D58" s="52" t="s">
        <v>127</v>
      </c>
      <c r="E58" s="52" t="s">
        <v>128</v>
      </c>
      <c r="F58" s="52" t="s">
        <v>137</v>
      </c>
      <c r="G58" s="52" t="s">
        <v>138</v>
      </c>
      <c r="H58" s="53" t="str">
        <f>IF(B58&lt;&gt;"",SUBSTITUTE(VLOOKUP(B58,LabelListLookUp,2,FALSE),", ",","&amp;CHAR(10)),"")</f>
        <v/>
      </c>
      <c r="I58" s="52" t="s">
        <v>139</v>
      </c>
      <c r="J58" s="52"/>
      <c r="K58" s="53" t="str">
        <f>WPtarget</f>
        <v>TBD</v>
      </c>
      <c r="L58" s="52"/>
      <c r="M58" s="77"/>
      <c r="N58" s="78">
        <v>1</v>
      </c>
      <c r="O58" s="72" t="str">
        <f t="array" ref="O58">IF(AND(H58&lt;&gt;"",H58&lt;&gt;"-"),IF(SUMPRODUCT($Q$55:$W$55,--(Q58:W58&lt;&gt;""))&gt;0,SUMPRODUCT($Q$55:$W$55,Q58:W58)/SUMPRODUCT($Q$55:$W$55,--(Q58:W58&lt;&gt;"")),""),"")</f>
        <v/>
      </c>
      <c r="P58" s="79"/>
      <c r="Q58" s="90">
        <v>0</v>
      </c>
      <c r="R58" s="99"/>
      <c r="S58" s="99"/>
      <c r="T58" s="99"/>
      <c r="U58" s="99"/>
      <c r="V58" s="99"/>
      <c r="W58" s="99"/>
      <c r="X58" s="100"/>
      <c r="Y58" s="49"/>
      <c r="Z58" s="49"/>
      <c r="AA58" s="49"/>
      <c r="AB58" s="49"/>
      <c r="AC58" s="49"/>
      <c r="AD58" s="49"/>
      <c r="AE58" s="49"/>
      <c r="AF58" s="49"/>
      <c r="AG58" s="49"/>
      <c r="AH58" s="49"/>
      <c r="AI58" s="49"/>
      <c r="AJ58" s="49"/>
      <c r="AK58" s="49"/>
      <c r="AL58" s="49"/>
      <c r="AM58" s="49"/>
      <c r="AN58" s="49"/>
      <c r="AO58" s="49"/>
      <c r="AP58" s="49"/>
    </row>
    <row r="59" spans="1:42" ht="30" outlineLevel="1">
      <c r="B59" s="40" t="s">
        <v>46</v>
      </c>
      <c r="C59" s="48" t="s">
        <v>140</v>
      </c>
      <c r="D59" s="46" t="s">
        <v>141</v>
      </c>
      <c r="E59" s="46" t="s">
        <v>128</v>
      </c>
      <c r="F59" s="46" t="s">
        <v>142</v>
      </c>
      <c r="G59" s="46" t="s">
        <v>143</v>
      </c>
      <c r="H59" s="42" t="str">
        <f>IF(B59&lt;&gt;"",SUBSTITUTE(VLOOKUP(B59,LabelListLookUp,2,FALSE),", ",","&amp;CHAR(10)),"")</f>
        <v>CA_n48C/-</v>
      </c>
      <c r="I59" s="46" t="s">
        <v>144</v>
      </c>
      <c r="J59" s="46"/>
      <c r="K59" s="42" t="str">
        <f>WPtarget</f>
        <v>TBD</v>
      </c>
      <c r="L59" s="46" t="s">
        <v>16680</v>
      </c>
      <c r="M59" s="75"/>
      <c r="N59" s="76">
        <v>1</v>
      </c>
      <c r="O59" s="72">
        <f t="array" ref="O59">IF(AND(H59&lt;&gt;"",H59&lt;&gt;"-"),IF(SUMPRODUCT($Q$55:$W$55,--(Q59:W59&lt;&gt;""))&gt;0,SUMPRODUCT($Q$55:$W$55,Q59:W59)/SUMPRODUCT($Q$55:$W$55,--(Q59:W59&lt;&gt;"")),""),"")</f>
        <v>1</v>
      </c>
      <c r="P59" s="68"/>
      <c r="Q59" s="90">
        <v>1</v>
      </c>
      <c r="R59" s="90"/>
      <c r="S59" s="90"/>
      <c r="T59" s="90"/>
      <c r="U59" s="90"/>
      <c r="V59" s="90"/>
      <c r="W59" s="90"/>
    </row>
    <row r="60" spans="1:42" outlineLevel="1">
      <c r="B60" s="186" t="s">
        <v>100</v>
      </c>
      <c r="C60" s="187"/>
      <c r="D60" s="187"/>
      <c r="E60" s="187"/>
      <c r="F60" s="187"/>
      <c r="G60" s="187"/>
      <c r="H60" s="187"/>
      <c r="I60" s="187"/>
      <c r="J60" s="187"/>
      <c r="K60" s="187"/>
      <c r="L60" s="187"/>
      <c r="M60" s="187"/>
      <c r="N60" s="187"/>
      <c r="O60" s="187"/>
      <c r="P60" s="74"/>
      <c r="Q60" s="74"/>
      <c r="R60" s="74"/>
      <c r="S60" s="74"/>
      <c r="T60" s="74"/>
      <c r="U60" s="74"/>
      <c r="V60" s="74"/>
      <c r="W60" s="91"/>
    </row>
    <row r="61" spans="1:42" s="13" customFormat="1" outlineLevel="1">
      <c r="B61" s="43"/>
      <c r="C61" s="43"/>
      <c r="D61" s="44"/>
      <c r="E61" s="44"/>
      <c r="F61" s="44"/>
      <c r="G61" s="44"/>
      <c r="H61" s="44"/>
      <c r="I61" s="44"/>
      <c r="J61" s="44"/>
      <c r="K61" s="44"/>
      <c r="L61" s="44"/>
      <c r="M61" s="44"/>
      <c r="N61" s="44"/>
      <c r="O61" s="44"/>
      <c r="P61" s="44"/>
      <c r="Q61" s="44"/>
      <c r="R61" s="44"/>
      <c r="S61" s="44"/>
      <c r="T61" s="44"/>
      <c r="U61" s="44"/>
      <c r="V61" s="44"/>
      <c r="W61" s="44"/>
      <c r="X61" s="21"/>
    </row>
    <row r="62" spans="1:42" ht="18">
      <c r="B62" s="188" t="s">
        <v>145</v>
      </c>
      <c r="C62" s="189"/>
      <c r="D62" s="189"/>
      <c r="E62" s="189"/>
      <c r="F62" s="189"/>
      <c r="G62" s="189"/>
      <c r="H62" s="189"/>
      <c r="I62" s="189"/>
      <c r="J62" s="189"/>
      <c r="K62" s="189"/>
      <c r="L62" s="189"/>
      <c r="M62" s="189"/>
      <c r="N62" s="189"/>
      <c r="O62" s="189"/>
      <c r="P62" s="38"/>
      <c r="Q62" s="38"/>
      <c r="R62" s="38"/>
      <c r="S62" s="38"/>
      <c r="T62" s="38"/>
      <c r="U62" s="38"/>
      <c r="V62" s="38"/>
      <c r="W62" s="86"/>
    </row>
    <row r="63" spans="1:42" outlineLevel="1">
      <c r="B63" s="193" t="s">
        <v>57</v>
      </c>
      <c r="C63" s="180" t="s">
        <v>58</v>
      </c>
      <c r="D63" s="168" t="s">
        <v>59</v>
      </c>
      <c r="E63" s="168" t="s">
        <v>60</v>
      </c>
      <c r="F63" s="168" t="s">
        <v>61</v>
      </c>
      <c r="G63" s="168" t="s">
        <v>62</v>
      </c>
      <c r="H63" s="169" t="s">
        <v>103</v>
      </c>
      <c r="I63" s="168" t="s">
        <v>104</v>
      </c>
      <c r="J63" s="168" t="s">
        <v>65</v>
      </c>
      <c r="K63" s="168" t="s">
        <v>66</v>
      </c>
      <c r="L63" s="168" t="s">
        <v>67</v>
      </c>
      <c r="M63" s="169" t="s">
        <v>11</v>
      </c>
      <c r="N63" s="175" t="s">
        <v>68</v>
      </c>
      <c r="O63" s="168" t="s">
        <v>69</v>
      </c>
      <c r="P63" s="68"/>
      <c r="Q63" s="183" t="s">
        <v>70</v>
      </c>
      <c r="R63" s="184"/>
      <c r="S63" s="184"/>
      <c r="T63" s="184"/>
      <c r="U63" s="184"/>
      <c r="V63" s="184"/>
      <c r="W63" s="185"/>
    </row>
    <row r="64" spans="1:42" ht="20" outlineLevel="1">
      <c r="B64" s="193"/>
      <c r="C64" s="181"/>
      <c r="D64" s="168"/>
      <c r="E64" s="168"/>
      <c r="F64" s="168"/>
      <c r="G64" s="168"/>
      <c r="H64" s="169"/>
      <c r="I64" s="168"/>
      <c r="J64" s="168"/>
      <c r="K64" s="168"/>
      <c r="L64" s="168"/>
      <c r="M64" s="169"/>
      <c r="N64" s="175"/>
      <c r="O64" s="168"/>
      <c r="P64" s="68"/>
      <c r="Q64" s="39" t="s">
        <v>146</v>
      </c>
      <c r="R64" s="39" t="s">
        <v>147</v>
      </c>
      <c r="S64" s="97"/>
      <c r="T64" s="97"/>
      <c r="U64" s="97"/>
      <c r="V64" s="97"/>
      <c r="W64" s="97"/>
    </row>
    <row r="65" spans="1:23" outlineLevel="1">
      <c r="B65" s="180"/>
      <c r="C65" s="182"/>
      <c r="D65" s="168"/>
      <c r="E65" s="168"/>
      <c r="F65" s="168"/>
      <c r="G65" s="168"/>
      <c r="H65" s="169"/>
      <c r="I65" s="168"/>
      <c r="J65" s="168"/>
      <c r="K65" s="168"/>
      <c r="L65" s="168"/>
      <c r="M65" s="169"/>
      <c r="N65" s="175"/>
      <c r="O65" s="168"/>
      <c r="P65" s="68"/>
      <c r="Q65" s="71">
        <v>1</v>
      </c>
      <c r="R65" s="71">
        <v>1</v>
      </c>
      <c r="S65" s="98"/>
      <c r="T65" s="98"/>
      <c r="U65" s="98"/>
      <c r="V65" s="98"/>
      <c r="W65" s="98"/>
    </row>
    <row r="66" spans="1:23" ht="100" outlineLevel="1">
      <c r="B66" s="50" t="s">
        <v>46</v>
      </c>
      <c r="C66" s="51" t="s">
        <v>148</v>
      </c>
      <c r="D66" s="52" t="s">
        <v>149</v>
      </c>
      <c r="E66" s="52" t="s">
        <v>78</v>
      </c>
      <c r="F66" s="52">
        <v>4.0999999999999996</v>
      </c>
      <c r="G66" s="52" t="s">
        <v>150</v>
      </c>
      <c r="H66" s="52" t="str">
        <f t="shared" ref="H66" si="0">IF(B66&lt;&gt;"",SUBSTITUTE(VLOOKUP(B66,LabelListLookUp,2,FALSE),", ",","&amp;CHAR(10)),"")</f>
        <v>CA_n48C/-</v>
      </c>
      <c r="I66" s="52" t="s">
        <v>151</v>
      </c>
      <c r="J66" s="52"/>
      <c r="K66" s="53" t="str">
        <f>WPtarget</f>
        <v>TBD</v>
      </c>
      <c r="L66" s="46"/>
      <c r="M66" s="75" t="s">
        <v>16674</v>
      </c>
      <c r="N66" s="76">
        <v>1</v>
      </c>
      <c r="O66" s="72">
        <f t="array" ref="O66">IF(AND(H66&lt;&gt;"",H66&lt;&gt;"-"),IF(SUMPRODUCT($Q$65:$W$65,--(Q66:W66&lt;&gt;""))&gt;0,SUMPRODUCT($Q$65:$W$65,Q66:W66)/SUMPRODUCT($Q$65:$W$65,--(Q66:W66&lt;&gt;"")),""),"")</f>
        <v>1</v>
      </c>
      <c r="P66" s="68"/>
      <c r="Q66" s="90"/>
      <c r="R66" s="90">
        <v>1</v>
      </c>
      <c r="S66" s="90"/>
      <c r="T66" s="90"/>
      <c r="U66" s="90"/>
      <c r="V66" s="90"/>
      <c r="W66" s="90"/>
    </row>
    <row r="67" spans="1:23" ht="20" outlineLevel="1">
      <c r="B67" s="50" t="s">
        <v>46</v>
      </c>
      <c r="C67" s="51" t="s">
        <v>152</v>
      </c>
      <c r="D67" s="52" t="s">
        <v>149</v>
      </c>
      <c r="E67" s="52" t="s">
        <v>153</v>
      </c>
      <c r="F67" s="52">
        <v>3.2</v>
      </c>
      <c r="G67" s="52" t="s">
        <v>154</v>
      </c>
      <c r="H67" s="53" t="str">
        <f>IF(B67&lt;&gt;"",SUBSTITUTE(VLOOKUP(B67,LabelListLookUp,2,FALSE),", ",","&amp;CHAR(10)),"")</f>
        <v>CA_n48C/-</v>
      </c>
      <c r="I67" s="52" t="s">
        <v>155</v>
      </c>
      <c r="J67" s="52"/>
      <c r="K67" s="53" t="str">
        <f>WPtarget</f>
        <v>TBD</v>
      </c>
      <c r="L67" s="46"/>
      <c r="M67" s="75" t="s">
        <v>16681</v>
      </c>
      <c r="N67" s="76">
        <v>1</v>
      </c>
      <c r="O67" s="72">
        <f t="array" ref="O67">IF(AND(H67&lt;&gt;"",H67&lt;&gt;"-"),IF(SUMPRODUCT($Q$65:$W$65,--(Q67:W67&lt;&gt;""))&gt;0,SUMPRODUCT($Q$65:$W$65,Q67:W67)/SUMPRODUCT($Q$65:$W$65,--(Q67:W67&lt;&gt;"")),""),"")</f>
        <v>1</v>
      </c>
      <c r="P67" s="68"/>
      <c r="Q67" s="90">
        <v>1</v>
      </c>
      <c r="R67" s="90"/>
      <c r="S67" s="90"/>
      <c r="T67" s="90"/>
      <c r="U67" s="90"/>
      <c r="V67" s="90"/>
      <c r="W67" s="90"/>
    </row>
    <row r="68" spans="1:23" ht="70" outlineLevel="1">
      <c r="B68" s="40" t="s">
        <v>46</v>
      </c>
      <c r="C68" s="48" t="s">
        <v>156</v>
      </c>
      <c r="D68" s="52" t="s">
        <v>149</v>
      </c>
      <c r="E68" s="46" t="s">
        <v>153</v>
      </c>
      <c r="F68" s="46" t="s">
        <v>157</v>
      </c>
      <c r="G68" s="46" t="s">
        <v>158</v>
      </c>
      <c r="H68" s="42" t="str">
        <f t="shared" ref="H68:H80" si="1">IF(B68&lt;&gt;"",SUBSTITUTE(VLOOKUP(B68,LabelListLookUp,2,FALSE),", ",","&amp;CHAR(10)),"")</f>
        <v>CA_n48C/-</v>
      </c>
      <c r="I68" s="46" t="s">
        <v>159</v>
      </c>
      <c r="J68" s="46"/>
      <c r="K68" s="42" t="str">
        <f t="shared" ref="K68:K80" si="2">WPtarget</f>
        <v>TBD</v>
      </c>
      <c r="L68" s="46"/>
      <c r="M68" s="75" t="s">
        <v>16675</v>
      </c>
      <c r="N68" s="76">
        <v>1</v>
      </c>
      <c r="O68" s="72">
        <f t="array" ref="O68">IF(AND(H68&lt;&gt;"",H68&lt;&gt;"-"),IF(SUMPRODUCT($Q$65:$W$65,--(Q68:W68&lt;&gt;""))&gt;0,SUMPRODUCT($Q$65:$W$65,Q68:W68)/SUMPRODUCT($Q$65:$W$65,--(Q68:W68&lt;&gt;"")),""),"")</f>
        <v>1</v>
      </c>
      <c r="P68" s="68"/>
      <c r="Q68" s="90">
        <v>1</v>
      </c>
      <c r="R68" s="90"/>
      <c r="S68" s="90"/>
      <c r="T68" s="90"/>
      <c r="U68" s="90"/>
      <c r="V68" s="90"/>
      <c r="W68" s="90"/>
    </row>
    <row r="69" spans="1:23" ht="60" outlineLevel="1">
      <c r="B69" s="40" t="s">
        <v>46</v>
      </c>
      <c r="C69" s="48" t="s">
        <v>160</v>
      </c>
      <c r="D69" s="52" t="s">
        <v>149</v>
      </c>
      <c r="E69" s="46" t="s">
        <v>153</v>
      </c>
      <c r="F69" s="46" t="s">
        <v>161</v>
      </c>
      <c r="G69" s="46" t="s">
        <v>162</v>
      </c>
      <c r="H69" s="42" t="str">
        <f t="shared" si="1"/>
        <v>CA_n48C/-</v>
      </c>
      <c r="I69" s="46" t="s">
        <v>163</v>
      </c>
      <c r="J69" s="46"/>
      <c r="K69" s="42" t="str">
        <f t="shared" si="2"/>
        <v>TBD</v>
      </c>
      <c r="L69" s="46"/>
      <c r="M69" s="75" t="s">
        <v>16676</v>
      </c>
      <c r="N69" s="76">
        <v>1</v>
      </c>
      <c r="O69" s="72">
        <f t="array" ref="O69">IF(AND(H69&lt;&gt;"",H69&lt;&gt;"-"),IF(SUMPRODUCT($Q$65:$W$65,--(Q69:W69&lt;&gt;""))&gt;0,SUMPRODUCT($Q$65:$W$65,Q69:W69)/SUMPRODUCT($Q$65:$W$65,--(Q69:W69&lt;&gt;"")),""),"")</f>
        <v>1</v>
      </c>
      <c r="P69" s="68"/>
      <c r="Q69" s="90">
        <v>1</v>
      </c>
      <c r="R69" s="90"/>
      <c r="S69" s="90"/>
      <c r="T69" s="90"/>
      <c r="U69" s="90"/>
      <c r="V69" s="90"/>
      <c r="W69" s="90"/>
    </row>
    <row r="70" spans="1:23" ht="60" outlineLevel="1">
      <c r="B70" s="40" t="s">
        <v>46</v>
      </c>
      <c r="C70" s="48" t="s">
        <v>164</v>
      </c>
      <c r="D70" s="52" t="s">
        <v>149</v>
      </c>
      <c r="E70" s="46" t="s">
        <v>153</v>
      </c>
      <c r="F70" s="46" t="s">
        <v>165</v>
      </c>
      <c r="G70" s="46" t="s">
        <v>166</v>
      </c>
      <c r="H70" s="42" t="str">
        <f t="shared" si="1"/>
        <v>CA_n48C/-</v>
      </c>
      <c r="I70" s="46" t="s">
        <v>167</v>
      </c>
      <c r="J70" s="46"/>
      <c r="K70" s="42" t="str">
        <f t="shared" si="2"/>
        <v>TBD</v>
      </c>
      <c r="L70" s="46" t="s">
        <v>16683</v>
      </c>
      <c r="M70" s="75"/>
      <c r="N70" s="76">
        <v>1</v>
      </c>
      <c r="O70" s="72">
        <f t="array" ref="O70">IF(AND(H70&lt;&gt;"",H70&lt;&gt;"-"),IF(SUMPRODUCT($Q$65:$W$65,--(Q70:W70&lt;&gt;""))&gt;0,SUMPRODUCT($Q$65:$W$65,Q70:W70)/SUMPRODUCT($Q$65:$W$65,--(Q70:W70&lt;&gt;"")),""),"")</f>
        <v>1</v>
      </c>
      <c r="P70" s="68"/>
      <c r="Q70" s="90">
        <v>1</v>
      </c>
      <c r="R70" s="90"/>
      <c r="S70" s="90"/>
      <c r="T70" s="90"/>
      <c r="U70" s="90"/>
      <c r="V70" s="90"/>
      <c r="W70" s="90"/>
    </row>
    <row r="71" spans="1:23" ht="70" outlineLevel="1">
      <c r="B71" s="40" t="s">
        <v>48</v>
      </c>
      <c r="C71" s="48" t="s">
        <v>168</v>
      </c>
      <c r="D71" s="52" t="s">
        <v>149</v>
      </c>
      <c r="E71" s="46" t="s">
        <v>153</v>
      </c>
      <c r="F71" s="46" t="s">
        <v>165</v>
      </c>
      <c r="G71" s="46" t="s">
        <v>169</v>
      </c>
      <c r="H71" s="42" t="str">
        <f t="shared" si="1"/>
        <v/>
      </c>
      <c r="I71" s="46" t="s">
        <v>170</v>
      </c>
      <c r="J71" s="46"/>
      <c r="K71" s="42" t="str">
        <f t="shared" si="2"/>
        <v>TBD</v>
      </c>
      <c r="L71" s="46"/>
      <c r="M71" s="75"/>
      <c r="N71" s="76">
        <v>1</v>
      </c>
      <c r="O71" s="72" t="str">
        <f t="array" ref="O71">IF(AND(H71&lt;&gt;"",H71&lt;&gt;"-"),IF(SUMPRODUCT($Q$65:$W$65,--(Q71:W71&lt;&gt;""))&gt;0,SUMPRODUCT($Q$65:$W$65,Q71:W71)/SUMPRODUCT($Q$65:$W$65,--(Q71:W71&lt;&gt;"")),""),"")</f>
        <v/>
      </c>
      <c r="P71" s="68"/>
      <c r="Q71" s="90">
        <v>0</v>
      </c>
      <c r="R71" s="90"/>
      <c r="S71" s="90"/>
      <c r="T71" s="90"/>
      <c r="U71" s="90"/>
      <c r="V71" s="90"/>
      <c r="W71" s="90"/>
    </row>
    <row r="72" spans="1:23" ht="60" outlineLevel="1">
      <c r="B72" s="40" t="s">
        <v>46</v>
      </c>
      <c r="C72" s="48" t="s">
        <v>171</v>
      </c>
      <c r="D72" s="52" t="s">
        <v>149</v>
      </c>
      <c r="E72" s="46" t="s">
        <v>153</v>
      </c>
      <c r="F72" s="46" t="s">
        <v>172</v>
      </c>
      <c r="G72" s="46" t="s">
        <v>173</v>
      </c>
      <c r="H72" s="42" t="str">
        <f t="shared" si="1"/>
        <v>CA_n48C/-</v>
      </c>
      <c r="I72" s="46" t="s">
        <v>174</v>
      </c>
      <c r="J72" s="46"/>
      <c r="K72" s="42" t="str">
        <f t="shared" si="2"/>
        <v>TBD</v>
      </c>
      <c r="L72" s="46"/>
      <c r="M72" s="75" t="s">
        <v>16676</v>
      </c>
      <c r="N72" s="108">
        <v>1</v>
      </c>
      <c r="O72" s="72">
        <f t="array" ref="O72">IF(AND(H72&lt;&gt;"",H72&lt;&gt;"-"),IF(SUMPRODUCT($Q$65:$W$65,--(Q72:W72&lt;&gt;""))&gt;0,SUMPRODUCT($Q$65:$W$65,Q72:W72)/SUMPRODUCT($Q$65:$W$65,--(Q72:W72&lt;&gt;"")),""),"")</f>
        <v>1</v>
      </c>
      <c r="P72" s="68"/>
      <c r="Q72" s="90">
        <v>1</v>
      </c>
      <c r="R72" s="90"/>
      <c r="S72" s="90"/>
      <c r="T72" s="90"/>
      <c r="U72" s="90"/>
      <c r="V72" s="90"/>
      <c r="W72" s="90"/>
    </row>
    <row r="73" spans="1:23" ht="70" outlineLevel="1">
      <c r="B73" s="40" t="s">
        <v>48</v>
      </c>
      <c r="C73" s="48" t="s">
        <v>175</v>
      </c>
      <c r="D73" s="52" t="s">
        <v>149</v>
      </c>
      <c r="E73" s="46" t="s">
        <v>153</v>
      </c>
      <c r="F73" s="46" t="s">
        <v>172</v>
      </c>
      <c r="G73" s="46" t="s">
        <v>176</v>
      </c>
      <c r="H73" s="42" t="str">
        <f t="shared" si="1"/>
        <v/>
      </c>
      <c r="I73" s="46" t="s">
        <v>177</v>
      </c>
      <c r="J73" s="46"/>
      <c r="K73" s="42" t="str">
        <f t="shared" si="2"/>
        <v>TBD</v>
      </c>
      <c r="L73" s="46"/>
      <c r="M73" s="75"/>
      <c r="N73" s="108">
        <v>1</v>
      </c>
      <c r="O73" s="72" t="str">
        <f t="array" ref="O73">IF(AND(H73&lt;&gt;"",H73&lt;&gt;"-"),IF(SUMPRODUCT($Q$65:$W$65,--(Q73:W73&lt;&gt;""))&gt;0,SUMPRODUCT($Q$65:$W$65,Q73:W73)/SUMPRODUCT($Q$65:$W$65,--(Q73:W73&lt;&gt;"")),""),"")</f>
        <v/>
      </c>
      <c r="P73" s="68"/>
      <c r="Q73" s="90">
        <v>0</v>
      </c>
      <c r="R73" s="90"/>
      <c r="S73" s="90"/>
      <c r="T73" s="90"/>
      <c r="U73" s="90"/>
      <c r="V73" s="90"/>
      <c r="W73" s="90"/>
    </row>
    <row r="74" spans="1:23" ht="60" outlineLevel="1">
      <c r="B74" s="40" t="s">
        <v>46</v>
      </c>
      <c r="C74" s="48" t="s">
        <v>178</v>
      </c>
      <c r="D74" s="52" t="s">
        <v>149</v>
      </c>
      <c r="E74" s="46" t="s">
        <v>153</v>
      </c>
      <c r="F74" s="46" t="s">
        <v>179</v>
      </c>
      <c r="G74" s="46" t="s">
        <v>180</v>
      </c>
      <c r="H74" s="42" t="str">
        <f t="shared" si="1"/>
        <v>CA_n48C/-</v>
      </c>
      <c r="I74" s="46" t="s">
        <v>181</v>
      </c>
      <c r="J74" s="46"/>
      <c r="K74" s="42" t="str">
        <f t="shared" si="2"/>
        <v>TBD</v>
      </c>
      <c r="L74" s="46"/>
      <c r="M74" s="75" t="s">
        <v>16676</v>
      </c>
      <c r="N74" s="109">
        <v>1</v>
      </c>
      <c r="O74" s="72">
        <f t="array" ref="O74">IF(AND(H74&lt;&gt;"",H74&lt;&gt;"-"),IF(SUMPRODUCT($Q$65:$W$65,--(Q74:W74&lt;&gt;""))&gt;0,SUMPRODUCT($Q$65:$W$65,Q74:W74)/SUMPRODUCT($Q$65:$W$65,--(Q74:W74&lt;&gt;"")),""),"")</f>
        <v>1</v>
      </c>
      <c r="P74" s="73"/>
      <c r="Q74" s="90">
        <v>1</v>
      </c>
      <c r="R74" s="90"/>
      <c r="S74" s="90"/>
      <c r="T74" s="90"/>
      <c r="U74" s="90"/>
      <c r="V74" s="90"/>
      <c r="W74" s="90"/>
    </row>
    <row r="75" spans="1:23" ht="70" outlineLevel="1">
      <c r="B75" s="40" t="s">
        <v>48</v>
      </c>
      <c r="C75" s="48" t="s">
        <v>182</v>
      </c>
      <c r="D75" s="52" t="s">
        <v>149</v>
      </c>
      <c r="E75" s="46" t="s">
        <v>153</v>
      </c>
      <c r="F75" s="46" t="s">
        <v>179</v>
      </c>
      <c r="G75" s="46" t="s">
        <v>183</v>
      </c>
      <c r="H75" s="42" t="str">
        <f t="shared" si="1"/>
        <v/>
      </c>
      <c r="I75" s="46" t="s">
        <v>184</v>
      </c>
      <c r="J75" s="46"/>
      <c r="K75" s="42" t="str">
        <f t="shared" si="2"/>
        <v>TBD</v>
      </c>
      <c r="L75" s="46"/>
      <c r="M75" s="75"/>
      <c r="N75" s="109">
        <v>1</v>
      </c>
      <c r="O75" s="72" t="str">
        <f t="array" ref="O75">IF(AND(H75&lt;&gt;"",H75&lt;&gt;"-"),IF(SUMPRODUCT($Q$65:$W$65,--(Q75:W75&lt;&gt;""))&gt;0,SUMPRODUCT($Q$65:$W$65,Q75:W75)/SUMPRODUCT($Q$65:$W$65,--(Q75:W75&lt;&gt;"")),""),"")</f>
        <v/>
      </c>
      <c r="P75" s="73"/>
      <c r="Q75" s="90">
        <v>0</v>
      </c>
      <c r="R75" s="90"/>
      <c r="S75" s="90"/>
      <c r="T75" s="90"/>
      <c r="U75" s="90"/>
      <c r="V75" s="90"/>
      <c r="W75" s="90"/>
    </row>
    <row r="76" spans="1:23" ht="20" outlineLevel="1">
      <c r="A76" s="101"/>
      <c r="B76" s="40" t="s">
        <v>38</v>
      </c>
      <c r="C76" s="48" t="s">
        <v>185</v>
      </c>
      <c r="D76" s="52" t="s">
        <v>149</v>
      </c>
      <c r="E76" s="46" t="s">
        <v>153</v>
      </c>
      <c r="F76" s="40" t="s">
        <v>186</v>
      </c>
      <c r="G76" s="40" t="s">
        <v>187</v>
      </c>
      <c r="H76" s="42" t="str">
        <f t="shared" si="1"/>
        <v/>
      </c>
      <c r="I76" s="40" t="s">
        <v>188</v>
      </c>
      <c r="J76" s="40"/>
      <c r="K76" s="42" t="str">
        <f t="shared" si="2"/>
        <v>TBD</v>
      </c>
      <c r="L76" s="40"/>
      <c r="M76" s="110"/>
      <c r="N76" s="109">
        <v>1</v>
      </c>
      <c r="O76" s="72" t="str">
        <f t="array" ref="O76">IF(AND(H76&lt;&gt;"",H76&lt;&gt;"-"),IF(SUMPRODUCT($Q$65:$W$65,--(Q76:W76&lt;&gt;""))&gt;0,SUMPRODUCT($Q$65:$W$65,Q76:W76)/SUMPRODUCT($Q$65:$W$65,--(Q76:W76&lt;&gt;"")),""),"")</f>
        <v/>
      </c>
      <c r="P76" s="73"/>
      <c r="Q76" s="90">
        <v>0</v>
      </c>
      <c r="R76" s="90"/>
      <c r="S76" s="90"/>
      <c r="T76" s="90"/>
      <c r="U76" s="90"/>
      <c r="V76" s="90"/>
      <c r="W76" s="90"/>
    </row>
    <row r="77" spans="1:23" ht="20" outlineLevel="1">
      <c r="B77" s="40" t="s">
        <v>44</v>
      </c>
      <c r="C77" s="48" t="s">
        <v>189</v>
      </c>
      <c r="D77" s="52" t="s">
        <v>149</v>
      </c>
      <c r="E77" s="46" t="s">
        <v>153</v>
      </c>
      <c r="F77" s="102" t="s">
        <v>190</v>
      </c>
      <c r="G77" s="102" t="s">
        <v>191</v>
      </c>
      <c r="H77" s="42" t="str">
        <f t="shared" si="1"/>
        <v>CA_n48C/-</v>
      </c>
      <c r="I77" s="102" t="s">
        <v>192</v>
      </c>
      <c r="J77" s="102"/>
      <c r="K77" s="42" t="str">
        <f t="shared" si="2"/>
        <v>TBD</v>
      </c>
      <c r="L77" s="102"/>
      <c r="M77" s="111" t="s">
        <v>16676</v>
      </c>
      <c r="N77" s="109">
        <v>1</v>
      </c>
      <c r="O77" s="72">
        <f t="array" ref="O77">IF(AND(H77&lt;&gt;"",H77&lt;&gt;"-"),IF(SUMPRODUCT($Q$65:$W$65,--(Q77:W77&lt;&gt;""))&gt;0,SUMPRODUCT($Q$65:$W$65,Q77:W77)/SUMPRODUCT($Q$65:$W$65,--(Q77:W77&lt;&gt;"")),""),"")</f>
        <v>1</v>
      </c>
      <c r="P77" s="73"/>
      <c r="Q77" s="90">
        <v>1</v>
      </c>
      <c r="R77" s="90"/>
      <c r="S77" s="90"/>
      <c r="T77" s="90"/>
      <c r="U77" s="90"/>
      <c r="V77" s="90"/>
      <c r="W77" s="90"/>
    </row>
    <row r="78" spans="1:23" ht="30" outlineLevel="1">
      <c r="B78" s="40" t="s">
        <v>44</v>
      </c>
      <c r="C78" s="48" t="s">
        <v>193</v>
      </c>
      <c r="D78" s="52" t="s">
        <v>149</v>
      </c>
      <c r="E78" s="46" t="s">
        <v>153</v>
      </c>
      <c r="F78" s="102" t="s">
        <v>194</v>
      </c>
      <c r="G78" s="102" t="s">
        <v>195</v>
      </c>
      <c r="H78" s="42" t="str">
        <f t="shared" si="1"/>
        <v>CA_n48C/-</v>
      </c>
      <c r="I78" s="102" t="s">
        <v>196</v>
      </c>
      <c r="J78" s="102"/>
      <c r="K78" s="42" t="str">
        <f t="shared" si="2"/>
        <v>TBD</v>
      </c>
      <c r="L78" s="102"/>
      <c r="M78" s="111" t="s">
        <v>16676</v>
      </c>
      <c r="N78" s="109">
        <v>1</v>
      </c>
      <c r="O78" s="72">
        <f t="array" ref="O78">IF(AND(H78&lt;&gt;"",H78&lt;&gt;"-"),IF(SUMPRODUCT($Q$65:$W$65,--(Q78:W78&lt;&gt;""))&gt;0,SUMPRODUCT($Q$65:$W$65,Q78:W78)/SUMPRODUCT($Q$65:$W$65,--(Q78:W78&lt;&gt;"")),""),"")</f>
        <v>1</v>
      </c>
      <c r="P78" s="73"/>
      <c r="Q78" s="90">
        <v>1</v>
      </c>
      <c r="R78" s="90"/>
      <c r="S78" s="90"/>
      <c r="T78" s="90"/>
      <c r="U78" s="90"/>
      <c r="V78" s="90"/>
      <c r="W78" s="90"/>
    </row>
    <row r="79" spans="1:23" ht="30" outlineLevel="1">
      <c r="B79" s="40" t="s">
        <v>44</v>
      </c>
      <c r="C79" s="48" t="s">
        <v>197</v>
      </c>
      <c r="D79" s="52" t="s">
        <v>149</v>
      </c>
      <c r="E79" s="46" t="s">
        <v>153</v>
      </c>
      <c r="F79" s="102" t="s">
        <v>198</v>
      </c>
      <c r="G79" s="102" t="s">
        <v>199</v>
      </c>
      <c r="H79" s="42" t="str">
        <f t="shared" si="1"/>
        <v>CA_n48C/-</v>
      </c>
      <c r="I79" s="102" t="s">
        <v>200</v>
      </c>
      <c r="J79" s="102"/>
      <c r="K79" s="42" t="str">
        <f t="shared" si="2"/>
        <v>TBD</v>
      </c>
      <c r="L79" s="102"/>
      <c r="M79" s="111" t="s">
        <v>16676</v>
      </c>
      <c r="N79" s="109">
        <v>1</v>
      </c>
      <c r="O79" s="72">
        <f t="array" ref="O79">IF(AND(H79&lt;&gt;"",H79&lt;&gt;"-"),IF(SUMPRODUCT($Q$65:$W$65,--(Q79:W79&lt;&gt;""))&gt;0,SUMPRODUCT($Q$65:$W$65,Q79:W79)/SUMPRODUCT($Q$65:$W$65,--(Q79:W79&lt;&gt;"")),""),"")</f>
        <v>1</v>
      </c>
      <c r="P79" s="73"/>
      <c r="Q79" s="90">
        <v>1</v>
      </c>
      <c r="R79" s="90"/>
      <c r="S79" s="90"/>
      <c r="T79" s="90"/>
      <c r="U79" s="90"/>
      <c r="V79" s="90"/>
      <c r="W79" s="90"/>
    </row>
    <row r="80" spans="1:23" ht="30" outlineLevel="1">
      <c r="B80" s="40" t="s">
        <v>44</v>
      </c>
      <c r="C80" s="48" t="s">
        <v>201</v>
      </c>
      <c r="D80" s="52" t="s">
        <v>149</v>
      </c>
      <c r="E80" s="46" t="s">
        <v>153</v>
      </c>
      <c r="F80" s="102" t="s">
        <v>202</v>
      </c>
      <c r="G80" s="102" t="s">
        <v>203</v>
      </c>
      <c r="H80" s="42" t="str">
        <f t="shared" si="1"/>
        <v>CA_n48C/-</v>
      </c>
      <c r="I80" s="102" t="s">
        <v>204</v>
      </c>
      <c r="J80" s="102"/>
      <c r="K80" s="42" t="str">
        <f t="shared" si="2"/>
        <v>TBD</v>
      </c>
      <c r="L80" s="102"/>
      <c r="M80" s="111" t="s">
        <v>16676</v>
      </c>
      <c r="N80" s="109">
        <v>1</v>
      </c>
      <c r="O80" s="72">
        <f t="array" ref="O80">IF(AND(H80&lt;&gt;"",H80&lt;&gt;"-"),IF(SUMPRODUCT($Q$65:$W$65,--(Q80:W80&lt;&gt;""))&gt;0,SUMPRODUCT($Q$65:$W$65,Q80:W80)/SUMPRODUCT($Q$65:$W$65,--(Q80:W80&lt;&gt;"")),""),"")</f>
        <v>1</v>
      </c>
      <c r="P80" s="73"/>
      <c r="Q80" s="90">
        <v>1</v>
      </c>
      <c r="R80" s="90"/>
      <c r="S80" s="90"/>
      <c r="T80" s="90"/>
      <c r="U80" s="90"/>
      <c r="V80" s="90"/>
      <c r="W80" s="90"/>
    </row>
    <row r="81" spans="2:24" outlineLevel="1">
      <c r="B81" s="186" t="s">
        <v>100</v>
      </c>
      <c r="C81" s="187"/>
      <c r="D81" s="187"/>
      <c r="E81" s="187"/>
      <c r="F81" s="187"/>
      <c r="G81" s="187"/>
      <c r="H81" s="187"/>
      <c r="I81" s="187"/>
      <c r="J81" s="187"/>
      <c r="K81" s="187"/>
      <c r="L81" s="187"/>
      <c r="M81" s="187"/>
      <c r="N81" s="187"/>
      <c r="O81" s="187"/>
      <c r="P81" s="74"/>
      <c r="Q81" s="74"/>
      <c r="R81" s="74"/>
      <c r="S81" s="74"/>
      <c r="T81" s="74"/>
      <c r="U81" s="74"/>
      <c r="V81" s="74"/>
      <c r="W81" s="91"/>
    </row>
    <row r="82" spans="2:24" s="13" customFormat="1" outlineLevel="1">
      <c r="B82" s="43"/>
      <c r="C82" s="43"/>
      <c r="D82" s="44"/>
      <c r="E82" s="44"/>
      <c r="F82" s="44"/>
      <c r="G82" s="44"/>
      <c r="H82" s="44"/>
      <c r="I82" s="44"/>
      <c r="J82" s="44"/>
      <c r="K82" s="44"/>
      <c r="L82" s="44"/>
      <c r="M82" s="44"/>
      <c r="N82" s="44"/>
      <c r="O82" s="44"/>
      <c r="P82" s="44"/>
      <c r="Q82" s="44"/>
      <c r="R82" s="44"/>
      <c r="S82" s="44"/>
      <c r="T82" s="44"/>
      <c r="U82" s="44"/>
      <c r="V82" s="44"/>
      <c r="W82" s="44"/>
      <c r="X82" s="21"/>
    </row>
    <row r="83" spans="2:24" ht="18">
      <c r="B83" s="194" t="s">
        <v>205</v>
      </c>
      <c r="C83" s="195"/>
      <c r="D83" s="195"/>
      <c r="E83" s="195"/>
      <c r="F83" s="195"/>
      <c r="G83" s="195"/>
      <c r="H83" s="195"/>
      <c r="I83" s="195"/>
      <c r="J83" s="195"/>
      <c r="K83" s="195"/>
      <c r="L83" s="195"/>
      <c r="M83" s="195"/>
      <c r="N83" s="195"/>
      <c r="O83" s="195"/>
      <c r="P83" s="38"/>
      <c r="Q83" s="38"/>
      <c r="R83" s="38"/>
      <c r="S83" s="38"/>
      <c r="T83" s="38"/>
      <c r="U83" s="38"/>
      <c r="V83" s="38"/>
      <c r="W83" s="86"/>
    </row>
    <row r="84" spans="2:24" outlineLevel="1">
      <c r="B84" s="193" t="s">
        <v>57</v>
      </c>
      <c r="C84" s="180" t="s">
        <v>58</v>
      </c>
      <c r="D84" s="168" t="s">
        <v>59</v>
      </c>
      <c r="E84" s="168" t="s">
        <v>124</v>
      </c>
      <c r="F84" s="168" t="s">
        <v>61</v>
      </c>
      <c r="G84" s="168" t="s">
        <v>62</v>
      </c>
      <c r="H84" s="169" t="s">
        <v>103</v>
      </c>
      <c r="I84" s="168" t="s">
        <v>104</v>
      </c>
      <c r="J84" s="168" t="s">
        <v>65</v>
      </c>
      <c r="K84" s="168" t="s">
        <v>66</v>
      </c>
      <c r="L84" s="168" t="s">
        <v>67</v>
      </c>
      <c r="M84" s="169" t="s">
        <v>11</v>
      </c>
      <c r="N84" s="175" t="s">
        <v>68</v>
      </c>
      <c r="O84" s="168" t="s">
        <v>69</v>
      </c>
      <c r="P84" s="68"/>
      <c r="Q84" s="183" t="s">
        <v>70</v>
      </c>
      <c r="R84" s="184"/>
      <c r="S84" s="184"/>
      <c r="T84" s="184"/>
      <c r="U84" s="184"/>
      <c r="V84" s="184"/>
      <c r="W84" s="185"/>
    </row>
    <row r="85" spans="2:24" ht="20" outlineLevel="1">
      <c r="B85" s="193"/>
      <c r="C85" s="181"/>
      <c r="D85" s="168"/>
      <c r="E85" s="168"/>
      <c r="F85" s="168"/>
      <c r="G85" s="168"/>
      <c r="H85" s="169"/>
      <c r="I85" s="168"/>
      <c r="J85" s="168"/>
      <c r="K85" s="168"/>
      <c r="L85" s="168"/>
      <c r="M85" s="169"/>
      <c r="N85" s="175"/>
      <c r="O85" s="168"/>
      <c r="P85" s="68"/>
      <c r="Q85" s="39" t="s">
        <v>206</v>
      </c>
      <c r="R85" s="39" t="s">
        <v>207</v>
      </c>
      <c r="S85" s="39" t="s">
        <v>208</v>
      </c>
      <c r="T85" s="39" t="s">
        <v>209</v>
      </c>
      <c r="U85" s="97"/>
      <c r="V85" s="97"/>
      <c r="W85" s="39" t="s">
        <v>210</v>
      </c>
    </row>
    <row r="86" spans="2:24" outlineLevel="1">
      <c r="B86" s="193"/>
      <c r="C86" s="182"/>
      <c r="D86" s="168"/>
      <c r="E86" s="168"/>
      <c r="F86" s="168"/>
      <c r="G86" s="168"/>
      <c r="H86" s="169"/>
      <c r="I86" s="168"/>
      <c r="J86" s="168"/>
      <c r="K86" s="168"/>
      <c r="L86" s="168"/>
      <c r="M86" s="169"/>
      <c r="N86" s="175"/>
      <c r="O86" s="168"/>
      <c r="P86" s="68"/>
      <c r="Q86" s="71">
        <v>1</v>
      </c>
      <c r="R86" s="71">
        <v>5</v>
      </c>
      <c r="S86" s="71">
        <v>5</v>
      </c>
      <c r="T86" s="71">
        <v>2</v>
      </c>
      <c r="U86" s="98"/>
      <c r="V86" s="98"/>
      <c r="W86" s="71">
        <v>2</v>
      </c>
    </row>
    <row r="87" spans="2:24" ht="60" outlineLevel="1">
      <c r="B87" s="103" t="s">
        <v>38</v>
      </c>
      <c r="C87" s="48" t="s">
        <v>211</v>
      </c>
      <c r="D87" s="104" t="s">
        <v>212</v>
      </c>
      <c r="E87" s="46" t="s">
        <v>153</v>
      </c>
      <c r="F87" s="105" t="s">
        <v>213</v>
      </c>
      <c r="G87" s="105" t="s">
        <v>214</v>
      </c>
      <c r="H87" s="42" t="str">
        <f>IF(B87&lt;&gt;"",SUBSTITUTE(VLOOKUP(B87,LabelListLookUp,2,FALSE),", ",","&amp;CHAR(10)),"")</f>
        <v/>
      </c>
      <c r="I87" s="105" t="s">
        <v>215</v>
      </c>
      <c r="J87" s="105"/>
      <c r="K87" s="42" t="str">
        <f>WPtarget</f>
        <v>TBD</v>
      </c>
      <c r="L87" s="105"/>
      <c r="M87" s="112"/>
      <c r="N87" s="108">
        <v>1</v>
      </c>
      <c r="O87" s="72" t="str">
        <f t="array" ref="O87">IF(AND(H87&lt;&gt;"",H87&lt;&gt;"-"),IF(SUMPRODUCT($Q$86:$W$86,--(Q87:W87&lt;&gt;""))&gt;0,SUMPRODUCT($Q$86:$W$86,Q87:W87)/SUMPRODUCT($Q$86:$W$86,--(Q87:W87&lt;&gt;"")),""),"")</f>
        <v/>
      </c>
      <c r="P87" s="68"/>
      <c r="Q87" s="90">
        <v>0</v>
      </c>
      <c r="R87" s="90"/>
      <c r="S87" s="90">
        <v>0</v>
      </c>
      <c r="T87" s="90">
        <v>0</v>
      </c>
      <c r="U87" s="90"/>
      <c r="V87" s="90"/>
      <c r="W87" s="90"/>
    </row>
    <row r="88" spans="2:24" ht="30" outlineLevel="1">
      <c r="B88" s="103" t="s">
        <v>38</v>
      </c>
      <c r="C88" s="48" t="s">
        <v>136</v>
      </c>
      <c r="D88" s="104" t="s">
        <v>212</v>
      </c>
      <c r="E88" s="46" t="s">
        <v>153</v>
      </c>
      <c r="F88" s="102" t="s">
        <v>216</v>
      </c>
      <c r="G88" s="102" t="s">
        <v>217</v>
      </c>
      <c r="H88" s="42" t="str">
        <f>IF(B88&lt;&gt;"",SUBSTITUTE(VLOOKUP(B88,LabelListLookUp,2,FALSE),", ",","&amp;CHAR(10)),"")</f>
        <v/>
      </c>
      <c r="I88" s="102" t="s">
        <v>218</v>
      </c>
      <c r="J88" s="102"/>
      <c r="K88" s="42" t="str">
        <f>WPtarget</f>
        <v>TBD</v>
      </c>
      <c r="L88" s="102"/>
      <c r="M88" s="111"/>
      <c r="N88" s="109">
        <v>1</v>
      </c>
      <c r="O88" s="72" t="str">
        <f t="array" ref="O88">IF(AND(H88&lt;&gt;"",H88&lt;&gt;"-"),IF(SUMPRODUCT($Q$86:$W$86,--(Q88:W88&lt;&gt;""))&gt;0,SUMPRODUCT($Q$86:$W$86,Q88:W88)/SUMPRODUCT($Q$86:$W$86,--(Q88:W88&lt;&gt;"")),""),"")</f>
        <v/>
      </c>
      <c r="P88" s="68"/>
      <c r="Q88" s="90">
        <v>0</v>
      </c>
      <c r="R88" s="90"/>
      <c r="S88" s="90">
        <v>0</v>
      </c>
      <c r="T88" s="90">
        <v>0</v>
      </c>
      <c r="U88" s="90"/>
      <c r="V88" s="90"/>
      <c r="W88" s="90"/>
    </row>
    <row r="89" spans="2:24" ht="30" outlineLevel="1">
      <c r="B89" s="103" t="s">
        <v>38</v>
      </c>
      <c r="C89" s="48" t="s">
        <v>219</v>
      </c>
      <c r="D89" s="104" t="s">
        <v>212</v>
      </c>
      <c r="E89" s="46" t="s">
        <v>153</v>
      </c>
      <c r="F89" s="102" t="s">
        <v>220</v>
      </c>
      <c r="G89" s="102" t="s">
        <v>221</v>
      </c>
      <c r="H89" s="42" t="str">
        <f>IF(B89&lt;&gt;"",SUBSTITUTE(VLOOKUP(B89,LabelListLookUp,2,FALSE),", ",","&amp;CHAR(10)),"")</f>
        <v/>
      </c>
      <c r="I89" s="102" t="s">
        <v>222</v>
      </c>
      <c r="J89" s="102"/>
      <c r="K89" s="42" t="str">
        <f>WPtarget</f>
        <v>TBD</v>
      </c>
      <c r="L89" s="102"/>
      <c r="M89" s="111"/>
      <c r="N89" s="109">
        <v>1</v>
      </c>
      <c r="O89" s="72" t="str">
        <f t="array" ref="O89">IF(AND(H89&lt;&gt;"",H89&lt;&gt;"-"),IF(SUMPRODUCT($Q$86:$W$86,--(Q89:W89&lt;&gt;""))&gt;0,SUMPRODUCT($Q$86:$W$86,Q89:W89)/SUMPRODUCT($Q$86:$W$86,--(Q89:W89&lt;&gt;"")),""),"")</f>
        <v/>
      </c>
      <c r="P89" s="68"/>
      <c r="Q89" s="90">
        <v>0</v>
      </c>
      <c r="R89" s="90"/>
      <c r="S89" s="90">
        <v>0</v>
      </c>
      <c r="T89" s="90">
        <v>0</v>
      </c>
      <c r="U89" s="90"/>
      <c r="V89" s="90"/>
      <c r="W89" s="90"/>
    </row>
    <row r="90" spans="2:24" ht="30" outlineLevel="1">
      <c r="B90" s="103" t="s">
        <v>38</v>
      </c>
      <c r="C90" s="48" t="s">
        <v>223</v>
      </c>
      <c r="D90" s="104" t="s">
        <v>212</v>
      </c>
      <c r="E90" s="46" t="s">
        <v>153</v>
      </c>
      <c r="F90" s="102" t="s">
        <v>224</v>
      </c>
      <c r="G90" s="102" t="s">
        <v>225</v>
      </c>
      <c r="H90" s="42" t="str">
        <f>IF(B90&lt;&gt;"",SUBSTITUTE(VLOOKUP(B90,LabelListLookUp,2,FALSE),", ",","&amp;CHAR(10)),"")</f>
        <v/>
      </c>
      <c r="I90" s="102" t="s">
        <v>226</v>
      </c>
      <c r="J90" s="102"/>
      <c r="K90" s="42" t="str">
        <f>WPtarget</f>
        <v>TBD</v>
      </c>
      <c r="L90" s="102"/>
      <c r="M90" s="111"/>
      <c r="N90" s="109">
        <v>1</v>
      </c>
      <c r="O90" s="72" t="str">
        <f t="array" ref="O90">IF(AND(H90&lt;&gt;"",H90&lt;&gt;"-"),IF(SUMPRODUCT($Q$86:$W$86,--(Q90:W90&lt;&gt;""))&gt;0,SUMPRODUCT($Q$86:$W$86,Q90:W90)/SUMPRODUCT($Q$86:$W$86,--(Q90:W90&lt;&gt;"")),""),"")</f>
        <v/>
      </c>
      <c r="P90" s="68"/>
      <c r="Q90" s="90">
        <v>0</v>
      </c>
      <c r="R90" s="90"/>
      <c r="S90" s="90">
        <v>0</v>
      </c>
      <c r="T90" s="90">
        <v>0</v>
      </c>
      <c r="U90" s="90">
        <v>0</v>
      </c>
      <c r="V90" s="90"/>
      <c r="W90" s="90"/>
    </row>
    <row r="91" spans="2:24" ht="80" outlineLevel="1">
      <c r="B91" s="103" t="s">
        <v>38</v>
      </c>
      <c r="C91" s="48" t="s">
        <v>227</v>
      </c>
      <c r="D91" s="104" t="s">
        <v>212</v>
      </c>
      <c r="E91" s="46" t="s">
        <v>153</v>
      </c>
      <c r="F91" s="102" t="s">
        <v>228</v>
      </c>
      <c r="G91" s="102" t="s">
        <v>229</v>
      </c>
      <c r="H91" s="42" t="str">
        <f>IF(B91&lt;&gt;"",SUBSTITUTE(VLOOKUP(B91,LabelListLookUp,2,FALSE),", ",","&amp;CHAR(10)),"")</f>
        <v/>
      </c>
      <c r="I91" s="139" t="s">
        <v>230</v>
      </c>
      <c r="J91" s="102"/>
      <c r="K91" s="42" t="str">
        <f>WPtarget</f>
        <v>TBD</v>
      </c>
      <c r="L91" s="102"/>
      <c r="M91" s="111"/>
      <c r="N91" s="109">
        <v>1</v>
      </c>
      <c r="O91" s="72" t="str">
        <f t="array" ref="O91">IF(AND(H91&lt;&gt;"",H91&lt;&gt;"-"),IF(SUMPRODUCT($Q$86:$W$86,--(Q91:W91&lt;&gt;""))&gt;0,SUMPRODUCT($Q$86:$W$86,Q91:W91)/SUMPRODUCT($Q$86:$W$86,--(Q91:W91&lt;&gt;"")),""),"")</f>
        <v/>
      </c>
      <c r="P91" s="68"/>
      <c r="Q91" s="90">
        <v>0</v>
      </c>
      <c r="R91" s="90"/>
      <c r="S91" s="90">
        <v>0</v>
      </c>
      <c r="T91" s="90">
        <v>0</v>
      </c>
      <c r="U91" s="90">
        <v>0</v>
      </c>
      <c r="V91" s="90"/>
      <c r="W91" s="90"/>
    </row>
    <row r="92" spans="2:24" outlineLevel="1">
      <c r="B92" s="186" t="s">
        <v>100</v>
      </c>
      <c r="C92" s="187"/>
      <c r="D92" s="187"/>
      <c r="E92" s="187"/>
      <c r="F92" s="187"/>
      <c r="G92" s="187"/>
      <c r="H92" s="187"/>
      <c r="I92" s="187"/>
      <c r="J92" s="187"/>
      <c r="K92" s="187"/>
      <c r="L92" s="187"/>
      <c r="M92" s="187"/>
      <c r="N92" s="187"/>
      <c r="O92" s="187"/>
      <c r="P92" s="74"/>
      <c r="Q92" s="74"/>
      <c r="R92" s="74"/>
      <c r="S92" s="74"/>
      <c r="T92" s="74"/>
      <c r="U92" s="74"/>
      <c r="V92" s="74"/>
      <c r="W92" s="91"/>
    </row>
    <row r="93" spans="2:24" s="13" customFormat="1" outlineLevel="1">
      <c r="B93" s="43"/>
      <c r="C93" s="43"/>
      <c r="D93" s="44"/>
      <c r="E93" s="44"/>
      <c r="F93" s="44"/>
      <c r="G93" s="44"/>
      <c r="H93" s="44"/>
      <c r="I93" s="44"/>
      <c r="J93" s="44"/>
      <c r="K93" s="44"/>
      <c r="L93" s="44"/>
      <c r="M93" s="44"/>
      <c r="N93" s="44"/>
      <c r="O93" s="44"/>
      <c r="P93" s="44"/>
      <c r="Q93" s="44"/>
      <c r="R93" s="44"/>
      <c r="S93" s="44"/>
      <c r="T93" s="44"/>
      <c r="U93" s="44"/>
      <c r="V93" s="44"/>
      <c r="W93" s="44"/>
      <c r="X93" s="21"/>
    </row>
    <row r="94" spans="2:24" ht="18">
      <c r="B94" s="194" t="s">
        <v>231</v>
      </c>
      <c r="C94" s="195"/>
      <c r="D94" s="195"/>
      <c r="E94" s="195"/>
      <c r="F94" s="195"/>
      <c r="G94" s="195"/>
      <c r="H94" s="195"/>
      <c r="I94" s="195"/>
      <c r="J94" s="195"/>
      <c r="K94" s="195"/>
      <c r="L94" s="195"/>
      <c r="M94" s="195"/>
      <c r="N94" s="195"/>
      <c r="O94" s="195"/>
      <c r="P94" s="38"/>
      <c r="Q94" s="38"/>
      <c r="R94" s="38"/>
      <c r="S94" s="38"/>
      <c r="T94" s="38"/>
      <c r="U94" s="38"/>
      <c r="V94" s="38"/>
      <c r="W94" s="86"/>
    </row>
    <row r="95" spans="2:24" outlineLevel="1">
      <c r="B95" s="193" t="s">
        <v>57</v>
      </c>
      <c r="C95" s="180" t="s">
        <v>58</v>
      </c>
      <c r="D95" s="168" t="s">
        <v>59</v>
      </c>
      <c r="E95" s="168" t="s">
        <v>124</v>
      </c>
      <c r="F95" s="168" t="s">
        <v>61</v>
      </c>
      <c r="G95" s="168" t="s">
        <v>62</v>
      </c>
      <c r="H95" s="169" t="s">
        <v>103</v>
      </c>
      <c r="I95" s="168" t="s">
        <v>104</v>
      </c>
      <c r="J95" s="168" t="s">
        <v>65</v>
      </c>
      <c r="K95" s="168" t="s">
        <v>66</v>
      </c>
      <c r="L95" s="168" t="s">
        <v>67</v>
      </c>
      <c r="M95" s="169" t="s">
        <v>11</v>
      </c>
      <c r="N95" s="175" t="s">
        <v>68</v>
      </c>
      <c r="O95" s="168" t="s">
        <v>69</v>
      </c>
      <c r="P95" s="73"/>
      <c r="Q95" s="183" t="s">
        <v>70</v>
      </c>
      <c r="R95" s="184"/>
      <c r="S95" s="184"/>
      <c r="T95" s="184"/>
      <c r="U95" s="184"/>
      <c r="V95" s="184"/>
      <c r="W95" s="185"/>
    </row>
    <row r="96" spans="2:24" ht="20" outlineLevel="1">
      <c r="B96" s="193"/>
      <c r="C96" s="181"/>
      <c r="D96" s="168"/>
      <c r="E96" s="168"/>
      <c r="F96" s="168"/>
      <c r="G96" s="168"/>
      <c r="H96" s="169"/>
      <c r="I96" s="168"/>
      <c r="J96" s="168"/>
      <c r="K96" s="168"/>
      <c r="L96" s="168"/>
      <c r="M96" s="169"/>
      <c r="N96" s="175"/>
      <c r="O96" s="168"/>
      <c r="P96" s="73"/>
      <c r="Q96" s="39" t="s">
        <v>206</v>
      </c>
      <c r="R96" s="39" t="s">
        <v>207</v>
      </c>
      <c r="S96" s="39" t="s">
        <v>208</v>
      </c>
      <c r="T96" s="39" t="s">
        <v>209</v>
      </c>
      <c r="U96" s="97"/>
      <c r="V96" s="97"/>
      <c r="W96" s="39" t="s">
        <v>210</v>
      </c>
    </row>
    <row r="97" spans="2:24" outlineLevel="1">
      <c r="B97" s="180"/>
      <c r="C97" s="182"/>
      <c r="D97" s="168"/>
      <c r="E97" s="168"/>
      <c r="F97" s="168"/>
      <c r="G97" s="168"/>
      <c r="H97" s="169"/>
      <c r="I97" s="168"/>
      <c r="J97" s="168"/>
      <c r="K97" s="168"/>
      <c r="L97" s="168"/>
      <c r="M97" s="169"/>
      <c r="N97" s="175"/>
      <c r="O97" s="168"/>
      <c r="P97" s="73"/>
      <c r="Q97" s="71">
        <v>1</v>
      </c>
      <c r="R97" s="71">
        <v>5</v>
      </c>
      <c r="S97" s="71">
        <v>5</v>
      </c>
      <c r="T97" s="71">
        <v>2</v>
      </c>
      <c r="U97" s="98"/>
      <c r="V97" s="98"/>
      <c r="W97" s="71">
        <v>2</v>
      </c>
    </row>
    <row r="98" spans="2:24" ht="84.75" customHeight="1" outlineLevel="1">
      <c r="B98" s="40" t="s">
        <v>46</v>
      </c>
      <c r="C98" s="48" t="s">
        <v>232</v>
      </c>
      <c r="D98" s="46" t="s">
        <v>233</v>
      </c>
      <c r="E98" s="102" t="s">
        <v>153</v>
      </c>
      <c r="F98" s="102" t="s">
        <v>234</v>
      </c>
      <c r="G98" s="102" t="s">
        <v>235</v>
      </c>
      <c r="H98" s="42" t="str">
        <f>IF(B98&lt;&gt;"",SUBSTITUTE(VLOOKUP(B98,LabelListLookUp,2,FALSE),", ",","&amp;CHAR(10)),"")</f>
        <v>CA_n48C/-</v>
      </c>
      <c r="I98" s="102" t="s">
        <v>236</v>
      </c>
      <c r="J98" s="102"/>
      <c r="K98" s="42" t="str">
        <f>WPtarget</f>
        <v>TBD</v>
      </c>
      <c r="L98" s="102" t="s">
        <v>16679</v>
      </c>
      <c r="M98" s="111"/>
      <c r="N98" s="109">
        <v>1</v>
      </c>
      <c r="O98" s="72">
        <f t="array" ref="O98">IF(AND(H98&lt;&gt;"",H98&lt;&gt;"-"),IF(SUMPRODUCT($Q$97:$W$97,--(Q98:W98&lt;&gt;""))&gt;0,SUMPRODUCT($Q$97:$W$97,Q98:W98)/SUMPRODUCT($Q$97:$W$97,--(Q98:W98&lt;&gt;"")),""),"")</f>
        <v>1</v>
      </c>
      <c r="P98" s="73"/>
      <c r="Q98" s="90">
        <v>1</v>
      </c>
      <c r="R98" s="90"/>
      <c r="S98" s="90">
        <v>1</v>
      </c>
      <c r="T98" s="90">
        <v>1</v>
      </c>
      <c r="U98" s="90"/>
      <c r="V98" s="90"/>
      <c r="W98" s="90"/>
    </row>
    <row r="99" spans="2:24" ht="81.75" customHeight="1" outlineLevel="1">
      <c r="B99" s="40" t="s">
        <v>48</v>
      </c>
      <c r="C99" s="48" t="s">
        <v>237</v>
      </c>
      <c r="D99" s="46" t="s">
        <v>233</v>
      </c>
      <c r="E99" s="102" t="s">
        <v>153</v>
      </c>
      <c r="F99" s="102" t="s">
        <v>234</v>
      </c>
      <c r="G99" s="102" t="s">
        <v>238</v>
      </c>
      <c r="H99" s="42" t="str">
        <f>IF(B99&lt;&gt;"",SUBSTITUTE(VLOOKUP(B99,LabelListLookUp,2,FALSE),", ",","&amp;CHAR(10)),"")</f>
        <v/>
      </c>
      <c r="I99" s="102" t="s">
        <v>239</v>
      </c>
      <c r="J99" s="102"/>
      <c r="K99" s="42" t="str">
        <f>WPtarget</f>
        <v>TBD</v>
      </c>
      <c r="L99" s="102"/>
      <c r="M99" s="111"/>
      <c r="N99" s="109">
        <v>1</v>
      </c>
      <c r="O99" s="72" t="str">
        <f t="array" ref="O99">IF(AND(H99&lt;&gt;"",H99&lt;&gt;"-"),IF(SUMPRODUCT($Q$97:$W$97,--(Q99:W99&lt;&gt;""))&gt;0,SUMPRODUCT($Q$97:$W$97,Q99:W99)/SUMPRODUCT($Q$97:$W$97,--(Q99:W99&lt;&gt;"")),""),"")</f>
        <v/>
      </c>
      <c r="P99" s="73"/>
      <c r="Q99" s="90">
        <v>0</v>
      </c>
      <c r="R99" s="90"/>
      <c r="S99" s="90">
        <v>0</v>
      </c>
      <c r="T99" s="90">
        <v>0</v>
      </c>
      <c r="U99" s="90"/>
      <c r="V99" s="90"/>
      <c r="W99" s="90"/>
    </row>
    <row r="100" spans="2:24" outlineLevel="1">
      <c r="B100" s="186" t="s">
        <v>100</v>
      </c>
      <c r="C100" s="187"/>
      <c r="D100" s="187"/>
      <c r="E100" s="187"/>
      <c r="F100" s="187"/>
      <c r="G100" s="187"/>
      <c r="H100" s="187"/>
      <c r="I100" s="187"/>
      <c r="J100" s="187"/>
      <c r="K100" s="187"/>
      <c r="L100" s="187"/>
      <c r="M100" s="187"/>
      <c r="N100" s="187"/>
      <c r="O100" s="187"/>
      <c r="P100" s="74"/>
      <c r="Q100" s="74"/>
      <c r="R100" s="74"/>
      <c r="S100" s="74"/>
      <c r="T100" s="74"/>
      <c r="U100" s="74"/>
      <c r="V100" s="74"/>
      <c r="W100" s="91"/>
    </row>
    <row r="101" spans="2:24" s="13" customFormat="1" outlineLevel="1">
      <c r="B101" s="43"/>
      <c r="C101" s="43"/>
      <c r="D101" s="44"/>
      <c r="E101" s="44"/>
      <c r="F101" s="44"/>
      <c r="G101" s="44"/>
      <c r="H101" s="44"/>
      <c r="I101" s="44"/>
      <c r="J101" s="44"/>
      <c r="K101" s="44"/>
      <c r="L101" s="44"/>
      <c r="M101" s="44"/>
      <c r="N101" s="44"/>
      <c r="O101" s="44"/>
      <c r="P101" s="44"/>
      <c r="Q101" s="44"/>
      <c r="R101" s="44"/>
      <c r="S101" s="44"/>
      <c r="T101" s="44"/>
      <c r="U101" s="44"/>
      <c r="V101" s="44"/>
      <c r="W101" s="44"/>
      <c r="X101" s="21"/>
    </row>
    <row r="102" spans="2:24" ht="18">
      <c r="B102" s="188" t="s">
        <v>240</v>
      </c>
      <c r="C102" s="189"/>
      <c r="D102" s="189"/>
      <c r="E102" s="189"/>
      <c r="F102" s="189"/>
      <c r="G102" s="189"/>
      <c r="H102" s="189"/>
      <c r="I102" s="189"/>
      <c r="J102" s="189"/>
      <c r="K102" s="189"/>
      <c r="L102" s="189"/>
      <c r="M102" s="189"/>
      <c r="N102" s="189"/>
      <c r="O102" s="189"/>
      <c r="P102" s="38"/>
      <c r="Q102" s="38"/>
      <c r="R102" s="38"/>
      <c r="S102" s="38"/>
      <c r="T102" s="38"/>
      <c r="U102" s="38"/>
      <c r="V102" s="38"/>
      <c r="W102" s="86"/>
    </row>
    <row r="103" spans="2:24" outlineLevel="1">
      <c r="B103" s="193" t="s">
        <v>57</v>
      </c>
      <c r="C103" s="180" t="s">
        <v>58</v>
      </c>
      <c r="D103" s="168" t="s">
        <v>59</v>
      </c>
      <c r="E103" s="168" t="s">
        <v>124</v>
      </c>
      <c r="F103" s="168" t="s">
        <v>61</v>
      </c>
      <c r="G103" s="168" t="s">
        <v>62</v>
      </c>
      <c r="H103" s="169" t="s">
        <v>103</v>
      </c>
      <c r="I103" s="168" t="s">
        <v>104</v>
      </c>
      <c r="J103" s="168" t="s">
        <v>65</v>
      </c>
      <c r="K103" s="168" t="s">
        <v>66</v>
      </c>
      <c r="L103" s="168" t="s">
        <v>67</v>
      </c>
      <c r="M103" s="169" t="s">
        <v>11</v>
      </c>
      <c r="N103" s="175" t="s">
        <v>68</v>
      </c>
      <c r="O103" s="168" t="s">
        <v>69</v>
      </c>
      <c r="P103" s="73"/>
      <c r="Q103" s="183" t="s">
        <v>70</v>
      </c>
      <c r="R103" s="184"/>
      <c r="S103" s="184"/>
      <c r="T103" s="184"/>
      <c r="U103" s="184"/>
      <c r="V103" s="184"/>
      <c r="W103" s="185"/>
    </row>
    <row r="104" spans="2:24" ht="20" outlineLevel="1">
      <c r="B104" s="193"/>
      <c r="C104" s="181"/>
      <c r="D104" s="168"/>
      <c r="E104" s="168"/>
      <c r="F104" s="168"/>
      <c r="G104" s="168"/>
      <c r="H104" s="169"/>
      <c r="I104" s="168"/>
      <c r="J104" s="168"/>
      <c r="K104" s="168"/>
      <c r="L104" s="168"/>
      <c r="M104" s="169"/>
      <c r="N104" s="175"/>
      <c r="O104" s="168"/>
      <c r="P104" s="73"/>
      <c r="Q104" s="39" t="s">
        <v>206</v>
      </c>
      <c r="R104" s="39" t="s">
        <v>207</v>
      </c>
      <c r="S104" s="39" t="s">
        <v>208</v>
      </c>
      <c r="T104" s="39" t="s">
        <v>209</v>
      </c>
      <c r="U104" s="97"/>
      <c r="V104" s="97"/>
      <c r="W104" s="39" t="s">
        <v>210</v>
      </c>
    </row>
    <row r="105" spans="2:24" outlineLevel="1">
      <c r="B105" s="180"/>
      <c r="C105" s="182"/>
      <c r="D105" s="168"/>
      <c r="E105" s="168"/>
      <c r="F105" s="168"/>
      <c r="G105" s="168"/>
      <c r="H105" s="169"/>
      <c r="I105" s="168"/>
      <c r="J105" s="168"/>
      <c r="K105" s="168"/>
      <c r="L105" s="168"/>
      <c r="M105" s="169"/>
      <c r="N105" s="175"/>
      <c r="O105" s="168"/>
      <c r="P105" s="73"/>
      <c r="Q105" s="71">
        <v>1</v>
      </c>
      <c r="R105" s="71">
        <v>5</v>
      </c>
      <c r="S105" s="71">
        <v>5</v>
      </c>
      <c r="T105" s="71">
        <v>2</v>
      </c>
      <c r="U105" s="98"/>
      <c r="V105" s="98"/>
      <c r="W105" s="71">
        <v>2</v>
      </c>
    </row>
    <row r="106" spans="2:24" ht="16.5" customHeight="1" outlineLevel="1">
      <c r="B106" s="40"/>
      <c r="C106" s="48" t="s">
        <v>241</v>
      </c>
      <c r="D106" s="106"/>
      <c r="E106" s="107"/>
      <c r="F106" s="107"/>
      <c r="G106" s="107"/>
      <c r="H106" s="42" t="str">
        <f>IF(B106&lt;&gt;"",SUBSTITUTE(VLOOKUP(B106,LabelListLookUp,2,FALSE),", ",","&amp;CHAR(10)),"")</f>
        <v/>
      </c>
      <c r="I106" s="107" t="s">
        <v>242</v>
      </c>
      <c r="J106" s="107"/>
      <c r="K106" s="42" t="str">
        <f>WPtarget</f>
        <v>TBD</v>
      </c>
      <c r="L106" s="107"/>
      <c r="M106" s="113"/>
      <c r="N106" s="108">
        <v>1</v>
      </c>
      <c r="O106" s="72" t="str">
        <f t="array" ref="O106">IF(AND(H106&lt;&gt;"",H106&lt;&gt;"-"),IF(SUMPRODUCT($Q$105:$W$105,--(Q106:W106&lt;&gt;""))&gt;0,SUMPRODUCT($Q$105:$W$105,Q106:W106)/SUMPRODUCT($Q$105:$W$105,--(Q106:W106&lt;&gt;"")),""),"")</f>
        <v/>
      </c>
      <c r="P106" s="73"/>
      <c r="Q106" s="90"/>
      <c r="R106" s="90"/>
      <c r="S106" s="90"/>
      <c r="T106" s="90"/>
      <c r="U106" s="90"/>
      <c r="V106" s="90"/>
      <c r="W106" s="90"/>
    </row>
    <row r="107" spans="2:24" outlineLevel="1">
      <c r="B107" s="186" t="s">
        <v>100</v>
      </c>
      <c r="C107" s="187"/>
      <c r="D107" s="187"/>
      <c r="E107" s="187"/>
      <c r="F107" s="187"/>
      <c r="G107" s="187"/>
      <c r="H107" s="187"/>
      <c r="I107" s="187"/>
      <c r="J107" s="187"/>
      <c r="K107" s="187"/>
      <c r="L107" s="187"/>
      <c r="M107" s="187"/>
      <c r="N107" s="187"/>
      <c r="O107" s="187"/>
      <c r="P107" s="74"/>
      <c r="Q107" s="74"/>
      <c r="R107" s="74"/>
      <c r="S107" s="74"/>
      <c r="T107" s="74"/>
      <c r="U107" s="74"/>
      <c r="V107" s="74"/>
      <c r="W107" s="91"/>
    </row>
    <row r="108" spans="2:24" s="13" customFormat="1" outlineLevel="1">
      <c r="B108" s="43"/>
      <c r="C108" s="43"/>
      <c r="D108" s="44"/>
      <c r="E108" s="44"/>
      <c r="F108" s="44"/>
      <c r="G108" s="44"/>
      <c r="H108" s="44"/>
      <c r="I108" s="44"/>
      <c r="J108" s="44"/>
      <c r="K108" s="44"/>
      <c r="L108" s="44"/>
      <c r="M108" s="44"/>
      <c r="N108" s="44"/>
      <c r="O108" s="44"/>
      <c r="P108" s="44"/>
      <c r="Q108" s="44"/>
      <c r="R108" s="44"/>
      <c r="S108" s="44"/>
      <c r="T108" s="44"/>
      <c r="U108" s="44"/>
      <c r="V108" s="44"/>
      <c r="W108" s="44"/>
      <c r="X108" s="21"/>
    </row>
    <row r="109" spans="2:24" s="13" customFormat="1" ht="18">
      <c r="B109" s="188" t="s">
        <v>243</v>
      </c>
      <c r="C109" s="189"/>
      <c r="D109" s="189"/>
      <c r="E109" s="189"/>
      <c r="F109" s="189"/>
      <c r="G109" s="189"/>
      <c r="H109" s="189"/>
      <c r="I109" s="189"/>
      <c r="J109" s="189"/>
      <c r="K109" s="189"/>
      <c r="L109" s="189"/>
      <c r="M109" s="189"/>
      <c r="N109" s="189"/>
      <c r="O109" s="189"/>
      <c r="P109" s="38"/>
      <c r="Q109" s="38"/>
      <c r="R109" s="38"/>
      <c r="S109" s="38"/>
      <c r="T109" s="38"/>
      <c r="U109" s="38"/>
      <c r="V109" s="38"/>
      <c r="W109" s="86"/>
      <c r="X109" s="21"/>
    </row>
    <row r="110" spans="2:24" s="13" customFormat="1" outlineLevel="1">
      <c r="B110" s="193" t="s">
        <v>57</v>
      </c>
      <c r="C110" s="180" t="s">
        <v>58</v>
      </c>
      <c r="D110" s="168" t="s">
        <v>59</v>
      </c>
      <c r="E110" s="168" t="s">
        <v>124</v>
      </c>
      <c r="F110" s="168" t="s">
        <v>61</v>
      </c>
      <c r="G110" s="168" t="s">
        <v>62</v>
      </c>
      <c r="H110" s="169" t="s">
        <v>103</v>
      </c>
      <c r="I110" s="168" t="s">
        <v>104</v>
      </c>
      <c r="J110" s="168" t="s">
        <v>65</v>
      </c>
      <c r="K110" s="168" t="s">
        <v>66</v>
      </c>
      <c r="L110" s="168" t="s">
        <v>67</v>
      </c>
      <c r="M110" s="169" t="s">
        <v>11</v>
      </c>
      <c r="N110" s="175" t="s">
        <v>68</v>
      </c>
      <c r="O110" s="168" t="s">
        <v>69</v>
      </c>
      <c r="P110" s="73"/>
      <c r="Q110" s="183" t="s">
        <v>70</v>
      </c>
      <c r="R110" s="184"/>
      <c r="S110" s="184"/>
      <c r="T110" s="184"/>
      <c r="U110" s="184"/>
      <c r="V110" s="184"/>
      <c r="W110" s="185"/>
      <c r="X110" s="21"/>
    </row>
    <row r="111" spans="2:24" s="13" customFormat="1" ht="20" outlineLevel="1">
      <c r="B111" s="193"/>
      <c r="C111" s="181"/>
      <c r="D111" s="168"/>
      <c r="E111" s="168"/>
      <c r="F111" s="168"/>
      <c r="G111" s="168"/>
      <c r="H111" s="169"/>
      <c r="I111" s="168"/>
      <c r="J111" s="168"/>
      <c r="K111" s="168"/>
      <c r="L111" s="168"/>
      <c r="M111" s="169"/>
      <c r="N111" s="175"/>
      <c r="O111" s="168"/>
      <c r="P111" s="73"/>
      <c r="Q111" s="39" t="s">
        <v>244</v>
      </c>
      <c r="R111" s="115"/>
      <c r="S111" s="115"/>
      <c r="T111" s="115"/>
      <c r="U111" s="115"/>
      <c r="V111" s="115"/>
      <c r="W111" s="115"/>
      <c r="X111" s="21"/>
    </row>
    <row r="112" spans="2:24" s="13" customFormat="1" outlineLevel="1">
      <c r="B112" s="180"/>
      <c r="C112" s="182"/>
      <c r="D112" s="168"/>
      <c r="E112" s="168"/>
      <c r="F112" s="168"/>
      <c r="G112" s="168"/>
      <c r="H112" s="169"/>
      <c r="I112" s="168"/>
      <c r="J112" s="168"/>
      <c r="K112" s="168"/>
      <c r="L112" s="168"/>
      <c r="M112" s="169"/>
      <c r="N112" s="175"/>
      <c r="O112" s="168"/>
      <c r="P112" s="73"/>
      <c r="Q112" s="71">
        <v>1</v>
      </c>
      <c r="R112" s="116"/>
      <c r="S112" s="116"/>
      <c r="T112" s="116"/>
      <c r="U112" s="116"/>
      <c r="V112" s="116"/>
      <c r="W112" s="116"/>
      <c r="X112" s="21"/>
    </row>
    <row r="113" spans="2:24" s="13" customFormat="1" ht="13.5" customHeight="1" outlineLevel="1">
      <c r="B113" s="40"/>
      <c r="C113" s="48" t="s">
        <v>245</v>
      </c>
      <c r="D113" s="107"/>
      <c r="E113" s="107"/>
      <c r="F113" s="107"/>
      <c r="G113" s="107"/>
      <c r="H113" s="42" t="str">
        <f>IF(B113&lt;&gt;"",SUBSTITUTE(VLOOKUP(B113,LabelListLookUp,2,FALSE),", ",","&amp;CHAR(10)),"")</f>
        <v/>
      </c>
      <c r="I113" s="107" t="s">
        <v>242</v>
      </c>
      <c r="J113" s="107"/>
      <c r="K113" s="42" t="str">
        <f>WPtarget</f>
        <v>TBD</v>
      </c>
      <c r="L113" s="107"/>
      <c r="M113" s="113"/>
      <c r="N113" s="88">
        <v>1</v>
      </c>
      <c r="O113" s="72" t="str">
        <f t="array" ref="O113">IF(AND(H113&lt;&gt;"",H113&lt;&gt;"-"),IF(SUMPRODUCT($Q$112:$W$112,--(Q113:W113&lt;&gt;""))&gt;0,SUMPRODUCT($Q$112:$W$112,Q113:W113)/SUMPRODUCT($Q$112:$W$112,--(Q113:W113&lt;&gt;"")),""),"")</f>
        <v/>
      </c>
      <c r="P113" s="73"/>
      <c r="Q113" s="90"/>
      <c r="R113" s="90"/>
      <c r="S113" s="90"/>
      <c r="T113" s="90"/>
      <c r="U113" s="90"/>
      <c r="V113" s="90"/>
      <c r="W113" s="90"/>
      <c r="X113" s="21"/>
    </row>
    <row r="114" spans="2:24" s="13" customFormat="1" outlineLevel="1">
      <c r="B114" s="186" t="s">
        <v>100</v>
      </c>
      <c r="C114" s="187"/>
      <c r="D114" s="187"/>
      <c r="E114" s="187"/>
      <c r="F114" s="187"/>
      <c r="G114" s="187"/>
      <c r="H114" s="187"/>
      <c r="I114" s="187"/>
      <c r="J114" s="187"/>
      <c r="K114" s="187"/>
      <c r="L114" s="187"/>
      <c r="M114" s="187"/>
      <c r="N114" s="187"/>
      <c r="O114" s="187"/>
      <c r="P114" s="74"/>
      <c r="Q114" s="74"/>
      <c r="R114" s="74"/>
      <c r="S114" s="74"/>
      <c r="T114" s="74"/>
      <c r="U114" s="74"/>
      <c r="V114" s="74"/>
      <c r="W114" s="91"/>
      <c r="X114" s="21"/>
    </row>
    <row r="115" spans="2:24" s="13" customFormat="1" outlineLevel="1">
      <c r="B115" s="43"/>
      <c r="C115" s="43"/>
      <c r="D115" s="44"/>
      <c r="E115" s="44"/>
      <c r="F115" s="44"/>
      <c r="G115" s="44"/>
      <c r="H115" s="44"/>
      <c r="I115" s="44"/>
      <c r="J115" s="44"/>
      <c r="K115" s="44"/>
      <c r="L115" s="44"/>
      <c r="M115" s="44"/>
      <c r="N115" s="44"/>
      <c r="O115" s="44"/>
      <c r="P115" s="44"/>
      <c r="Q115" s="44"/>
      <c r="R115" s="44"/>
      <c r="S115" s="44"/>
      <c r="T115" s="44"/>
      <c r="U115" s="44"/>
      <c r="V115" s="44"/>
      <c r="W115" s="44"/>
      <c r="X115" s="21"/>
    </row>
    <row r="116" spans="2:24" s="13" customFormat="1" ht="18">
      <c r="B116" s="188" t="s">
        <v>246</v>
      </c>
      <c r="C116" s="189"/>
      <c r="D116" s="189"/>
      <c r="E116" s="189"/>
      <c r="F116" s="189"/>
      <c r="G116" s="189"/>
      <c r="H116" s="189"/>
      <c r="I116" s="189"/>
      <c r="J116" s="189"/>
      <c r="K116" s="189"/>
      <c r="L116" s="189"/>
      <c r="M116" s="189"/>
      <c r="N116" s="189"/>
      <c r="O116" s="189"/>
      <c r="P116" s="38"/>
      <c r="Q116" s="38"/>
      <c r="R116" s="38"/>
      <c r="S116" s="38"/>
      <c r="T116" s="38"/>
      <c r="U116" s="38"/>
      <c r="V116" s="38"/>
      <c r="W116" s="86"/>
      <c r="X116" s="21"/>
    </row>
    <row r="117" spans="2:24" s="13" customFormat="1" ht="18" outlineLevel="1">
      <c r="B117" s="193" t="s">
        <v>57</v>
      </c>
      <c r="C117" s="180" t="s">
        <v>58</v>
      </c>
      <c r="D117" s="166" t="s">
        <v>59</v>
      </c>
      <c r="E117" s="166" t="s">
        <v>124</v>
      </c>
      <c r="F117" s="166" t="s">
        <v>61</v>
      </c>
      <c r="G117" s="166" t="s">
        <v>62</v>
      </c>
      <c r="H117" s="177" t="s">
        <v>103</v>
      </c>
      <c r="I117" s="166" t="s">
        <v>104</v>
      </c>
      <c r="J117" s="166" t="s">
        <v>65</v>
      </c>
      <c r="K117" s="166" t="s">
        <v>66</v>
      </c>
      <c r="L117" s="166" t="s">
        <v>67</v>
      </c>
      <c r="M117" s="170" t="s">
        <v>11</v>
      </c>
      <c r="N117" s="175" t="s">
        <v>68</v>
      </c>
      <c r="O117" s="166" t="s">
        <v>69</v>
      </c>
      <c r="P117" s="114"/>
      <c r="Q117" s="190" t="s">
        <v>70</v>
      </c>
      <c r="R117" s="191"/>
      <c r="S117" s="191"/>
      <c r="T117" s="191"/>
      <c r="U117" s="191"/>
      <c r="V117" s="191"/>
      <c r="W117" s="192"/>
      <c r="X117" s="21"/>
    </row>
    <row r="118" spans="2:24" s="13" customFormat="1" ht="20" outlineLevel="1">
      <c r="B118" s="193"/>
      <c r="C118" s="181"/>
      <c r="D118" s="167"/>
      <c r="E118" s="167"/>
      <c r="F118" s="167"/>
      <c r="G118" s="167"/>
      <c r="H118" s="178"/>
      <c r="I118" s="167"/>
      <c r="J118" s="167"/>
      <c r="K118" s="167"/>
      <c r="L118" s="167"/>
      <c r="M118" s="171"/>
      <c r="N118" s="175"/>
      <c r="O118" s="167"/>
      <c r="P118" s="114"/>
      <c r="Q118" s="39" t="s">
        <v>244</v>
      </c>
      <c r="R118" s="115"/>
      <c r="S118" s="115"/>
      <c r="T118" s="115"/>
      <c r="U118" s="115"/>
      <c r="V118" s="115"/>
      <c r="W118" s="115"/>
      <c r="X118" s="21"/>
    </row>
    <row r="119" spans="2:24" s="13" customFormat="1" ht="18" outlineLevel="1">
      <c r="B119" s="180"/>
      <c r="C119" s="181"/>
      <c r="D119" s="167"/>
      <c r="E119" s="167"/>
      <c r="F119" s="167"/>
      <c r="G119" s="167"/>
      <c r="H119" s="178"/>
      <c r="I119" s="167"/>
      <c r="J119" s="167"/>
      <c r="K119" s="167"/>
      <c r="L119" s="167"/>
      <c r="M119" s="171"/>
      <c r="N119" s="172"/>
      <c r="O119" s="167"/>
      <c r="P119" s="114"/>
      <c r="Q119" s="71">
        <v>1</v>
      </c>
      <c r="R119" s="116"/>
      <c r="S119" s="116"/>
      <c r="T119" s="116"/>
      <c r="U119" s="116"/>
      <c r="V119" s="116"/>
      <c r="W119" s="116"/>
      <c r="X119" s="21"/>
    </row>
    <row r="120" spans="2:24" s="13" customFormat="1" ht="30" outlineLevel="1">
      <c r="B120" s="40" t="s">
        <v>44</v>
      </c>
      <c r="C120" s="48" t="s">
        <v>247</v>
      </c>
      <c r="D120" s="52" t="s">
        <v>248</v>
      </c>
      <c r="E120" s="52" t="s">
        <v>249</v>
      </c>
      <c r="F120" s="52" t="s">
        <v>250</v>
      </c>
      <c r="G120" s="52" t="s">
        <v>251</v>
      </c>
      <c r="H120" s="52" t="str">
        <f>IF(B120&lt;&gt;"",SUBSTITUTE(VLOOKUP(B120,LabelListLookUp,2,FALSE),", ",","&amp;CHAR(10)),"")</f>
        <v>CA_n48C/-</v>
      </c>
      <c r="I120" s="52" t="s">
        <v>252</v>
      </c>
      <c r="J120" s="52"/>
      <c r="K120" s="52" t="str">
        <f>WPtarget</f>
        <v>TBD</v>
      </c>
      <c r="L120" s="52"/>
      <c r="M120" s="77" t="s">
        <v>16677</v>
      </c>
      <c r="N120" s="71">
        <v>1</v>
      </c>
      <c r="O120" s="72">
        <f t="array" ref="O120">IF(AND(H120&lt;&gt;"",H120&lt;&gt;"-"),IF(SUMPRODUCT($Q$119:$W$119,--(Q120:W120&lt;&gt;""))&gt;0,SUMPRODUCT($Q$119:$W$119,Q120:W120)/SUMPRODUCT($Q$119:$W$119,--(Q120:W120&lt;&gt;"")),""),"")</f>
        <v>1</v>
      </c>
      <c r="P120" s="114"/>
      <c r="Q120" s="90">
        <v>1</v>
      </c>
      <c r="R120" s="90"/>
      <c r="S120" s="90"/>
      <c r="T120" s="90"/>
      <c r="U120" s="90"/>
      <c r="V120" s="90"/>
      <c r="W120" s="90"/>
      <c r="X120" s="21"/>
    </row>
    <row r="121" spans="2:24" s="13" customFormat="1" ht="30" outlineLevel="1">
      <c r="B121" s="40" t="s">
        <v>44</v>
      </c>
      <c r="C121" s="48" t="s">
        <v>253</v>
      </c>
      <c r="D121" s="52" t="s">
        <v>248</v>
      </c>
      <c r="E121" s="52" t="s">
        <v>249</v>
      </c>
      <c r="F121" s="52" t="s">
        <v>254</v>
      </c>
      <c r="G121" s="52" t="s">
        <v>255</v>
      </c>
      <c r="H121" s="52" t="str">
        <f>IF(B121&lt;&gt;"",SUBSTITUTE(VLOOKUP(B121,LabelListLookUp,2,FALSE),", ",","&amp;CHAR(10)),"")</f>
        <v>CA_n48C/-</v>
      </c>
      <c r="I121" s="52" t="s">
        <v>256</v>
      </c>
      <c r="J121" s="52"/>
      <c r="K121" s="52" t="str">
        <f>WPtarget</f>
        <v>TBD</v>
      </c>
      <c r="L121" s="52"/>
      <c r="M121" s="77" t="s">
        <v>16676</v>
      </c>
      <c r="N121" s="71">
        <v>1</v>
      </c>
      <c r="O121" s="72">
        <f t="array" ref="O121">IF(AND(H121&lt;&gt;"",H121&lt;&gt;"-"),IF(SUMPRODUCT($Q$119:$W$119,--(Q121:W121&lt;&gt;""))&gt;0,SUMPRODUCT($Q$119:$W$119,Q121:W121)/SUMPRODUCT($Q$119:$W$119,--(Q121:W121&lt;&gt;"")),""),"")</f>
        <v>1</v>
      </c>
      <c r="P121" s="114"/>
      <c r="Q121" s="90">
        <v>1</v>
      </c>
      <c r="R121" s="90"/>
      <c r="S121" s="90"/>
      <c r="T121" s="90"/>
      <c r="U121" s="90"/>
      <c r="V121" s="90"/>
      <c r="W121" s="90"/>
      <c r="X121" s="21"/>
    </row>
    <row r="122" spans="2:24" s="13" customFormat="1" ht="30" outlineLevel="1">
      <c r="B122" s="40" t="s">
        <v>44</v>
      </c>
      <c r="C122" s="48" t="s">
        <v>257</v>
      </c>
      <c r="D122" s="52" t="s">
        <v>248</v>
      </c>
      <c r="E122" s="52" t="s">
        <v>249</v>
      </c>
      <c r="F122" s="52" t="s">
        <v>258</v>
      </c>
      <c r="G122" s="52" t="s">
        <v>259</v>
      </c>
      <c r="H122" s="52" t="str">
        <f>IF(B122&lt;&gt;"",SUBSTITUTE(VLOOKUP(B122,LabelListLookUp,2,FALSE),", ",","&amp;CHAR(10)),"")</f>
        <v>CA_n48C/-</v>
      </c>
      <c r="I122" s="52" t="s">
        <v>260</v>
      </c>
      <c r="J122" s="52"/>
      <c r="K122" s="52" t="str">
        <f>WPtarget</f>
        <v>TBD</v>
      </c>
      <c r="L122" s="52"/>
      <c r="M122" s="77" t="s">
        <v>16676</v>
      </c>
      <c r="N122" s="71">
        <v>1</v>
      </c>
      <c r="O122" s="72">
        <f t="array" ref="O122">IF(AND(H122&lt;&gt;"",H122&lt;&gt;"-"),IF(SUMPRODUCT($Q$119:$W$119,--(Q122:W122&lt;&gt;""))&gt;0,SUMPRODUCT($Q$119:$W$119,Q122:W122)/SUMPRODUCT($Q$119:$W$119,--(Q122:W122&lt;&gt;"")),""),"")</f>
        <v>1</v>
      </c>
      <c r="P122" s="114"/>
      <c r="Q122" s="90">
        <v>1</v>
      </c>
      <c r="R122" s="90"/>
      <c r="S122" s="90"/>
      <c r="T122" s="90"/>
      <c r="U122" s="90"/>
      <c r="V122" s="90"/>
      <c r="W122" s="90"/>
      <c r="X122" s="21"/>
    </row>
    <row r="123" spans="2:24" s="13" customFormat="1" ht="18" outlineLevel="1">
      <c r="B123" s="186" t="s">
        <v>100</v>
      </c>
      <c r="C123" s="187"/>
      <c r="D123" s="187"/>
      <c r="E123" s="187"/>
      <c r="F123" s="187"/>
      <c r="G123" s="187"/>
      <c r="H123" s="187"/>
      <c r="I123" s="187"/>
      <c r="J123" s="187"/>
      <c r="K123" s="187"/>
      <c r="L123" s="187"/>
      <c r="M123" s="187"/>
      <c r="N123" s="187"/>
      <c r="O123" s="187"/>
      <c r="P123" s="114"/>
      <c r="Q123" s="74"/>
      <c r="R123" s="74"/>
      <c r="S123" s="74"/>
      <c r="T123" s="74"/>
      <c r="U123" s="74"/>
      <c r="V123" s="74"/>
      <c r="W123" s="91"/>
      <c r="X123" s="21"/>
    </row>
    <row r="124" spans="2:24" s="13" customFormat="1" ht="18">
      <c r="B124" s="23"/>
      <c r="C124" s="23"/>
      <c r="G124" s="62"/>
      <c r="H124" s="57"/>
      <c r="I124" s="62"/>
      <c r="J124" s="62"/>
      <c r="K124" s="62"/>
      <c r="L124" s="62"/>
      <c r="M124" s="57"/>
      <c r="N124" s="57"/>
      <c r="O124" s="57"/>
      <c r="P124" s="82"/>
      <c r="Q124" s="21"/>
      <c r="R124" s="21"/>
      <c r="S124" s="21"/>
      <c r="T124" s="21"/>
      <c r="U124" s="21"/>
      <c r="V124" s="21"/>
      <c r="W124" s="21"/>
      <c r="X124" s="21"/>
    </row>
    <row r="125" spans="2:24" s="13" customFormat="1">
      <c r="B125" s="23"/>
      <c r="C125" s="23"/>
      <c r="G125" s="62"/>
      <c r="H125" s="57"/>
      <c r="I125" s="62"/>
      <c r="J125" s="62"/>
      <c r="K125" s="62"/>
      <c r="L125" s="62"/>
      <c r="M125" s="57"/>
      <c r="N125" s="57"/>
      <c r="O125" s="57"/>
      <c r="P125" s="57"/>
      <c r="Q125" s="21"/>
      <c r="R125" s="21"/>
      <c r="S125" s="21"/>
      <c r="T125" s="21"/>
      <c r="U125" s="21"/>
      <c r="V125" s="21"/>
      <c r="W125" s="21"/>
      <c r="X125" s="21"/>
    </row>
    <row r="126" spans="2:24" s="13" customFormat="1">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c r="B143" s="23"/>
      <c r="C143" s="23"/>
      <c r="G143" s="62"/>
      <c r="H143" s="57"/>
      <c r="I143" s="62"/>
      <c r="J143" s="62"/>
      <c r="K143" s="62"/>
      <c r="L143" s="62"/>
      <c r="M143" s="57"/>
      <c r="N143" s="57"/>
      <c r="O143" s="57"/>
      <c r="P143" s="57"/>
      <c r="Q143" s="21"/>
      <c r="R143" s="21"/>
      <c r="S143" s="21"/>
      <c r="T143" s="21"/>
      <c r="U143" s="21"/>
      <c r="V143" s="21"/>
      <c r="W143" s="21"/>
      <c r="X143" s="21"/>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C31:Q31">
    <cfRule type="expression" dxfId="147" priority="499">
      <formula>AND(LEN($H31)&lt;=1,$E31&lt;&gt;"")</formula>
    </cfRule>
  </conditionalFormatting>
  <conditionalFormatting sqref="Q34:W34">
    <cfRule type="expression" dxfId="146" priority="503" stopIfTrue="1">
      <formula>OR(Q34="",LEN($H34)&lt;=1)</formula>
    </cfRule>
    <cfRule type="expression" dxfId="145" priority="504" stopIfTrue="1">
      <formula>Q34&lt;=0</formula>
    </cfRule>
    <cfRule type="expression" dxfId="144" priority="505" stopIfTrue="1">
      <formula>Q34&lt;1</formula>
    </cfRule>
    <cfRule type="expression" dxfId="143" priority="506">
      <formula>Q34&gt;=1</formula>
    </cfRule>
  </conditionalFormatting>
  <conditionalFormatting sqref="C42">
    <cfRule type="expression" dxfId="142" priority="501">
      <formula>AND(LEN($H42)&lt;=1,$E42&lt;&gt;"")</formula>
    </cfRule>
  </conditionalFormatting>
  <conditionalFormatting sqref="C45:G45">
    <cfRule type="expression" dxfId="141" priority="294">
      <formula>AND(LEN($H45)&lt;=1,$E45&lt;&gt;"")</formula>
    </cfRule>
  </conditionalFormatting>
  <conditionalFormatting sqref="C53">
    <cfRule type="expression" dxfId="140" priority="497">
      <formula>AND(LEN($H53)&lt;=1,$E53&lt;&gt;"")</formula>
    </cfRule>
  </conditionalFormatting>
  <conditionalFormatting sqref="C63">
    <cfRule type="expression" dxfId="139" priority="495">
      <formula>AND(LEN($H63)&lt;=1,$E63&lt;&gt;"")</formula>
    </cfRule>
  </conditionalFormatting>
  <conditionalFormatting sqref="N73:W73">
    <cfRule type="expression" dxfId="138" priority="160">
      <formula>AND(LEN($H73)&lt;=1,$E73&lt;&gt;"")</formula>
    </cfRule>
  </conditionalFormatting>
  <conditionalFormatting sqref="O73">
    <cfRule type="expression" dxfId="137" priority="156" stopIfTrue="1">
      <formula>O73=""</formula>
    </cfRule>
    <cfRule type="expression" dxfId="136" priority="157" stopIfTrue="1">
      <formula>O73&lt;=0</formula>
    </cfRule>
    <cfRule type="expression" dxfId="135" priority="158" stopIfTrue="1">
      <formula>O73&lt;1</formula>
    </cfRule>
    <cfRule type="expression" dxfId="134" priority="159">
      <formula>O73&gt;=1</formula>
    </cfRule>
  </conditionalFormatting>
  <conditionalFormatting sqref="C84:W84">
    <cfRule type="expression" dxfId="133" priority="494">
      <formula>AND(LEN($H84)&lt;=1,$E84&lt;&gt;"")</formula>
    </cfRule>
  </conditionalFormatting>
  <conditionalFormatting sqref="C95:W95">
    <cfRule type="expression" dxfId="132" priority="493">
      <formula>AND(LEN($H95)&lt;=1,$E95&lt;&gt;"")</formula>
    </cfRule>
  </conditionalFormatting>
  <conditionalFormatting sqref="C103:W103">
    <cfRule type="expression" dxfId="131" priority="491">
      <formula>AND(LEN($H103)&lt;=1,$E103&lt;&gt;"")</formula>
    </cfRule>
  </conditionalFormatting>
  <conditionalFormatting sqref="O106">
    <cfRule type="expression" dxfId="130" priority="531" stopIfTrue="1">
      <formula>O106=""</formula>
    </cfRule>
    <cfRule type="expression" dxfId="129" priority="532" stopIfTrue="1">
      <formula>O106&lt;=0</formula>
    </cfRule>
    <cfRule type="expression" dxfId="128" priority="533" stopIfTrue="1">
      <formula>O106&lt;1</formula>
    </cfRule>
    <cfRule type="expression" dxfId="127" priority="534">
      <formula>O106&gt;=1</formula>
    </cfRule>
  </conditionalFormatting>
  <conditionalFormatting sqref="C110">
    <cfRule type="expression" dxfId="126" priority="489">
      <formula>AND(LEN($H110)&lt;=1,$E110&lt;&gt;"")</formula>
    </cfRule>
  </conditionalFormatting>
  <conditionalFormatting sqref="O113">
    <cfRule type="expression" dxfId="125" priority="527" stopIfTrue="1">
      <formula>O113=""</formula>
    </cfRule>
    <cfRule type="expression" dxfId="124" priority="528" stopIfTrue="1">
      <formula>O113&lt;=0</formula>
    </cfRule>
    <cfRule type="expression" dxfId="123" priority="529" stopIfTrue="1">
      <formula>O113&lt;1</formula>
    </cfRule>
    <cfRule type="expression" dxfId="122" priority="530">
      <formula>O113&gt;=1</formula>
    </cfRule>
  </conditionalFormatting>
  <conditionalFormatting sqref="Q113:W113">
    <cfRule type="expression" dxfId="121" priority="519" stopIfTrue="1">
      <formula>OR(Q113="",LEN($H113)&lt;=1)</formula>
    </cfRule>
    <cfRule type="expression" dxfId="120" priority="520" stopIfTrue="1">
      <formula>Q113&lt;=0</formula>
    </cfRule>
    <cfRule type="expression" dxfId="119" priority="521" stopIfTrue="1">
      <formula>Q113&lt;1</formula>
    </cfRule>
    <cfRule type="expression" dxfId="118" priority="522">
      <formula>Q113&gt;=1</formula>
    </cfRule>
  </conditionalFormatting>
  <conditionalFormatting sqref="C117">
    <cfRule type="expression" dxfId="117" priority="487">
      <formula>AND(LEN($H117)&lt;=1,$E117&lt;&gt;"")</formula>
    </cfRule>
  </conditionalFormatting>
  <conditionalFormatting sqref="B31:B33">
    <cfRule type="expression" dxfId="116" priority="500">
      <formula>AND(LEN($H31)&lt;=1,$E31&lt;&gt;"")</formula>
    </cfRule>
  </conditionalFormatting>
  <conditionalFormatting sqref="B42:B45">
    <cfRule type="expression" dxfId="115" priority="295">
      <formula>AND(LEN($H42)&lt;=1,$E42&lt;&gt;"")</formula>
    </cfRule>
  </conditionalFormatting>
  <conditionalFormatting sqref="B53:B55">
    <cfRule type="expression" dxfId="114" priority="498">
      <formula>AND(LEN($H53)&lt;=1,$E53&lt;&gt;"")</formula>
    </cfRule>
  </conditionalFormatting>
  <conditionalFormatting sqref="B63:B65">
    <cfRule type="expression" dxfId="113" priority="496">
      <formula>AND(LEN($H63)&lt;=1,$E63&lt;&gt;"")</formula>
    </cfRule>
  </conditionalFormatting>
  <conditionalFormatting sqref="B103:B105">
    <cfRule type="expression" dxfId="112" priority="492">
      <formula>AND(LEN($H103)&lt;=1,$E103&lt;&gt;"")</formula>
    </cfRule>
  </conditionalFormatting>
  <conditionalFormatting sqref="B110:B112">
    <cfRule type="expression" dxfId="111" priority="490">
      <formula>AND(LEN($H110)&lt;=1,$E110&lt;&gt;"")</formula>
    </cfRule>
  </conditionalFormatting>
  <conditionalFormatting sqref="B117:B119">
    <cfRule type="expression" dxfId="110" priority="488">
      <formula>AND(LEN($H117)&lt;=1,$E117&lt;&gt;"")</formula>
    </cfRule>
  </conditionalFormatting>
  <conditionalFormatting sqref="I16:I18">
    <cfRule type="expression" dxfId="109" priority="566">
      <formula>#REF!&lt;=0</formula>
    </cfRule>
    <cfRule type="expression" dxfId="108" priority="567">
      <formula>#REF!&lt;1</formula>
    </cfRule>
    <cfRule type="expression" dxfId="107" priority="568">
      <formula>#REF!&gt;=0.9999999</formula>
    </cfRule>
  </conditionalFormatting>
  <conditionalFormatting sqref="I16:I25">
    <cfRule type="expression" dxfId="106" priority="551" stopIfTrue="1">
      <formula>I16=""</formula>
    </cfRule>
    <cfRule type="expression" dxfId="105" priority="552" stopIfTrue="1">
      <formula>I16&lt;=0</formula>
    </cfRule>
    <cfRule type="expression" dxfId="104" priority="553" stopIfTrue="1">
      <formula>I16&lt;1</formula>
    </cfRule>
    <cfRule type="expression" dxfId="103" priority="554">
      <formula>I16&gt;=1</formula>
    </cfRule>
  </conditionalFormatting>
  <conditionalFormatting sqref="I20:I25">
    <cfRule type="expression" dxfId="102" priority="555">
      <formula>#REF!&lt;=0</formula>
    </cfRule>
    <cfRule type="expression" dxfId="101" priority="556">
      <formula>#REF!&lt;1</formula>
    </cfRule>
    <cfRule type="expression" dxfId="100" priority="557">
      <formula>#REF!&gt;=0.9999999</formula>
    </cfRule>
  </conditionalFormatting>
  <conditionalFormatting sqref="O34:O38">
    <cfRule type="expression" dxfId="99" priority="215" stopIfTrue="1">
      <formula>O34=""</formula>
    </cfRule>
    <cfRule type="expression" dxfId="98" priority="216" stopIfTrue="1">
      <formula>O34&lt;=0</formula>
    </cfRule>
    <cfRule type="expression" dxfId="97" priority="217" stopIfTrue="1">
      <formula>O34&lt;1</formula>
    </cfRule>
    <cfRule type="expression" dxfId="96" priority="218">
      <formula>O34&gt;=1</formula>
    </cfRule>
  </conditionalFormatting>
  <conditionalFormatting sqref="O45:O48">
    <cfRule type="expression" dxfId="95" priority="203" stopIfTrue="1">
      <formula>O45=""</formula>
    </cfRule>
    <cfRule type="expression" dxfId="94" priority="204" stopIfTrue="1">
      <formula>O45&lt;=0</formula>
    </cfRule>
    <cfRule type="expression" dxfId="93" priority="205" stopIfTrue="1">
      <formula>O45&lt;1</formula>
    </cfRule>
    <cfRule type="expression" dxfId="92" priority="206">
      <formula>O45&gt;=1</formula>
    </cfRule>
  </conditionalFormatting>
  <conditionalFormatting sqref="O56:O59">
    <cfRule type="expression" dxfId="91" priority="100" stopIfTrue="1">
      <formula>O56=""</formula>
    </cfRule>
    <cfRule type="expression" dxfId="90" priority="101" stopIfTrue="1">
      <formula>O56&lt;=0</formula>
    </cfRule>
    <cfRule type="expression" dxfId="89" priority="102" stopIfTrue="1">
      <formula>O56&lt;1</formula>
    </cfRule>
    <cfRule type="expression" dxfId="88" priority="103">
      <formula>O56&gt;=1</formula>
    </cfRule>
  </conditionalFormatting>
  <conditionalFormatting sqref="O66:O67">
    <cfRule type="expression" dxfId="87" priority="36" stopIfTrue="1">
      <formula>O66=""</formula>
    </cfRule>
    <cfRule type="expression" dxfId="86" priority="37" stopIfTrue="1">
      <formula>O66&lt;=0</formula>
    </cfRule>
    <cfRule type="expression" dxfId="85" priority="38" stopIfTrue="1">
      <formula>O66&lt;1</formula>
    </cfRule>
    <cfRule type="expression" dxfId="84" priority="39">
      <formula>O66&gt;=1</formula>
    </cfRule>
  </conditionalFormatting>
  <conditionalFormatting sqref="O68:O69">
    <cfRule type="expression" dxfId="83" priority="481" stopIfTrue="1">
      <formula>O68=""</formula>
    </cfRule>
    <cfRule type="expression" dxfId="82" priority="482" stopIfTrue="1">
      <formula>O68&lt;=0</formula>
    </cfRule>
    <cfRule type="expression" dxfId="81" priority="483" stopIfTrue="1">
      <formula>O68&lt;1</formula>
    </cfRule>
    <cfRule type="expression" dxfId="80" priority="484">
      <formula>O68&gt;=1</formula>
    </cfRule>
  </conditionalFormatting>
  <conditionalFormatting sqref="O70:O74">
    <cfRule type="expression" dxfId="79" priority="165" stopIfTrue="1">
      <formula>O70=""</formula>
    </cfRule>
    <cfRule type="expression" dxfId="78" priority="166" stopIfTrue="1">
      <formula>O70&lt;=0</formula>
    </cfRule>
    <cfRule type="expression" dxfId="77" priority="167" stopIfTrue="1">
      <formula>O70&lt;1</formula>
    </cfRule>
    <cfRule type="expression" dxfId="76" priority="168">
      <formula>O70&gt;=1</formula>
    </cfRule>
  </conditionalFormatting>
  <conditionalFormatting sqref="O75:O80">
    <cfRule type="expression" dxfId="75" priority="147" stopIfTrue="1">
      <formula>O75=""</formula>
    </cfRule>
    <cfRule type="expression" dxfId="74" priority="148" stopIfTrue="1">
      <formula>O75&lt;=0</formula>
    </cfRule>
    <cfRule type="expression" dxfId="73" priority="149" stopIfTrue="1">
      <formula>O75&lt;1</formula>
    </cfRule>
    <cfRule type="expression" dxfId="72" priority="150">
      <formula>O75&gt;=1</formula>
    </cfRule>
  </conditionalFormatting>
  <conditionalFormatting sqref="O98:O99">
    <cfRule type="expression" dxfId="71" priority="128" stopIfTrue="1">
      <formula>O98=""</formula>
    </cfRule>
    <cfRule type="expression" dxfId="70" priority="129" stopIfTrue="1">
      <formula>O98&lt;=0</formula>
    </cfRule>
    <cfRule type="expression" dxfId="69" priority="130" stopIfTrue="1">
      <formula>O98&lt;1</formula>
    </cfRule>
    <cfRule type="expression" dxfId="68" priority="131">
      <formula>O98&gt;=1</formula>
    </cfRule>
  </conditionalFormatting>
  <conditionalFormatting sqref="O120:O122">
    <cfRule type="expression" dxfId="67" priority="64" stopIfTrue="1">
      <formula>O120=""</formula>
    </cfRule>
    <cfRule type="expression" dxfId="66" priority="65" stopIfTrue="1">
      <formula>O120&lt;=0</formula>
    </cfRule>
    <cfRule type="expression" dxfId="65" priority="66" stopIfTrue="1">
      <formula>O120&lt;1</formula>
    </cfRule>
    <cfRule type="expression" dxfId="64" priority="67">
      <formula>O120&gt;=1</formula>
    </cfRule>
  </conditionalFormatting>
  <conditionalFormatting sqref="D18:H25">
    <cfRule type="expression" dxfId="63" priority="457">
      <formula>$I18=""</formula>
    </cfRule>
  </conditionalFormatting>
  <conditionalFormatting sqref="B29:W30 D32:W33 R32:V34 D42:W44 B49:W52 D53:W55 D63:W65 B81:W83 B84:B86 B95:B97 B100:W102 D110:W112 D117:W119">
    <cfRule type="expression" dxfId="62" priority="502">
      <formula>AND(LEN($H29)&lt;=1,$E29&lt;&gt;"")</formula>
    </cfRule>
  </conditionalFormatting>
  <conditionalFormatting sqref="B34:W41">
    <cfRule type="expression" dxfId="61" priority="124">
      <formula>AND(LEN($H34)&lt;=1,$E34&lt;&gt;"")</formula>
    </cfRule>
  </conditionalFormatting>
  <conditionalFormatting sqref="Q35:W38">
    <cfRule type="expression" dxfId="60" priority="211" stopIfTrue="1">
      <formula>OR(Q35="",LEN($H35)&lt;=1)</formula>
    </cfRule>
    <cfRule type="expression" dxfId="59" priority="212" stopIfTrue="1">
      <formula>Q35&lt;=0</formula>
    </cfRule>
    <cfRule type="expression" dxfId="58" priority="213" stopIfTrue="1">
      <formula>Q35&lt;1</formula>
    </cfRule>
    <cfRule type="expression" dxfId="57" priority="214">
      <formula>Q35&gt;=1</formula>
    </cfRule>
  </conditionalFormatting>
  <conditionalFormatting sqref="H45:W48">
    <cfRule type="expression" dxfId="56" priority="123">
      <formula>AND(LEN($H45)&lt;=1,$E45&lt;&gt;"")</formula>
    </cfRule>
  </conditionalFormatting>
  <conditionalFormatting sqref="Q45:W48">
    <cfRule type="expression" dxfId="55" priority="199" stopIfTrue="1">
      <formula>OR(Q45="",LEN($H45)&lt;=1)</formula>
    </cfRule>
    <cfRule type="expression" dxfId="54" priority="200" stopIfTrue="1">
      <formula>Q45&lt;=0</formula>
    </cfRule>
    <cfRule type="expression" dxfId="53" priority="201" stopIfTrue="1">
      <formula>Q45&lt;1</formula>
    </cfRule>
    <cfRule type="expression" dxfId="52" priority="202">
      <formula>Q45&gt;=1</formula>
    </cfRule>
  </conditionalFormatting>
  <conditionalFormatting sqref="B46:G48">
    <cfRule type="expression" dxfId="51" priority="197">
      <formula>AND(LEN($H46)&lt;=1,$E46&lt;&gt;"")</formula>
    </cfRule>
  </conditionalFormatting>
  <conditionalFormatting sqref="B56:W62">
    <cfRule type="expression" dxfId="50" priority="42">
      <formula>AND(LEN($H56)&lt;=1,$E56&lt;&gt;"")</formula>
    </cfRule>
  </conditionalFormatting>
  <conditionalFormatting sqref="Q56:W59">
    <cfRule type="expression" dxfId="49" priority="95" stopIfTrue="1">
      <formula>OR(Q56="",LEN($H56)&lt;=1)</formula>
    </cfRule>
    <cfRule type="expression" dxfId="48" priority="96" stopIfTrue="1">
      <formula>Q56&lt;=0</formula>
    </cfRule>
    <cfRule type="expression" dxfId="47" priority="97" stopIfTrue="1">
      <formula>Q56&lt;1</formula>
    </cfRule>
    <cfRule type="expression" dxfId="46" priority="98">
      <formula>Q56&gt;=1</formula>
    </cfRule>
  </conditionalFormatting>
  <conditionalFormatting sqref="B66:W67">
    <cfRule type="expression" dxfId="45" priority="26">
      <formula>AND(LEN($H66)&lt;=1,$E66&lt;&gt;"")</formula>
    </cfRule>
  </conditionalFormatting>
  <conditionalFormatting sqref="Q66:W67">
    <cfRule type="expression" dxfId="44" priority="32" stopIfTrue="1">
      <formula>OR(Q66="",LEN($H66)&lt;=1)</formula>
    </cfRule>
    <cfRule type="expression" dxfId="43" priority="33" stopIfTrue="1">
      <formula>Q66&lt;=0</formula>
    </cfRule>
    <cfRule type="expression" dxfId="42" priority="34" stopIfTrue="1">
      <formula>Q66&lt;1</formula>
    </cfRule>
    <cfRule type="expression" dxfId="41" priority="35">
      <formula>Q66&gt;=1</formula>
    </cfRule>
  </conditionalFormatting>
  <conditionalFormatting sqref="B68:H80">
    <cfRule type="expression" dxfId="40" priority="41">
      <formula>AND(LEN($H68)&lt;=1,$E68&lt;&gt;"")</formula>
    </cfRule>
  </conditionalFormatting>
  <conditionalFormatting sqref="I68:M73">
    <cfRule type="expression" dxfId="39" priority="152">
      <formula>AND(LEN($H68)&lt;=1,$E68&lt;&gt;"")</formula>
    </cfRule>
  </conditionalFormatting>
  <conditionalFormatting sqref="N68:W72">
    <cfRule type="expression" dxfId="38" priority="178">
      <formula>AND(LEN($H68)&lt;=1,$E68&lt;&gt;"")</formula>
    </cfRule>
  </conditionalFormatting>
  <conditionalFormatting sqref="Q68:W72">
    <cfRule type="expression" dxfId="37" priority="179" stopIfTrue="1">
      <formula>OR(Q68="",LEN($H68)&lt;=1)</formula>
    </cfRule>
    <cfRule type="expression" dxfId="36" priority="180" stopIfTrue="1">
      <formula>Q68&lt;=0</formula>
    </cfRule>
    <cfRule type="expression" dxfId="35" priority="181" stopIfTrue="1">
      <formula>Q68&lt;1</formula>
    </cfRule>
    <cfRule type="expression" dxfId="34" priority="182">
      <formula>Q68&gt;=1</formula>
    </cfRule>
  </conditionalFormatting>
  <conditionalFormatting sqref="O72 O87:O91">
    <cfRule type="expression" dxfId="33" priority="569" stopIfTrue="1">
      <formula>O72=""</formula>
    </cfRule>
    <cfRule type="expression" dxfId="32" priority="570" stopIfTrue="1">
      <formula>O72&lt;=0</formula>
    </cfRule>
    <cfRule type="expression" dxfId="31" priority="571" stopIfTrue="1">
      <formula>O72&lt;1</formula>
    </cfRule>
    <cfRule type="expression" dxfId="30" priority="572">
      <formula>O72&gt;=1</formula>
    </cfRule>
  </conditionalFormatting>
  <conditionalFormatting sqref="Q73:W74">
    <cfRule type="expression" dxfId="29" priority="161" stopIfTrue="1">
      <formula>OR(Q73="",LEN($H73)&lt;=1)</formula>
    </cfRule>
    <cfRule type="expression" dxfId="28" priority="162" stopIfTrue="1">
      <formula>Q73&lt;=0</formula>
    </cfRule>
    <cfRule type="expression" dxfId="27" priority="163" stopIfTrue="1">
      <formula>Q73&lt;1</formula>
    </cfRule>
    <cfRule type="expression" dxfId="26" priority="164">
      <formula>Q73&gt;=1</formula>
    </cfRule>
  </conditionalFormatting>
  <conditionalFormatting sqref="I74:W80">
    <cfRule type="expression" dxfId="25" priority="138">
      <formula>AND(LEN($H74)&lt;=1,$E74&lt;&gt;"")</formula>
    </cfRule>
  </conditionalFormatting>
  <conditionalFormatting sqref="Q75:W80">
    <cfRule type="expression" dxfId="24" priority="143" stopIfTrue="1">
      <formula>OR(Q75="",LEN($H75)&lt;=1)</formula>
    </cfRule>
    <cfRule type="expression" dxfId="23" priority="144" stopIfTrue="1">
      <formula>Q75&lt;=0</formula>
    </cfRule>
    <cfRule type="expression" dxfId="22" priority="145" stopIfTrue="1">
      <formula>Q75&lt;1</formula>
    </cfRule>
    <cfRule type="expression" dxfId="21" priority="146">
      <formula>Q75&gt;=1</formula>
    </cfRule>
  </conditionalFormatting>
  <conditionalFormatting sqref="D85:W86">
    <cfRule type="expression" dxfId="20" priority="267">
      <formula>AND(LEN($H85)&lt;=1,$E85&lt;&gt;"")</formula>
    </cfRule>
  </conditionalFormatting>
  <conditionalFormatting sqref="B87:W94">
    <cfRule type="expression" dxfId="19" priority="120">
      <formula>AND(LEN($H87)&lt;=1,$E87&lt;&gt;"")</formula>
    </cfRule>
  </conditionalFormatting>
  <conditionalFormatting sqref="Q87:W91 Q106:W106">
    <cfRule type="expression" dxfId="18" priority="558" stopIfTrue="1">
      <formula>OR(Q87="",LEN($H87)&lt;=1)</formula>
    </cfRule>
    <cfRule type="expression" dxfId="17" priority="559" stopIfTrue="1">
      <formula>Q87&lt;=0</formula>
    </cfRule>
    <cfRule type="expression" dxfId="16" priority="560" stopIfTrue="1">
      <formula>Q87&lt;1</formula>
    </cfRule>
    <cfRule type="expression" dxfId="15" priority="561">
      <formula>Q87&gt;=1</formula>
    </cfRule>
  </conditionalFormatting>
  <conditionalFormatting sqref="D96:W97">
    <cfRule type="expression" dxfId="14" priority="266">
      <formula>AND(LEN($H96)&lt;=1,$E96&lt;&gt;"")</formula>
    </cfRule>
  </conditionalFormatting>
  <conditionalFormatting sqref="B98:M99">
    <cfRule type="expression" dxfId="13" priority="40">
      <formula>AND(LEN($H98)&lt;=1,$E98&lt;&gt;"")</formula>
    </cfRule>
  </conditionalFormatting>
  <conditionalFormatting sqref="N98:W99">
    <cfRule type="expression" dxfId="12" priority="132">
      <formula>AND(LEN($H98)&lt;=1,$E98&lt;&gt;"")</formula>
    </cfRule>
  </conditionalFormatting>
  <conditionalFormatting sqref="Q98:W99">
    <cfRule type="expression" dxfId="11" priority="133" stopIfTrue="1">
      <formula>OR(Q98="",LEN($H98)&lt;=1)</formula>
    </cfRule>
    <cfRule type="expression" dxfId="10" priority="134" stopIfTrue="1">
      <formula>Q98&lt;=0</formula>
    </cfRule>
    <cfRule type="expression" dxfId="9" priority="135" stopIfTrue="1">
      <formula>Q98&lt;1</formula>
    </cfRule>
    <cfRule type="expression" dxfId="8" priority="136">
      <formula>Q98&gt;=1</formula>
    </cfRule>
  </conditionalFormatting>
  <conditionalFormatting sqref="D104:W105">
    <cfRule type="expression" dxfId="7" priority="264">
      <formula>AND(LEN($H104)&lt;=1,$E104&lt;&gt;"")</formula>
    </cfRule>
  </conditionalFormatting>
  <conditionalFormatting sqref="B106:W109">
    <cfRule type="expression" dxfId="6" priority="118">
      <formula>AND(LEN($H106)&lt;=1,$E106&lt;&gt;"")</formula>
    </cfRule>
  </conditionalFormatting>
  <conditionalFormatting sqref="B113:W116">
    <cfRule type="expression" dxfId="5" priority="117">
      <formula>AND(LEN($H113)&lt;=1,$E113&lt;&gt;"")</formula>
    </cfRule>
  </conditionalFormatting>
  <conditionalFormatting sqref="B120:W143">
    <cfRule type="expression" dxfId="4" priority="55">
      <formula>AND(LEN($H120)&lt;=1,$E120&lt;&gt;"")</formula>
    </cfRule>
  </conditionalFormatting>
  <conditionalFormatting sqref="Q120:W122">
    <cfRule type="expression" dxfId="3" priority="60" stopIfTrue="1">
      <formula>OR(Q120="",LEN($H120)&lt;=1)</formula>
    </cfRule>
    <cfRule type="expression" dxfId="2" priority="61" stopIfTrue="1">
      <formula>Q120&lt;=0</formula>
    </cfRule>
    <cfRule type="expression" dxfId="1" priority="62" stopIfTrue="1">
      <formula>Q120&lt;1</formula>
    </cfRule>
    <cfRule type="expression" dxfId="0" priority="63">
      <formula>Q120&gt;=1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45:W48 Q98:W99 Q87:W91 Q34:W38 Q56:W59 Q120:W122 Q66:W8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workbookViewId="0">
      <selection activeCell="G10" sqref="G10"/>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9" t="s">
        <v>261</v>
      </c>
      <c r="B1" s="230"/>
      <c r="C1" s="231"/>
    </row>
    <row r="2" spans="1:3">
      <c r="A2" s="4" t="s">
        <v>262</v>
      </c>
      <c r="B2" s="4" t="s">
        <v>263</v>
      </c>
      <c r="C2" s="4" t="s">
        <v>264</v>
      </c>
    </row>
    <row r="3" spans="1:3" customFormat="1">
      <c r="A3" s="5" t="s">
        <v>265</v>
      </c>
      <c r="B3" s="6" t="s">
        <v>266</v>
      </c>
      <c r="C3" s="7" t="s">
        <v>267</v>
      </c>
    </row>
    <row r="4" spans="1:3" customFormat="1">
      <c r="A4" s="5" t="s">
        <v>268</v>
      </c>
      <c r="B4" s="6" t="s">
        <v>269</v>
      </c>
      <c r="C4" s="7" t="s">
        <v>270</v>
      </c>
    </row>
    <row r="5" spans="1:3" customFormat="1">
      <c r="A5" s="7" t="s">
        <v>271</v>
      </c>
      <c r="B5" s="8" t="s">
        <v>272</v>
      </c>
      <c r="C5" s="7" t="s">
        <v>273</v>
      </c>
    </row>
    <row r="6" spans="1:3" s="1" customFormat="1">
      <c r="A6" s="5" t="s">
        <v>274</v>
      </c>
      <c r="B6" s="6" t="s">
        <v>275</v>
      </c>
      <c r="C6" s="5" t="s">
        <v>276</v>
      </c>
    </row>
    <row r="7" spans="1:3" s="1" customFormat="1">
      <c r="A7" s="9" t="s">
        <v>277</v>
      </c>
      <c r="B7" s="10" t="s">
        <v>278</v>
      </c>
      <c r="C7" s="9" t="s">
        <v>279</v>
      </c>
    </row>
    <row r="8" spans="1:3" s="1" customFormat="1">
      <c r="A8" s="9" t="s">
        <v>280</v>
      </c>
      <c r="B8" s="10" t="s">
        <v>281</v>
      </c>
      <c r="C8" s="9" t="s">
        <v>282</v>
      </c>
    </row>
    <row r="9" spans="1:3" ht="43.5">
      <c r="A9" s="2" t="s">
        <v>283</v>
      </c>
      <c r="B9" s="11" t="s">
        <v>284</v>
      </c>
      <c r="C9" s="12" t="s">
        <v>285</v>
      </c>
    </row>
    <row r="10" spans="1:3" ht="203">
      <c r="A10" s="2" t="s">
        <v>286</v>
      </c>
      <c r="B10" s="11" t="s">
        <v>287</v>
      </c>
      <c r="C10" s="12" t="s">
        <v>288</v>
      </c>
    </row>
    <row r="11" spans="1:3">
      <c r="A11" s="2" t="s">
        <v>289</v>
      </c>
      <c r="B11" s="11" t="s">
        <v>290</v>
      </c>
      <c r="C11" s="2" t="s">
        <v>291</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Niclas Weiler</cp:lastModifiedBy>
  <dcterms:created xsi:type="dcterms:W3CDTF">2022-02-11T08:58:00Z</dcterms:created>
  <dcterms:modified xsi:type="dcterms:W3CDTF">2024-08-09T12:38:21Z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