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D:\Test Spec\3GPP\RAN5\#104\Submitted\WP SR\"/>
    </mc:Choice>
  </mc:AlternateContent>
  <xr:revisionPtr revIDLastSave="0" documentId="13_ncr:1_{9966386A-B07D-4785-A177-5BE7CE741505}" xr6:coauthVersionLast="47" xr6:coauthVersionMax="47" xr10:uidLastSave="{00000000-0000-0000-0000-000000000000}"/>
  <bookViews>
    <workbookView xWindow="-110" yWindow="-110" windowWidth="19420" windowHeight="10420" xr2:uid="{00000000-000D-0000-FFFF-FFFF00000000}"/>
  </bookViews>
  <sheets>
    <sheet name="Cover sheet" sheetId="3" r:id="rId1"/>
    <sheet name="WP" sheetId="4" r:id="rId2"/>
  </sheets>
  <externalReferences>
    <externalReference r:id="rId3"/>
    <externalReference r:id="rId4"/>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'[2]Cover sheet'!$BD$38</definedName>
    <definedName name="WpAreaA_Sub2_Rng">'[1]Cover sheet'!$DQ$33</definedName>
    <definedName name="WpAreaA_Sub3">'[1]WP configuration'!$D$7</definedName>
    <definedName name="WpAreaA_Sub3_exist">'[2]Cover sheet'!$BG$38</definedName>
    <definedName name="WpAreaA_Sub3_Rng">'[1]Cover sheet'!$DQ$34</definedName>
    <definedName name="WpAreaB">'[1]WP configuration'!$D$8</definedName>
    <definedName name="WpAreaB_exist">'[2]Cover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'[2]Cover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8" i="4" l="1" a="1"/>
  <c r="Q8" i="4" s="1"/>
  <c r="AE52" i="4" a="1"/>
  <c r="AE52" i="4" s="1"/>
  <c r="AD52" i="4" a="1"/>
  <c r="AD52" i="4" s="1"/>
  <c r="AC52" i="4" a="1"/>
  <c r="AC52" i="4" s="1"/>
  <c r="AE51" i="4" a="1"/>
  <c r="AE51" i="4" s="1"/>
  <c r="AD51" i="4" a="1"/>
  <c r="AD51" i="4" s="1"/>
  <c r="AC51" i="4" a="1"/>
  <c r="AC51" i="4" s="1"/>
  <c r="AE50" i="4" a="1"/>
  <c r="AE50" i="4" s="1"/>
  <c r="AD50" i="4" a="1"/>
  <c r="AD50" i="4" s="1"/>
  <c r="AC50" i="4" a="1"/>
  <c r="AC50" i="4" s="1"/>
  <c r="AE49" i="4" a="1"/>
  <c r="AE49" i="4" s="1"/>
  <c r="AD49" i="4" a="1"/>
  <c r="AD49" i="4" s="1"/>
  <c r="AC49" i="4" a="1"/>
  <c r="AC49" i="4" s="1"/>
  <c r="AE17" i="4" a="1"/>
  <c r="AE17" i="4" s="1"/>
  <c r="AD17" i="4" a="1"/>
  <c r="AD17" i="4" s="1"/>
  <c r="AC17" i="4" a="1"/>
  <c r="AC17" i="4" s="1"/>
  <c r="AE16" i="4" a="1"/>
  <c r="AE16" i="4" s="1"/>
  <c r="AD16" i="4" a="1"/>
  <c r="AD16" i="4" s="1"/>
  <c r="AC16" i="4" a="1"/>
  <c r="AC16" i="4" s="1"/>
  <c r="AB11" i="4"/>
  <c r="AJ10" i="4" a="1"/>
  <c r="AJ10" i="4" s="1"/>
  <c r="AI10" i="4" a="1"/>
  <c r="AI10" i="4" s="1"/>
  <c r="AH10" i="4" a="1"/>
  <c r="AH10" i="4" s="1"/>
  <c r="AG10" i="4" a="1"/>
  <c r="AG10" i="4" s="1"/>
  <c r="AF10" i="4" a="1"/>
  <c r="AF10" i="4" s="1"/>
  <c r="AE10" i="4" a="1"/>
  <c r="AE10" i="4" s="1"/>
  <c r="AD10" i="4" a="1"/>
  <c r="AD10" i="4" s="1"/>
  <c r="AC10" i="4" a="1"/>
  <c r="AC10" i="4" s="1"/>
  <c r="AB10" i="4" a="1"/>
  <c r="AB10" i="4" s="1"/>
  <c r="Y10" i="4" a="1"/>
  <c r="Y10" i="4" s="1"/>
  <c r="X10" i="4" a="1"/>
  <c r="X10" i="4" s="1"/>
  <c r="W10" i="4" a="1"/>
  <c r="W10" i="4" s="1"/>
  <c r="V10" i="4" a="1"/>
  <c r="V10" i="4" s="1"/>
  <c r="U10" i="4" a="1"/>
  <c r="U10" i="4" s="1"/>
  <c r="T10" i="4" a="1"/>
  <c r="T10" i="4" s="1"/>
  <c r="S10" i="4" a="1"/>
  <c r="S10" i="4" s="1"/>
  <c r="R10" i="4" a="1"/>
  <c r="R10" i="4" s="1"/>
  <c r="Q10" i="4" a="1"/>
  <c r="Q10" i="4" s="1"/>
  <c r="AJ9" i="4"/>
  <c r="AI9" i="4"/>
  <c r="AH9" i="4"/>
  <c r="AG9" i="4"/>
  <c r="AF9" i="4"/>
  <c r="AE9" i="4"/>
  <c r="AD9" i="4"/>
  <c r="AC9" i="4"/>
  <c r="AB9" i="4"/>
  <c r="Y9" i="4" a="1"/>
  <c r="Y9" i="4" s="1"/>
  <c r="X9" i="4" a="1"/>
  <c r="X9" i="4" s="1"/>
  <c r="W9" i="4" a="1"/>
  <c r="W9" i="4" s="1"/>
  <c r="V9" i="4" a="1"/>
  <c r="V9" i="4" s="1"/>
  <c r="U9" i="4" a="1"/>
  <c r="U9" i="4" s="1"/>
  <c r="T9" i="4" a="1"/>
  <c r="T9" i="4" s="1"/>
  <c r="S9" i="4" a="1"/>
  <c r="S9" i="4" s="1"/>
  <c r="R9" i="4" a="1"/>
  <c r="R9" i="4" s="1"/>
  <c r="Q9" i="4" a="1"/>
  <c r="Q9" i="4" s="1"/>
  <c r="Y8" i="4" a="1"/>
  <c r="Y8" i="4" s="1"/>
  <c r="X8" i="4" a="1"/>
  <c r="X8" i="4" s="1"/>
  <c r="W8" i="4" a="1"/>
  <c r="W8" i="4" s="1"/>
  <c r="V8" i="4" a="1"/>
  <c r="V8" i="4" s="1"/>
  <c r="U8" i="4" a="1"/>
  <c r="U8" i="4" s="1"/>
  <c r="T8" i="4" a="1"/>
  <c r="T8" i="4" s="1"/>
  <c r="S8" i="4" a="1"/>
  <c r="S8" i="4" s="1"/>
  <c r="R8" i="4" a="1"/>
  <c r="R8" i="4" s="1"/>
  <c r="Y6" i="4"/>
  <c r="X6" i="4"/>
  <c r="W6" i="4"/>
  <c r="V6" i="4"/>
  <c r="U6" i="4"/>
  <c r="T6" i="4"/>
  <c r="S6" i="4"/>
  <c r="R6" i="4"/>
  <c r="Q6" i="4"/>
  <c r="O6" i="4"/>
  <c r="N6" i="4"/>
  <c r="M6" i="4"/>
  <c r="W4" i="4"/>
  <c r="T4" i="4"/>
  <c r="Q4" i="4"/>
  <c r="AD8" i="4" a="1"/>
  <c r="AJ8" i="4" a="1"/>
  <c r="AB8" i="4" a="1"/>
  <c r="AE8" i="4" a="1"/>
  <c r="AI8" i="4" a="1"/>
  <c r="AH8" i="4" a="1"/>
  <c r="AG8" i="4" a="1"/>
  <c r="AF8" i="4" a="1"/>
  <c r="AC8" i="4" a="1"/>
  <c r="AF8" i="4" l="1"/>
  <c r="AC8" i="4"/>
  <c r="AG8" i="4"/>
  <c r="AD8" i="4"/>
  <c r="AH8" i="4"/>
  <c r="AE8" i="4"/>
  <c r="AI8" i="4"/>
  <c r="AJ8" i="4"/>
  <c r="AB8" i="4"/>
  <c r="AB16" i="4" a="1"/>
  <c r="AB16" i="4" s="1"/>
  <c r="AB17" i="4" a="1"/>
  <c r="AB17" i="4" s="1"/>
  <c r="AB49" i="4" a="1"/>
  <c r="AB49" i="4" s="1"/>
  <c r="AB50" i="4" a="1"/>
  <c r="AB50" i="4" s="1"/>
  <c r="AB51" i="4" a="1"/>
  <c r="AB51" i="4" s="1"/>
  <c r="AB52" i="4" a="1"/>
  <c r="AB5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9CA2214-C13A-44A9-8096-E83F5A61EE9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4CC1EB-D25E-4962-8581-3B1445242154}">
      <text>
        <r>
          <rPr>
            <sz val="9"/>
            <color indexed="81"/>
            <rFont val="Tahoma"/>
            <family val="2"/>
          </rPr>
          <t>Set to Y if the WP item represents a new 
test case that will be specified in RAN5 test specifications as an executable test case else leave blank.</t>
        </r>
      </text>
    </comment>
    <comment ref="K6" authorId="0" shapeId="0" xr:uid="{0524FFAA-8EFB-42B9-93DC-53057B09987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<sst xmlns="http://schemas.openxmlformats.org/spreadsheetml/2006/main" count="385" uniqueCount="210">
  <si>
    <t>Agenda Item:</t>
  </si>
  <si>
    <t>Source:</t>
  </si>
  <si>
    <t>Title:</t>
  </si>
  <si>
    <t>Work item code:</t>
  </si>
  <si>
    <t>Release:</t>
  </si>
  <si>
    <t xml:space="preserve">Document for:        </t>
  </si>
  <si>
    <t>Information</t>
  </si>
  <si>
    <t>1. Introduction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</si>
  <si>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</si>
  <si>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</si>
  <si>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</si>
  <si>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</si>
  <si>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</si>
  <si>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</si>
  <si>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</si>
  <si>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</si>
  <si>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</si>
  <si>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</si>
  <si>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</si>
  <si>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</si>
  <si>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</si>
  <si>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Number of new completed test cases</t>
  </si>
  <si>
    <t/>
  </si>
  <si>
    <t>Estimation of completion per TS (area):</t>
  </si>
  <si>
    <t>TS/TR overall completion</t>
  </si>
  <si>
    <t xml:space="preserve">TS/TR Scope
</t>
  </si>
  <si>
    <t xml:space="preserve">TS/TR
</t>
  </si>
  <si>
    <t>Completion</t>
  </si>
  <si>
    <t>Common test environment</t>
  </si>
  <si>
    <t>Protocol test cases</t>
  </si>
  <si>
    <t>5 References</t>
  </si>
  <si>
    <t>WP Title:</t>
  </si>
  <si>
    <t xml:space="preserve">Start of workplan status columns.  Note! Do not remove this column. </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</si>
  <si>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</si>
  <si>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</si>
  <si>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</si>
  <si>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</si>
  <si>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</si>
  <si>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</si>
  <si>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</si>
  <si>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</si>
  <si>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</si>
  <si>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</si>
  <si>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</si>
  <si>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</si>
  <si>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</si>
  <si>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</si>
  <si>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</si>
  <si>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Weight</t>
  </si>
  <si>
    <t>Overall</t>
  </si>
  <si>
    <t>Start of work plan items.  Note! Do not remove this row. Introduce new work plan rows/items below this row.</t>
  </si>
  <si>
    <t>LTE Common</t>
  </si>
  <si>
    <t>TS 36.508: Common test environment</t>
  </si>
  <si>
    <t>Placeholder for estimation of not yet identified tasks within the area (to be removed when no further tasks expected).</t>
  </si>
  <si>
    <t>RAN and CN protocol</t>
  </si>
  <si>
    <t>End of workplan items.  Note! Do not remove this row. Introduce new work plan rows/items above this row.</t>
  </si>
  <si>
    <t>MediaTek Inc.</t>
    <phoneticPr fontId="39" type="noConversion"/>
  </si>
  <si>
    <t>36.523-2</t>
    <phoneticPr fontId="39" type="noConversion"/>
  </si>
  <si>
    <t>36.523-1</t>
    <phoneticPr fontId="39" type="noConversion"/>
  </si>
  <si>
    <t>TS 36.523-1: Protocol test cases</t>
    <phoneticPr fontId="39" type="noConversion"/>
  </si>
  <si>
    <t>TS 36.523-2: Applicability for Protocol test cases</t>
    <phoneticPr fontId="39" type="noConversion"/>
  </si>
  <si>
    <t>EPS</t>
    <phoneticPr fontId="39" type="noConversion"/>
  </si>
  <si>
    <t>EPS Common</t>
    <phoneticPr fontId="39" type="noConversion"/>
  </si>
  <si>
    <t>EPS RAN and CN protocols</t>
    <phoneticPr fontId="39" type="noConversion"/>
  </si>
  <si>
    <t>Estimation WI completion per area and sub-area:</t>
  </si>
  <si>
    <t>LTE (Applications)</t>
  </si>
  <si>
    <t>Daiwei Zhou, MediaTek Inc.</t>
    <phoneticPr fontId="39" type="noConversion"/>
  </si>
  <si>
    <t>daiwei.zhou@mediatek.com</t>
    <phoneticPr fontId="39" type="noConversion"/>
  </si>
  <si>
    <t>NTN IoT</t>
    <phoneticPr fontId="39" type="noConversion"/>
  </si>
  <si>
    <t>-</t>
    <phoneticPr fontId="39" type="noConversion"/>
  </si>
  <si>
    <t>LTE</t>
  </si>
  <si>
    <t>FDD</t>
  </si>
  <si>
    <t>TDD</t>
  </si>
  <si>
    <t>Number of WP items</t>
  </si>
  <si>
    <t>Sum weight of WP items</t>
  </si>
  <si>
    <t>RAN5 WP template v3.0.0</t>
    <phoneticPr fontId="39" type="noConversion"/>
  </si>
  <si>
    <t>WP item status</t>
  </si>
  <si>
    <t>Current meeting status</t>
  </si>
  <si>
    <t>Previous meeting status baseline</t>
  </si>
  <si>
    <t xml:space="preserve">WP rapporteur's private information. 
These columns will be removed in the clean copy created by "Create clean WP for publishing".
</t>
  </si>
  <si>
    <t>vs Area</t>
  </si>
  <si>
    <t>n/a</t>
    <phoneticPr fontId="39" type="noConversion"/>
  </si>
  <si>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</si>
  <si>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</si>
  <si>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</si>
  <si>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</si>
  <si>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</si>
  <si>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</si>
  <si>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</si>
  <si>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</si>
  <si>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Contribution by  work plan analysis</t>
  </si>
  <si>
    <t>7.5.2</t>
    <phoneticPr fontId="39" type="noConversion"/>
  </si>
  <si>
    <t>22.4.13a</t>
    <phoneticPr fontId="39" type="noConversion"/>
  </si>
  <si>
    <t>NB-IoT / NTN / UE capability transfer / Success</t>
    <phoneticPr fontId="39" type="noConversion"/>
  </si>
  <si>
    <t>RF test cases</t>
    <phoneticPr fontId="39" type="noConversion"/>
  </si>
  <si>
    <t>RRM test cases</t>
    <phoneticPr fontId="39" type="noConversion"/>
  </si>
  <si>
    <t>36.521-4</t>
  </si>
  <si>
    <t>36.521-4</t>
    <phoneticPr fontId="39" type="noConversion"/>
  </si>
  <si>
    <t>36.521-3</t>
    <phoneticPr fontId="39" type="noConversion"/>
  </si>
  <si>
    <t>36.521-2</t>
    <phoneticPr fontId="39" type="noConversion"/>
  </si>
  <si>
    <t>Common ICS for RF</t>
    <phoneticPr fontId="39" type="noConversion"/>
  </si>
  <si>
    <t>Common ICS for SIG</t>
    <phoneticPr fontId="39" type="noConversion"/>
  </si>
  <si>
    <t>WP UE Conformance - Introduction of FDD LTE band (L+S band) for IoT NTN operation</t>
    <phoneticPr fontId="39" type="noConversion"/>
  </si>
  <si>
    <t>Rel-18</t>
    <phoneticPr fontId="39" type="noConversion"/>
  </si>
  <si>
    <t>IoT_NTN_FDD_LS_band-UEConTest</t>
    <phoneticPr fontId="39" type="noConversion"/>
  </si>
  <si>
    <t>A.4.3.1</t>
    <phoneticPr fontId="39" type="noConversion"/>
  </si>
  <si>
    <t>RF Baseline Implementation Capabilities</t>
    <phoneticPr fontId="39" type="noConversion"/>
  </si>
  <si>
    <t>Addition of PICS for band 254</t>
    <phoneticPr fontId="39" type="noConversion"/>
  </si>
  <si>
    <t>Update this case to include band 254</t>
    <phoneticPr fontId="39" type="noConversion"/>
  </si>
  <si>
    <t>RAN5#104 (Aug-24)</t>
    <phoneticPr fontId="39" type="noConversion"/>
  </si>
  <si>
    <t>TS 36.521-3: RRM test cases</t>
    <phoneticPr fontId="39" type="noConversion"/>
  </si>
  <si>
    <t>RAN RRM</t>
    <phoneticPr fontId="39" type="noConversion"/>
  </si>
  <si>
    <t>The purpose of present document is to provide a work plan for the RAN5 work item UE Conformance - Introduction of FDD LTE band (L+S band) for IoT NTN operation comprising the necessary updates to existing clauses/test cases and new clauses/test cases as appropriate, with the aim of provision of conformance testing to reflect the relevant core requirement (relevant core spec WIs indicated in the WID).</t>
    <phoneticPr fontId="39" type="noConversion"/>
  </si>
  <si>
    <t>TS 36.521-2: Applicability for RF test cases</t>
    <phoneticPr fontId="39" type="noConversion"/>
  </si>
  <si>
    <t>A.4.3</t>
    <phoneticPr fontId="39" type="noConversion"/>
  </si>
  <si>
    <t>Baseline Implementation Capabilities</t>
    <phoneticPr fontId="39" type="noConversion"/>
  </si>
  <si>
    <t>Addition of PICS for band 254</t>
    <phoneticPr fontId="39" type="noConversion"/>
  </si>
  <si>
    <t>References</t>
    <phoneticPr fontId="39" type="noConversion"/>
  </si>
  <si>
    <t>Addition of reference to TS 36.102</t>
    <phoneticPr fontId="39" type="noConversion"/>
  </si>
  <si>
    <t>Operating bands</t>
    <phoneticPr fontId="39" type="noConversion"/>
  </si>
  <si>
    <t>TS 36.521-4: RF and performance test cases</t>
    <phoneticPr fontId="39" type="noConversion"/>
  </si>
  <si>
    <t>RAN RF/Demod</t>
    <phoneticPr fontId="39" type="noConversion"/>
  </si>
  <si>
    <t>Addition of band 254</t>
    <phoneticPr fontId="39" type="noConversion"/>
  </si>
  <si>
    <t>5.4A.2</t>
  </si>
  <si>
    <t>Channel raster, carrier frequency and EARFCN</t>
    <phoneticPr fontId="39" type="noConversion"/>
  </si>
  <si>
    <t>Addition of channel numbers for band 254</t>
    <phoneticPr fontId="39" type="noConversion"/>
  </si>
  <si>
    <t>5.4A.3</t>
    <phoneticPr fontId="39" type="noConversion"/>
  </si>
  <si>
    <t>TX–RX frequency separation</t>
    <phoneticPr fontId="39" type="noConversion"/>
  </si>
  <si>
    <t>Addition of TX–RX frequency separation for band 254</t>
    <phoneticPr fontId="39" type="noConversion"/>
  </si>
  <si>
    <t>6.2A.1</t>
    <phoneticPr fontId="39" type="noConversion"/>
  </si>
  <si>
    <t>UE maximum output power for category M1</t>
    <phoneticPr fontId="39" type="noConversion"/>
  </si>
  <si>
    <t>Addition of band 254 for maximum output power TC</t>
    <phoneticPr fontId="39" type="noConversion"/>
  </si>
  <si>
    <t>UE maximum output power for category NB1 and NB2</t>
    <phoneticPr fontId="39" type="noConversion"/>
  </si>
  <si>
    <t>6.2B.1</t>
    <phoneticPr fontId="39" type="noConversion"/>
  </si>
  <si>
    <t>6.5A.4.3</t>
    <phoneticPr fontId="39" type="noConversion"/>
  </si>
  <si>
    <t>Spurious emission band UE co-existence for category M1</t>
    <phoneticPr fontId="39" type="noConversion"/>
  </si>
  <si>
    <t>Addition of band 254 for Spurious emission band UE co-existence TC</t>
    <phoneticPr fontId="39" type="noConversion"/>
  </si>
  <si>
    <t>6.5B.4.3</t>
    <phoneticPr fontId="39" type="noConversion"/>
  </si>
  <si>
    <t>Spurious emission band UE co-existence for category NB1 and NB2</t>
    <phoneticPr fontId="39" type="noConversion"/>
  </si>
  <si>
    <t>Reference sensitivity power level for UE category M1</t>
    <phoneticPr fontId="39" type="noConversion"/>
  </si>
  <si>
    <t>7.3A</t>
    <phoneticPr fontId="39" type="noConversion"/>
  </si>
  <si>
    <t>Addition of band 254 for Reference sensitivity power level TC</t>
    <phoneticPr fontId="39" type="noConversion"/>
  </si>
  <si>
    <t>In-band blocking for category M1</t>
    <phoneticPr fontId="39" type="noConversion"/>
  </si>
  <si>
    <t>7.6A.2</t>
    <phoneticPr fontId="39" type="noConversion"/>
  </si>
  <si>
    <t>7.6A.3</t>
    <phoneticPr fontId="39" type="noConversion"/>
  </si>
  <si>
    <t>Out-of-band blocking for category M1</t>
    <phoneticPr fontId="39" type="noConversion"/>
  </si>
  <si>
    <t>Out-of-band blocking for category NB1 and NB2</t>
    <phoneticPr fontId="39" type="noConversion"/>
  </si>
  <si>
    <t>7.6B.3</t>
    <phoneticPr fontId="39" type="noConversion"/>
  </si>
  <si>
    <t>Addition of band 254 for In-band blocking TC</t>
    <phoneticPr fontId="39" type="noConversion"/>
  </si>
  <si>
    <t>Addition of band 254 for Out-of-band blocking TC</t>
    <phoneticPr fontId="39" type="noConversion"/>
  </si>
  <si>
    <t>5.2B</t>
    <phoneticPr fontId="39" type="noConversion"/>
  </si>
  <si>
    <t>Operating bands for category NB1 and NB2</t>
    <phoneticPr fontId="39" type="noConversion"/>
  </si>
  <si>
    <t>Addition of band 254 for NB-IoT NTN</t>
    <phoneticPr fontId="39" type="noConversion"/>
  </si>
  <si>
    <t>Groups of bands for satellite access</t>
    <phoneticPr fontId="39" type="noConversion"/>
  </si>
  <si>
    <t>3.5.1A</t>
    <phoneticPr fontId="39" type="noConversion"/>
  </si>
  <si>
    <t>Addition of band 254 for band grouping</t>
    <phoneticPr fontId="39" type="noConversion"/>
  </si>
  <si>
    <t>4.3.1.1.254</t>
    <phoneticPr fontId="39" type="noConversion"/>
  </si>
  <si>
    <t>FDD reference test frequencies for operating band 254</t>
    <phoneticPr fontId="39" type="noConversion"/>
  </si>
  <si>
    <t>Addition of test frequency for band 254</t>
    <phoneticPr fontId="39" type="noConversion"/>
  </si>
  <si>
    <t>Test frequencies for signalling test</t>
    <phoneticPr fontId="39" type="noConversion"/>
  </si>
  <si>
    <t>6.2.3.1</t>
    <phoneticPr fontId="39" type="noConversion"/>
  </si>
  <si>
    <t>Addition of SIG test frequency for band 254</t>
    <phoneticPr fontId="39" type="noConversion"/>
  </si>
  <si>
    <t>NB-IoT Test frequencies</t>
    <phoneticPr fontId="39" type="noConversion"/>
  </si>
  <si>
    <t>8.1.3.1</t>
    <phoneticPr fontId="39" type="noConversion"/>
  </si>
  <si>
    <t>Addition of NB-IoT SIG test frequency for band 254</t>
    <phoneticPr fontId="39" type="noConversion"/>
  </si>
  <si>
    <t>8.3.2.3</t>
    <phoneticPr fontId="39" type="noConversion"/>
  </si>
  <si>
    <t>NB-IoT Default test frequencies</t>
    <phoneticPr fontId="39" type="noConversion"/>
  </si>
  <si>
    <t>Addition of NB-IoT default test frequency for band 254</t>
    <phoneticPr fontId="39" type="noConversion"/>
  </si>
  <si>
    <r>
      <t>New WID on UE Conformance – Introduction of FDD LTE band (L+S band) for IoT NTN operation</t>
    </r>
    <r>
      <rPr>
        <sz val="11"/>
        <rFont val="微软雅黑"/>
        <family val="2"/>
        <charset val="134"/>
      </rPr>
      <t>；</t>
    </r>
    <r>
      <rPr>
        <sz val="11"/>
        <rFont val="Arial"/>
        <family val="2"/>
      </rPr>
      <t>MediaTek Inc., China Telecom</t>
    </r>
    <phoneticPr fontId="39" type="noConversion"/>
  </si>
  <si>
    <t>MediaTek Inc., China Telecom</t>
    <phoneticPr fontId="39" type="noConversion"/>
  </si>
  <si>
    <t>3GPP TSG-RAN WG5 Meeting #104</t>
    <phoneticPr fontId="39" type="noConversion"/>
  </si>
  <si>
    <t>China Telecom</t>
    <phoneticPr fontId="39" type="noConversion"/>
  </si>
  <si>
    <t>The objective of this work item is to provide conformance tests for the Introduction of FDD LTE band (L+S band) for IoT NTN operation:
At the RAN#104 meeting in Jun 2024, Rel-18 RAN5 work item for UE Conformance - Introduction of FDD LTE band (L+S band) for IoT NTN operation [1] was approved.
The purpose of present document is to provide a work plan for the RAN5 work item on the conformance test cases for the core requirement introduced by the core and performance work items. The work plan is updated after each RAN5 meeting to give the status of the work item.</t>
    <phoneticPr fontId="39" type="noConversion"/>
  </si>
  <si>
    <t>RF and RRM conformance test cases for NB-IoT/eMTC NTN</t>
    <phoneticPr fontId="39" type="noConversion"/>
  </si>
  <si>
    <t>Tested Bands Selection Criteria for addition of band 254</t>
    <phoneticPr fontId="39" type="noConversion"/>
  </si>
  <si>
    <t>[1]  RP-241354</t>
    <phoneticPr fontId="39" type="noConversion"/>
  </si>
  <si>
    <t>RAN5#104 (Aug-24)</t>
  </si>
  <si>
    <t>6.2B.3</t>
    <phoneticPr fontId="39" type="noConversion"/>
  </si>
  <si>
    <t>UE additional maximum output power reduction for category NB1 and NB2 UE</t>
    <phoneticPr fontId="39" type="noConversion"/>
  </si>
  <si>
    <t>Addition of band 254 for additional maximum output power reduction TC</t>
    <phoneticPr fontId="39" type="noConversion"/>
  </si>
  <si>
    <t>Additional spurious emissions for category M1</t>
    <phoneticPr fontId="39" type="noConversion"/>
  </si>
  <si>
    <t>Addition of band 254 for additional spurious emissions TC</t>
    <phoneticPr fontId="39" type="noConversion"/>
  </si>
  <si>
    <t>6.5B.4.4</t>
    <phoneticPr fontId="39" type="noConversion"/>
  </si>
  <si>
    <t>6.5A.4.4</t>
    <phoneticPr fontId="39" type="noConversion"/>
  </si>
  <si>
    <t>Additional spurious emissions for category NB1 and NB2</t>
    <phoneticPr fontId="39" type="noConversion"/>
  </si>
  <si>
    <t>RAN5#106 (Feb-25)</t>
    <phoneticPr fontId="39" type="noConversion"/>
  </si>
  <si>
    <t>RAN5#104 (Aug-24)</t>
    <phoneticPr fontId="39" type="noConversion"/>
  </si>
  <si>
    <t>R5-244214</t>
    <phoneticPr fontId="39" type="noConversion"/>
  </si>
  <si>
    <t>Maastricht, Netherlands, 19th Aug 2024 - 23rd Aug 2024</t>
    <phoneticPr fontId="39" type="noConversion"/>
  </si>
  <si>
    <t xml:space="preserve">100%
</t>
    <phoneticPr fontId="39" type="noConversion"/>
  </si>
  <si>
    <t>R5-244228</t>
    <phoneticPr fontId="39" type="noConversion"/>
  </si>
  <si>
    <t>R5-244218</t>
    <phoneticPr fontId="39" type="noConversion"/>
  </si>
  <si>
    <t>R5-245216</t>
    <phoneticPr fontId="39" type="noConversion"/>
  </si>
  <si>
    <t>R5-245217</t>
    <phoneticPr fontId="39" type="noConversion"/>
  </si>
  <si>
    <t>R5-245862</t>
    <phoneticPr fontId="39" type="noConversion"/>
  </si>
  <si>
    <t>R5-244219</t>
    <phoneticPr fontId="39" type="noConversion"/>
  </si>
  <si>
    <t>R5-244220</t>
    <phoneticPr fontId="39" type="noConversion"/>
  </si>
  <si>
    <t>R5-244127</t>
    <phoneticPr fontId="39" type="noConversion"/>
  </si>
  <si>
    <t>R5-244129</t>
    <phoneticPr fontId="39" type="noConversion"/>
  </si>
  <si>
    <t>R5-244130</t>
    <phoneticPr fontId="39" type="noConversion"/>
  </si>
  <si>
    <t>R5-244131</t>
    <phoneticPr fontId="39" type="noConversion"/>
  </si>
  <si>
    <t>R5-245861</t>
    <phoneticPr fontId="39" type="noConversion"/>
  </si>
  <si>
    <t>R5-244133</t>
    <phoneticPr fontId="39" type="noConversion"/>
  </si>
  <si>
    <t>R5-244134</t>
    <phoneticPr fontId="39" type="noConversion"/>
  </si>
  <si>
    <t>R5-244135</t>
    <phoneticPr fontId="39" type="noConversion"/>
  </si>
  <si>
    <t>R5-244136</t>
    <phoneticPr fontId="39" type="noConversion"/>
  </si>
  <si>
    <t>R5-244457</t>
    <phoneticPr fontId="39" type="noConversion"/>
  </si>
  <si>
    <t xml:space="preserve">90%
</t>
    <phoneticPr fontId="39" type="noConversion"/>
  </si>
  <si>
    <t xml:space="preserve">95%
</t>
    <phoneticPr fontId="39" type="noConversion"/>
  </si>
  <si>
    <t>To be clarified in RAN4</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</si>
</sst>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 "/>
  </numFmts>
  <fonts count="62" x14ac:knownFonts="1">
    <font>
      <sz val="11"/>
      <color theme="1"/>
      <name val="等线"/>
      <charset val="134"/>
      <scheme val="minor"/>
    </font>
    <font>
      <b/>
      <sz val="16"/>
      <color theme="1"/>
      <name val="等线"/>
      <family val="3"/>
      <charset val="134"/>
      <scheme val="minor"/>
    </font>
    <font>
      <sz val="14"/>
      <color theme="1"/>
      <name val="等线"/>
      <family val="3"/>
      <charset val="134"/>
      <scheme val="minor"/>
    </font>
    <font>
      <sz val="12"/>
      <color theme="1"/>
      <name val="等线"/>
      <family val="3"/>
      <charset val="134"/>
      <scheme val="minor"/>
    </font>
    <font>
      <u/>
      <sz val="11"/>
      <color theme="10"/>
      <name val="等线"/>
      <family val="3"/>
      <charset val="134"/>
      <scheme val="minor"/>
    </font>
    <font>
      <sz val="11"/>
      <color theme="0"/>
      <name val="等线"/>
      <family val="3"/>
      <charset val="134"/>
      <scheme val="minor"/>
    </font>
    <font>
      <b/>
      <sz val="14"/>
      <color theme="0"/>
      <name val="等线"/>
      <family val="3"/>
      <charset val="134"/>
      <scheme val="minor"/>
    </font>
    <font>
      <b/>
      <sz val="12"/>
      <name val="等线"/>
      <family val="3"/>
      <charset val="134"/>
      <scheme val="minor"/>
    </font>
    <font>
      <b/>
      <sz val="14"/>
      <name val="等线"/>
      <family val="3"/>
      <charset val="134"/>
      <scheme val="minor"/>
    </font>
    <font>
      <sz val="10"/>
      <color theme="1"/>
      <name val="等线"/>
      <family val="3"/>
      <charset val="134"/>
      <scheme val="minor"/>
    </font>
    <font>
      <sz val="11"/>
      <name val="等线"/>
      <family val="3"/>
      <charset val="134"/>
      <scheme val="minor"/>
    </font>
    <font>
      <sz val="10"/>
      <name val="等线"/>
      <family val="3"/>
      <charset val="134"/>
      <scheme val="minor"/>
    </font>
    <font>
      <b/>
      <sz val="14"/>
      <color theme="1"/>
      <name val="等线"/>
      <family val="3"/>
      <charset val="134"/>
      <scheme val="minor"/>
    </font>
    <font>
      <b/>
      <sz val="10"/>
      <color theme="1"/>
      <name val="Arial"/>
      <family val="2"/>
    </font>
    <font>
      <sz val="8"/>
      <color theme="1"/>
      <name val="等线"/>
      <family val="3"/>
      <charset val="134"/>
      <scheme val="minor"/>
    </font>
    <font>
      <sz val="11"/>
      <color theme="1"/>
      <name val="Arial"/>
      <family val="2"/>
    </font>
    <font>
      <sz val="8"/>
      <color theme="0"/>
      <name val="等线"/>
      <family val="3"/>
      <charset val="134"/>
      <scheme val="minor"/>
    </font>
    <font>
      <sz val="8"/>
      <name val="等线"/>
      <family val="3"/>
      <charset val="134"/>
      <scheme val="minor"/>
    </font>
    <font>
      <sz val="8"/>
      <color theme="1"/>
      <name val="Arial"/>
      <family val="2"/>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sz val="14"/>
      <color theme="0"/>
      <name val="等线"/>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1"/>
      <name val="微软雅黑"/>
      <family val="2"/>
      <charset val="134"/>
    </font>
    <font>
      <sz val="9"/>
      <name val="Tahoma"/>
      <family val="2"/>
    </font>
    <font>
      <sz val="9"/>
      <name val="等线"/>
      <family val="3"/>
      <charset val="134"/>
      <scheme val="minor"/>
    </font>
    <font>
      <b/>
      <sz val="16"/>
      <color theme="1"/>
      <name val="Arial"/>
      <family val="2"/>
    </font>
    <font>
      <sz val="11"/>
      <color theme="1"/>
      <name val="等线"/>
      <family val="3"/>
      <charset val="134"/>
      <scheme val="minor"/>
    </font>
    <font>
      <sz val="8"/>
      <color theme="1"/>
      <name val="等线"/>
      <family val="2"/>
      <scheme val="minor"/>
    </font>
    <font>
      <b/>
      <sz val="14"/>
      <color theme="1"/>
      <name val="等线"/>
      <family val="2"/>
      <scheme val="minor"/>
    </font>
    <font>
      <sz val="9"/>
      <color theme="1"/>
      <name val="等线"/>
      <family val="2"/>
      <scheme val="minor"/>
    </font>
    <font>
      <sz val="10"/>
      <color theme="1"/>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2"/>
      <color rgb="FFFF0000"/>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0"/>
      <name val="等线"/>
      <family val="2"/>
      <scheme val="minor"/>
    </font>
    <font>
      <b/>
      <sz val="14"/>
      <name val="等线"/>
      <family val="2"/>
      <scheme val="minor"/>
    </font>
    <font>
      <sz val="9"/>
      <color indexed="81"/>
      <name val="Tahoma"/>
      <family val="2"/>
    </font>
    <font>
      <b/>
      <sz val="9"/>
      <color indexed="81"/>
      <name val="Tahoma"/>
      <family val="2"/>
    </font>
    <font>
      <sz val="10"/>
      <name val="Arial"/>
      <family val="2"/>
    </font>
    <font>
      <sz val="10"/>
      <color rgb="FF66FF33"/>
      <name val="等线"/>
      <family val="3"/>
      <charset val="134"/>
      <scheme val="minor"/>
    </font>
    <font>
      <b/>
      <sz val="10"/>
      <color theme="1"/>
      <name val="等线"/>
      <family val="3"/>
      <charset val="134"/>
      <scheme val="minor"/>
    </font>
  </fonts>
  <fills count="2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66FF33"/>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00FF00"/>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4" fillId="0" borderId="0" applyNumberFormat="0" applyFill="0" applyBorder="0" applyAlignment="0" applyProtection="0">
      <alignment vertical="center"/>
    </xf>
    <xf numFmtId="0" fontId="59" fillId="0" borderId="0"/>
  </cellStyleXfs>
  <cellXfs count="355">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0" fillId="3" borderId="0" xfId="0" applyFill="1" applyAlignment="1">
      <alignment horizontal="right" vertical="top" wrapText="1"/>
    </xf>
    <xf numFmtId="0" fontId="5" fillId="2" borderId="11" xfId="0" applyFont="1" applyFill="1" applyBorder="1" applyAlignment="1">
      <alignment horizontal="left" vertical="top"/>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7" fillId="6" borderId="2" xfId="0" applyFont="1" applyFill="1" applyBorder="1" applyAlignment="1">
      <alignment horizontal="left" vertical="top"/>
    </xf>
    <xf numFmtId="0" fontId="6" fillId="6" borderId="3" xfId="0" applyFont="1" applyFill="1" applyBorder="1" applyAlignment="1">
      <alignment horizontal="left" vertical="top"/>
    </xf>
    <xf numFmtId="0" fontId="7"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10" fillId="0" borderId="1" xfId="0" applyFont="1"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8" fillId="5" borderId="3" xfId="0" applyFont="1" applyFill="1" applyBorder="1" applyAlignment="1">
      <alignment horizontal="left" vertical="top"/>
    </xf>
    <xf numFmtId="0" fontId="10" fillId="7" borderId="3" xfId="0" applyFont="1" applyFill="1" applyBorder="1" applyAlignment="1">
      <alignment horizontal="left" vertical="top"/>
    </xf>
    <xf numFmtId="0" fontId="8" fillId="7" borderId="3" xfId="0" applyFont="1" applyFill="1" applyBorder="1" applyAlignment="1">
      <alignment horizontal="left" vertical="top" wrapText="1"/>
    </xf>
    <xf numFmtId="0" fontId="8" fillId="5" borderId="2" xfId="0" applyFont="1" applyFill="1" applyBorder="1" applyAlignment="1">
      <alignment horizontal="left" vertical="top"/>
    </xf>
    <xf numFmtId="0" fontId="5" fillId="2" borderId="1" xfId="0" applyFont="1" applyFill="1" applyBorder="1" applyAlignment="1">
      <alignment horizontal="left"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top"/>
    </xf>
    <xf numFmtId="0" fontId="0" fillId="3" borderId="0" xfId="0" applyFill="1" applyAlignment="1">
      <alignment horizontal="center" vertical="top"/>
    </xf>
    <xf numFmtId="0" fontId="0" fillId="2" borderId="6" xfId="0" applyFill="1" applyBorder="1" applyAlignment="1">
      <alignment horizontal="left" vertical="top"/>
    </xf>
    <xf numFmtId="176" fontId="13" fillId="10" borderId="19" xfId="0" applyNumberFormat="1" applyFont="1" applyFill="1" applyBorder="1" applyAlignment="1">
      <alignment horizontal="center" vertical="top" wrapText="1"/>
    </xf>
    <xf numFmtId="0" fontId="0" fillId="2" borderId="0" xfId="0" applyFill="1" applyAlignment="1">
      <alignment horizontal="left" vertical="top"/>
    </xf>
    <xf numFmtId="0" fontId="5" fillId="2" borderId="0" xfId="0" applyFont="1" applyFill="1" applyAlignment="1">
      <alignment horizontal="left" vertical="top"/>
    </xf>
    <xf numFmtId="0" fontId="6" fillId="5" borderId="3" xfId="0" applyFont="1" applyFill="1" applyBorder="1" applyAlignment="1">
      <alignment horizontal="center" vertical="top"/>
    </xf>
    <xf numFmtId="0" fontId="6" fillId="5" borderId="3" xfId="0" applyFont="1" applyFill="1" applyBorder="1" applyAlignment="1">
      <alignment horizontal="left" vertical="top" wrapText="1"/>
    </xf>
    <xf numFmtId="0" fontId="6" fillId="5" borderId="26" xfId="0" applyFont="1" applyFill="1" applyBorder="1" applyAlignment="1">
      <alignment horizontal="left" vertical="top"/>
    </xf>
    <xf numFmtId="0" fontId="6" fillId="6" borderId="3" xfId="0" applyFont="1" applyFill="1" applyBorder="1" applyAlignment="1">
      <alignment horizontal="center" vertical="top"/>
    </xf>
    <xf numFmtId="0" fontId="6" fillId="6" borderId="3" xfId="0" applyFont="1" applyFill="1" applyBorder="1" applyAlignment="1">
      <alignment horizontal="left" vertical="top" wrapText="1"/>
    </xf>
    <xf numFmtId="0" fontId="8" fillId="6" borderId="26" xfId="0" applyFont="1" applyFill="1" applyBorder="1" applyAlignment="1">
      <alignment horizontal="left" vertical="top"/>
    </xf>
    <xf numFmtId="0" fontId="8" fillId="6" borderId="3"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7" fillId="12"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0" fontId="8" fillId="5" borderId="3" xfId="0" applyFont="1" applyFill="1" applyBorder="1" applyAlignment="1">
      <alignment horizontal="center" vertical="top"/>
    </xf>
    <xf numFmtId="0" fontId="5" fillId="2" borderId="4"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6"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Border="1" applyAlignment="1">
      <alignment horizontal="left" vertical="top"/>
    </xf>
    <xf numFmtId="0" fontId="16" fillId="2" borderId="3" xfId="0" applyFont="1" applyFill="1" applyBorder="1" applyAlignment="1">
      <alignment horizontal="left" vertical="top"/>
    </xf>
    <xf numFmtId="0" fontId="14" fillId="2" borderId="6" xfId="0" applyFont="1" applyFill="1" applyBorder="1" applyAlignment="1">
      <alignment horizontal="left" vertical="top"/>
    </xf>
    <xf numFmtId="0" fontId="14" fillId="2" borderId="3" xfId="0" applyFont="1" applyFill="1" applyBorder="1" applyAlignment="1">
      <alignment horizontal="left" vertical="top"/>
    </xf>
    <xf numFmtId="0" fontId="0" fillId="2" borderId="3" xfId="0" applyFill="1" applyBorder="1" applyAlignment="1">
      <alignment horizontal="left" vertical="top"/>
    </xf>
    <xf numFmtId="0" fontId="14" fillId="2" borderId="1" xfId="0" applyFont="1" applyFill="1" applyBorder="1" applyAlignment="1">
      <alignment horizontal="left" vertical="top"/>
    </xf>
    <xf numFmtId="0" fontId="14" fillId="2" borderId="2" xfId="0" applyFont="1" applyFill="1" applyBorder="1" applyAlignment="1">
      <alignment horizontal="left" vertical="top"/>
    </xf>
    <xf numFmtId="0" fontId="0" fillId="2" borderId="29" xfId="0" applyFill="1" applyBorder="1" applyAlignment="1">
      <alignment horizontal="left" vertical="top"/>
    </xf>
    <xf numFmtId="0" fontId="0" fillId="2" borderId="5" xfId="0" applyFill="1" applyBorder="1" applyAlignment="1">
      <alignment horizontal="left" vertical="top"/>
    </xf>
    <xf numFmtId="0" fontId="9" fillId="8" borderId="0" xfId="0" applyFont="1" applyFill="1" applyAlignment="1">
      <alignment horizontal="left" vertical="top"/>
    </xf>
    <xf numFmtId="0" fontId="0" fillId="8" borderId="0" xfId="0" applyFill="1" applyAlignment="1">
      <alignment horizontal="left" vertical="top"/>
    </xf>
    <xf numFmtId="0" fontId="15" fillId="8" borderId="0" xfId="0" applyFont="1" applyFill="1" applyAlignment="1">
      <alignment horizontal="left" vertical="top"/>
    </xf>
    <xf numFmtId="0" fontId="15" fillId="8" borderId="0" xfId="0" applyFont="1" applyFill="1" applyAlignment="1">
      <alignment horizontal="left" vertical="top" wrapText="1"/>
    </xf>
    <xf numFmtId="0" fontId="10" fillId="8" borderId="0" xfId="0" applyFont="1" applyFill="1" applyAlignment="1">
      <alignment horizontal="left" vertical="top"/>
    </xf>
    <xf numFmtId="0" fontId="0" fillId="8" borderId="29" xfId="0" applyFill="1" applyBorder="1" applyAlignment="1">
      <alignment horizontal="left" vertical="top"/>
    </xf>
    <xf numFmtId="0" fontId="15" fillId="8" borderId="28" xfId="0" applyFont="1" applyFill="1" applyBorder="1" applyAlignment="1">
      <alignment horizontal="left" vertical="top"/>
    </xf>
    <xf numFmtId="0" fontId="15" fillId="8" borderId="28" xfId="0" applyFont="1" applyFill="1" applyBorder="1" applyAlignment="1">
      <alignment horizontal="left" vertical="top" wrapText="1"/>
    </xf>
    <xf numFmtId="0" fontId="0" fillId="8" borderId="30" xfId="0" applyFill="1" applyBorder="1" applyAlignment="1">
      <alignment horizontal="left" vertical="top"/>
    </xf>
    <xf numFmtId="0" fontId="19" fillId="8" borderId="0" xfId="0" applyFont="1" applyFill="1" applyAlignment="1">
      <alignment horizontal="left" vertical="top"/>
    </xf>
    <xf numFmtId="0" fontId="20" fillId="8" borderId="0" xfId="0" applyFont="1" applyFill="1" applyAlignment="1">
      <alignment horizontal="left" vertical="top"/>
    </xf>
    <xf numFmtId="0" fontId="21" fillId="8" borderId="0" xfId="0" applyFont="1" applyFill="1" applyAlignment="1">
      <alignment horizontal="left" vertical="top" wrapText="1"/>
    </xf>
    <xf numFmtId="0" fontId="22" fillId="8" borderId="0" xfId="0" applyFont="1" applyFill="1" applyAlignment="1">
      <alignment horizontal="left" vertical="top"/>
    </xf>
    <xf numFmtId="0" fontId="20" fillId="8" borderId="0" xfId="0" applyFont="1" applyFill="1" applyAlignment="1">
      <alignment horizontal="left" vertical="top" wrapText="1"/>
    </xf>
    <xf numFmtId="0" fontId="23" fillId="8" borderId="0" xfId="0" applyFont="1" applyFill="1" applyAlignment="1">
      <alignment horizontal="left" vertical="top" wrapText="1"/>
    </xf>
    <xf numFmtId="0" fontId="9" fillId="8" borderId="30" xfId="0" applyFont="1" applyFill="1" applyBorder="1" applyAlignment="1">
      <alignment horizontal="left" vertical="top"/>
    </xf>
    <xf numFmtId="0" fontId="24" fillId="3" borderId="1" xfId="0" applyFont="1" applyFill="1" applyBorder="1" applyAlignment="1">
      <alignment horizontal="center" vertical="top" wrapText="1"/>
    </xf>
    <xf numFmtId="0" fontId="25" fillId="3" borderId="2" xfId="0" applyFont="1" applyFill="1" applyBorder="1" applyAlignment="1">
      <alignment horizontal="center" vertical="top" wrapText="1"/>
    </xf>
    <xf numFmtId="0" fontId="25" fillId="3" borderId="1" xfId="0" applyFont="1" applyFill="1" applyBorder="1" applyAlignment="1">
      <alignment horizontal="center" vertical="top" wrapText="1"/>
    </xf>
    <xf numFmtId="0" fontId="26" fillId="2" borderId="2" xfId="0" applyFont="1" applyFill="1" applyBorder="1" applyAlignment="1">
      <alignment horizontal="left" vertical="top" textRotation="180" wrapText="1"/>
    </xf>
    <xf numFmtId="0" fontId="0" fillId="8" borderId="30" xfId="0" applyFill="1" applyBorder="1" applyAlignment="1">
      <alignment horizontal="left" vertical="top" wrapText="1"/>
    </xf>
    <xf numFmtId="9" fontId="20" fillId="10" borderId="1" xfId="0" applyNumberFormat="1" applyFont="1" applyFill="1" applyBorder="1" applyAlignment="1">
      <alignment horizontal="center" vertical="center" wrapText="1"/>
    </xf>
    <xf numFmtId="0" fontId="25" fillId="8" borderId="0" xfId="0" applyFont="1" applyFill="1" applyAlignment="1">
      <alignment horizontal="left" vertical="top" wrapText="1"/>
    </xf>
    <xf numFmtId="0" fontId="9" fillId="8" borderId="30" xfId="0" applyFont="1" applyFill="1" applyBorder="1" applyAlignment="1">
      <alignment horizontal="left" vertical="top" wrapText="1"/>
    </xf>
    <xf numFmtId="0" fontId="25" fillId="8" borderId="0" xfId="0" applyFont="1" applyFill="1" applyAlignment="1">
      <alignment horizontal="right" vertical="top" wrapText="1"/>
    </xf>
    <xf numFmtId="0" fontId="30" fillId="2" borderId="4" xfId="0" applyFont="1" applyFill="1" applyBorder="1" applyAlignment="1">
      <alignment horizontal="left" vertical="top" textRotation="180" wrapText="1"/>
    </xf>
    <xf numFmtId="0" fontId="30" fillId="2" borderId="1" xfId="0" applyFont="1" applyFill="1" applyBorder="1" applyAlignment="1">
      <alignment horizontal="left" vertical="top" textRotation="180" wrapText="1"/>
    </xf>
    <xf numFmtId="0" fontId="25" fillId="5"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25" fillId="8" borderId="1" xfId="0" applyFont="1" applyFill="1" applyBorder="1" applyAlignment="1">
      <alignment horizontal="left" vertical="top" wrapText="1"/>
    </xf>
    <xf numFmtId="9" fontId="18" fillId="10" borderId="1" xfId="0" applyNumberFormat="1" applyFont="1" applyFill="1" applyBorder="1" applyAlignment="1">
      <alignment horizontal="center" vertical="top" wrapText="1"/>
    </xf>
    <xf numFmtId="0" fontId="23" fillId="0" borderId="0" xfId="0" applyFont="1" applyAlignment="1">
      <alignment horizontal="left" vertical="top"/>
    </xf>
    <xf numFmtId="0" fontId="0" fillId="8" borderId="5" xfId="0" applyFill="1" applyBorder="1" applyAlignment="1">
      <alignment horizontal="left" vertical="top"/>
    </xf>
    <xf numFmtId="0" fontId="15" fillId="8" borderId="6" xfId="0" applyFont="1" applyFill="1" applyBorder="1" applyAlignment="1">
      <alignment horizontal="left" vertical="top"/>
    </xf>
    <xf numFmtId="0" fontId="15" fillId="8" borderId="6" xfId="0" applyFont="1" applyFill="1" applyBorder="1" applyAlignment="1">
      <alignment horizontal="left" vertical="top" wrapText="1"/>
    </xf>
    <xf numFmtId="0" fontId="19" fillId="8" borderId="0" xfId="0" applyFont="1" applyFill="1" applyAlignment="1">
      <alignment horizontal="right" vertical="top" wrapText="1"/>
    </xf>
    <xf numFmtId="0" fontId="18"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34" fillId="8" borderId="0" xfId="0" applyFont="1" applyFill="1" applyAlignment="1">
      <alignment horizontal="left" vertical="top" wrapText="1"/>
    </xf>
    <xf numFmtId="0" fontId="35" fillId="8" borderId="0" xfId="0" applyFont="1" applyFill="1" applyAlignment="1">
      <alignment horizontal="left" vertical="top" wrapText="1"/>
    </xf>
    <xf numFmtId="0" fontId="24" fillId="8" borderId="0" xfId="0" applyFont="1" applyFill="1" applyAlignment="1">
      <alignment horizontal="left" vertical="top" wrapText="1"/>
    </xf>
    <xf numFmtId="0" fontId="33" fillId="8" borderId="0" xfId="0" applyFont="1" applyFill="1" applyAlignment="1">
      <alignment horizontal="right" vertical="top"/>
    </xf>
    <xf numFmtId="0" fontId="36" fillId="8" borderId="0" xfId="0" applyFont="1" applyFill="1" applyAlignment="1">
      <alignment horizontal="left" vertical="top" wrapText="1"/>
    </xf>
    <xf numFmtId="0" fontId="11" fillId="8" borderId="0" xfId="0" applyFont="1" applyFill="1" applyAlignment="1">
      <alignment horizontal="left" vertical="top" wrapText="1"/>
    </xf>
    <xf numFmtId="0" fontId="0" fillId="8" borderId="10" xfId="0" applyFill="1" applyBorder="1" applyAlignment="1">
      <alignment horizontal="left" vertical="top" wrapText="1"/>
    </xf>
    <xf numFmtId="0" fontId="10" fillId="8" borderId="0" xfId="0" applyFont="1" applyFill="1" applyAlignment="1">
      <alignment horizontal="left" vertical="top" wrapText="1"/>
    </xf>
    <xf numFmtId="0" fontId="0" fillId="8" borderId="7" xfId="0" applyFill="1" applyBorder="1" applyAlignment="1">
      <alignment horizontal="left" vertical="top"/>
    </xf>
    <xf numFmtId="0" fontId="9" fillId="8" borderId="0" xfId="0" applyFont="1" applyFill="1" applyBorder="1" applyAlignment="1">
      <alignment horizontal="left" vertical="top" wrapText="1"/>
    </xf>
    <xf numFmtId="0" fontId="24" fillId="3" borderId="11" xfId="0" applyFont="1" applyFill="1" applyBorder="1" applyAlignment="1">
      <alignment horizontal="center" vertical="top" wrapText="1"/>
    </xf>
    <xf numFmtId="0" fontId="25" fillId="3" borderId="29" xfId="0" applyFont="1" applyFill="1" applyBorder="1" applyAlignment="1">
      <alignment horizontal="center" vertical="top" wrapText="1"/>
    </xf>
    <xf numFmtId="0" fontId="25" fillId="3" borderId="31" xfId="0" applyFont="1" applyFill="1" applyBorder="1" applyAlignment="1">
      <alignment horizontal="center" vertical="top" wrapText="1"/>
    </xf>
    <xf numFmtId="0" fontId="27" fillId="2" borderId="0" xfId="0" applyFont="1" applyFill="1" applyAlignment="1">
      <alignment horizontal="center" vertical="top" wrapText="1"/>
    </xf>
    <xf numFmtId="0" fontId="27" fillId="2" borderId="1" xfId="0" applyFont="1" applyFill="1" applyBorder="1" applyAlignment="1">
      <alignment horizontal="center" vertical="top" wrapText="1"/>
    </xf>
    <xf numFmtId="9" fontId="25" fillId="10" borderId="1" xfId="0" applyNumberFormat="1" applyFont="1" applyFill="1" applyBorder="1" applyAlignment="1">
      <alignment horizontal="center" vertical="top" wrapText="1"/>
    </xf>
    <xf numFmtId="0" fontId="25" fillId="11" borderId="1" xfId="0" applyFont="1" applyFill="1" applyBorder="1" applyAlignment="1">
      <alignment horizontal="center" vertical="top" wrapText="1"/>
    </xf>
    <xf numFmtId="0" fontId="24" fillId="8" borderId="1" xfId="0" applyNumberFormat="1" applyFont="1" applyFill="1" applyBorder="1" applyAlignment="1">
      <alignment horizontal="center" vertical="top" wrapText="1"/>
    </xf>
    <xf numFmtId="9" fontId="27" fillId="0" borderId="1" xfId="0" applyNumberFormat="1" applyFont="1" applyFill="1" applyBorder="1" applyAlignment="1">
      <alignment horizontal="center" vertical="top" wrapText="1"/>
    </xf>
    <xf numFmtId="0" fontId="25" fillId="0" borderId="1" xfId="0" applyFont="1" applyFill="1" applyBorder="1" applyAlignment="1">
      <alignment horizontal="center" vertical="top" wrapText="1"/>
    </xf>
    <xf numFmtId="177" fontId="27" fillId="0" borderId="1" xfId="0" applyNumberFormat="1" applyFont="1" applyFill="1" applyBorder="1" applyAlignment="1">
      <alignment horizontal="center" vertical="top" wrapText="1"/>
    </xf>
    <xf numFmtId="49" fontId="25" fillId="8" borderId="1" xfId="0" applyNumberFormat="1" applyFont="1" applyFill="1" applyBorder="1" applyAlignment="1">
      <alignment horizontal="center" vertical="center" wrapText="1"/>
    </xf>
    <xf numFmtId="0" fontId="18" fillId="13" borderId="1" xfId="0" applyFont="1" applyFill="1" applyBorder="1" applyAlignment="1">
      <alignment horizontal="center" vertical="top" wrapText="1"/>
    </xf>
    <xf numFmtId="0" fontId="25" fillId="14" borderId="1" xfId="0" applyFont="1" applyFill="1" applyBorder="1" applyAlignment="1">
      <alignment horizontal="center" vertical="top" wrapText="1"/>
    </xf>
    <xf numFmtId="0" fontId="42" fillId="13" borderId="20" xfId="0" applyFont="1" applyFill="1" applyBorder="1" applyAlignment="1">
      <alignment horizontal="center" vertical="center" wrapText="1"/>
    </xf>
    <xf numFmtId="0" fontId="42" fillId="13" borderId="22" xfId="0" applyFont="1" applyFill="1" applyBorder="1" applyAlignment="1">
      <alignment horizontal="center" vertical="center" wrapText="1"/>
    </xf>
    <xf numFmtId="0" fontId="43" fillId="3" borderId="0" xfId="0" applyFont="1" applyFill="1" applyAlignment="1">
      <alignment horizontal="right" vertical="center"/>
    </xf>
    <xf numFmtId="0" fontId="44" fillId="3" borderId="0" xfId="0" applyFont="1" applyFill="1" applyAlignment="1">
      <alignment horizontal="right" vertical="center"/>
    </xf>
    <xf numFmtId="9" fontId="18" fillId="15" borderId="1" xfId="0" applyNumberFormat="1" applyFont="1" applyFill="1" applyBorder="1" applyAlignment="1">
      <alignment horizontal="center" vertical="top" wrapText="1"/>
    </xf>
    <xf numFmtId="0" fontId="41" fillId="2" borderId="4" xfId="0" applyFont="1" applyFill="1" applyBorder="1" applyAlignment="1">
      <alignment horizontal="left" vertical="top"/>
    </xf>
    <xf numFmtId="0" fontId="12" fillId="5" borderId="3" xfId="0" applyFont="1" applyFill="1" applyBorder="1" applyAlignment="1">
      <alignment horizontal="left" vertical="top"/>
    </xf>
    <xf numFmtId="0" fontId="12" fillId="6" borderId="3" xfId="0" applyFont="1" applyFill="1" applyBorder="1" applyAlignment="1">
      <alignment horizontal="left" vertical="top"/>
    </xf>
    <xf numFmtId="0" fontId="12" fillId="7" borderId="3" xfId="0" applyFont="1" applyFill="1" applyBorder="1" applyAlignment="1">
      <alignment horizontal="left" vertical="top"/>
    </xf>
    <xf numFmtId="0" fontId="41" fillId="0" borderId="1" xfId="0" applyFont="1" applyBorder="1" applyAlignment="1">
      <alignment horizontal="left" vertical="top"/>
    </xf>
    <xf numFmtId="0" fontId="0" fillId="3" borderId="1" xfId="0" applyFill="1" applyBorder="1" applyAlignment="1">
      <alignment horizontal="center" vertical="top" wrapText="1"/>
    </xf>
    <xf numFmtId="0" fontId="46" fillId="4" borderId="0" xfId="0" applyFont="1" applyFill="1" applyAlignment="1">
      <alignment horizontal="center" vertical="top"/>
    </xf>
    <xf numFmtId="0" fontId="46" fillId="4" borderId="0" xfId="0" applyFont="1" applyFill="1" applyAlignment="1">
      <alignment horizontal="center" vertical="top" wrapText="1"/>
    </xf>
    <xf numFmtId="0" fontId="47" fillId="2" borderId="1" xfId="0" applyFont="1" applyFill="1" applyBorder="1" applyAlignment="1">
      <alignment horizontal="left" vertical="top" textRotation="180"/>
    </xf>
    <xf numFmtId="0" fontId="48" fillId="3" borderId="15" xfId="0" applyFont="1" applyFill="1" applyBorder="1" applyAlignment="1">
      <alignment horizontal="center" vertical="center" wrapText="1"/>
    </xf>
    <xf numFmtId="0" fontId="48" fillId="3" borderId="32" xfId="0" applyFont="1" applyFill="1" applyBorder="1" applyAlignment="1">
      <alignment horizontal="center" vertical="center" wrapText="1"/>
    </xf>
    <xf numFmtId="0" fontId="48" fillId="3" borderId="1" xfId="0" applyFont="1" applyFill="1" applyBorder="1" applyAlignment="1">
      <alignment horizontal="center" vertical="top" wrapText="1"/>
    </xf>
    <xf numFmtId="0" fontId="48" fillId="3" borderId="8" xfId="0" applyFont="1" applyFill="1" applyBorder="1" applyAlignment="1">
      <alignment horizontal="center" vertical="top"/>
    </xf>
    <xf numFmtId="0" fontId="48" fillId="3" borderId="1" xfId="0" applyFont="1" applyFill="1" applyBorder="1" applyAlignment="1">
      <alignment horizontal="center" vertical="top"/>
    </xf>
    <xf numFmtId="0" fontId="48"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0" fillId="13" borderId="1" xfId="0" applyFill="1" applyBorder="1" applyAlignment="1">
      <alignment horizontal="center" vertical="top" wrapText="1"/>
    </xf>
    <xf numFmtId="0" fontId="0" fillId="19" borderId="1" xfId="0" applyFill="1" applyBorder="1" applyAlignment="1">
      <alignment horizontal="center" vertical="top" wrapText="1"/>
    </xf>
    <xf numFmtId="0" fontId="48" fillId="9" borderId="19" xfId="0" applyFont="1" applyFill="1" applyBorder="1" applyAlignment="1">
      <alignment horizontal="center" vertical="top"/>
    </xf>
    <xf numFmtId="0" fontId="48" fillId="9" borderId="8" xfId="0" applyFont="1" applyFill="1" applyBorder="1" applyAlignment="1">
      <alignment horizontal="center" vertical="top"/>
    </xf>
    <xf numFmtId="0" fontId="48" fillId="9" borderId="34" xfId="0" applyFont="1" applyFill="1" applyBorder="1" applyAlignment="1">
      <alignment horizontal="center" vertical="top" wrapText="1"/>
    </xf>
    <xf numFmtId="0" fontId="48" fillId="13" borderId="19" xfId="0" applyFont="1" applyFill="1" applyBorder="1" applyAlignment="1">
      <alignment horizontal="center" vertical="top"/>
    </xf>
    <xf numFmtId="0" fontId="48" fillId="13" borderId="8" xfId="0" applyFont="1" applyFill="1" applyBorder="1" applyAlignment="1">
      <alignment horizontal="center" vertical="top"/>
    </xf>
    <xf numFmtId="0" fontId="48" fillId="13" borderId="34" xfId="0" applyFont="1" applyFill="1" applyBorder="1" applyAlignment="1">
      <alignment horizontal="center" vertical="top" wrapText="1"/>
    </xf>
    <xf numFmtId="0" fontId="48" fillId="19" borderId="19" xfId="0" applyFont="1" applyFill="1" applyBorder="1" applyAlignment="1">
      <alignment horizontal="center" vertical="top"/>
    </xf>
    <xf numFmtId="0" fontId="48" fillId="19" borderId="8" xfId="0" applyFont="1" applyFill="1" applyBorder="1" applyAlignment="1">
      <alignment horizontal="center" vertical="top"/>
    </xf>
    <xf numFmtId="0" fontId="48" fillId="19" borderId="34" xfId="0" applyFont="1" applyFill="1" applyBorder="1" applyAlignment="1">
      <alignment horizontal="center" vertical="top" wrapText="1"/>
    </xf>
    <xf numFmtId="0" fontId="47" fillId="2" borderId="4" xfId="0" applyFont="1" applyFill="1" applyBorder="1" applyAlignment="1">
      <alignment horizontal="left" vertical="top"/>
    </xf>
    <xf numFmtId="0" fontId="47" fillId="2" borderId="21" xfId="0" applyFont="1" applyFill="1" applyBorder="1" applyAlignment="1">
      <alignment horizontal="left" vertical="top" textRotation="180"/>
    </xf>
    <xf numFmtId="0" fontId="0" fillId="9" borderId="35" xfId="0" applyFill="1" applyBorder="1" applyAlignment="1">
      <alignment horizontal="center" vertical="top"/>
    </xf>
    <xf numFmtId="0" fontId="47" fillId="2" borderId="0" xfId="0" applyFont="1" applyFill="1" applyAlignment="1">
      <alignment horizontal="left" vertical="top" textRotation="180"/>
    </xf>
    <xf numFmtId="0" fontId="53" fillId="2" borderId="10" xfId="0" applyFont="1" applyFill="1" applyBorder="1" applyAlignment="1">
      <alignment horizontal="center" vertical="top"/>
    </xf>
    <xf numFmtId="0" fontId="0" fillId="9" borderId="1" xfId="0" applyFill="1" applyBorder="1" applyAlignment="1">
      <alignment horizontal="center" vertical="top"/>
    </xf>
    <xf numFmtId="0" fontId="0" fillId="9" borderId="1" xfId="0" applyFill="1" applyBorder="1" applyAlignment="1">
      <alignment horizontal="left" vertical="top"/>
    </xf>
    <xf numFmtId="0" fontId="54" fillId="3" borderId="0" xfId="0" applyFont="1" applyFill="1" applyAlignment="1">
      <alignment horizontal="left" vertical="top"/>
    </xf>
    <xf numFmtId="0" fontId="0" fillId="3" borderId="0" xfId="0" applyFill="1" applyAlignment="1">
      <alignment horizontal="right" vertical="center"/>
    </xf>
    <xf numFmtId="0" fontId="43" fillId="3" borderId="0" xfId="0" applyFont="1" applyFill="1" applyAlignment="1">
      <alignment horizontal="right" vertical="center" wrapText="1"/>
    </xf>
    <xf numFmtId="0" fontId="53" fillId="2" borderId="3" xfId="0" applyFont="1" applyFill="1" applyBorder="1" applyAlignment="1">
      <alignment horizontal="left" vertical="top"/>
    </xf>
    <xf numFmtId="0" fontId="49" fillId="16" borderId="36" xfId="0" applyFont="1" applyFill="1" applyBorder="1" applyAlignment="1">
      <alignment horizontal="center" wrapText="1"/>
    </xf>
    <xf numFmtId="0" fontId="49" fillId="16" borderId="37" xfId="0" applyFont="1" applyFill="1" applyBorder="1" applyAlignment="1">
      <alignment horizontal="center" wrapText="1"/>
    </xf>
    <xf numFmtId="0" fontId="49" fillId="16" borderId="38" xfId="0" applyFont="1" applyFill="1" applyBorder="1" applyAlignment="1">
      <alignment horizontal="center" wrapText="1"/>
    </xf>
    <xf numFmtId="0" fontId="49" fillId="16" borderId="39" xfId="0" applyFont="1" applyFill="1" applyBorder="1" applyAlignment="1">
      <alignment horizontal="center" wrapText="1"/>
    </xf>
    <xf numFmtId="0" fontId="49" fillId="17" borderId="1" xfId="0" applyFont="1" applyFill="1" applyBorder="1" applyAlignment="1">
      <alignment horizontal="center" wrapText="1"/>
    </xf>
    <xf numFmtId="0" fontId="49" fillId="2" borderId="1" xfId="0" applyFont="1" applyFill="1" applyBorder="1" applyAlignment="1">
      <alignment horizontal="center" wrapText="1"/>
    </xf>
    <xf numFmtId="0" fontId="0" fillId="0" borderId="4" xfId="0" quotePrefix="1" applyBorder="1" applyAlignment="1">
      <alignment horizontal="left" vertical="top"/>
    </xf>
    <xf numFmtId="0" fontId="52" fillId="0" borderId="1" xfId="1" applyFont="1" applyBorder="1" applyAlignment="1">
      <alignment horizontal="left" vertical="top"/>
    </xf>
    <xf numFmtId="0" fontId="44" fillId="3" borderId="0" xfId="0" applyFont="1" applyFill="1" applyAlignment="1">
      <alignment horizontal="right" vertical="center" wrapText="1"/>
    </xf>
    <xf numFmtId="0" fontId="42" fillId="9" borderId="20" xfId="0" applyFont="1" applyFill="1" applyBorder="1" applyAlignment="1">
      <alignment horizontal="center" vertical="center" wrapText="1"/>
    </xf>
    <xf numFmtId="0" fontId="42" fillId="19" borderId="20" xfId="0" applyFont="1" applyFill="1" applyBorder="1" applyAlignment="1">
      <alignment horizontal="center" vertical="center" wrapText="1"/>
    </xf>
    <xf numFmtId="0" fontId="53" fillId="2" borderId="28" xfId="0" applyFont="1" applyFill="1" applyBorder="1" applyAlignment="1">
      <alignment horizontal="left" vertical="top"/>
    </xf>
    <xf numFmtId="0" fontId="49" fillId="16" borderId="20" xfId="0" applyFont="1" applyFill="1" applyBorder="1" applyAlignment="1">
      <alignment horizontal="center" wrapText="1"/>
    </xf>
    <xf numFmtId="0" fontId="49" fillId="16" borderId="1" xfId="0" applyFont="1" applyFill="1" applyBorder="1" applyAlignment="1">
      <alignment horizontal="center" wrapText="1"/>
    </xf>
    <xf numFmtId="0" fontId="49" fillId="16" borderId="40" xfId="0" applyFont="1" applyFill="1" applyBorder="1" applyAlignment="1">
      <alignment horizontal="center" wrapText="1"/>
    </xf>
    <xf numFmtId="0" fontId="42" fillId="9" borderId="22" xfId="0" applyFont="1" applyFill="1" applyBorder="1" applyAlignment="1">
      <alignment horizontal="center" vertical="center" wrapText="1"/>
    </xf>
    <xf numFmtId="0" fontId="42" fillId="19" borderId="22" xfId="0" applyFont="1" applyFill="1" applyBorder="1" applyAlignment="1">
      <alignment horizontal="center" vertical="center" wrapText="1"/>
    </xf>
    <xf numFmtId="0" fontId="49" fillId="16" borderId="22" xfId="0" applyFont="1" applyFill="1" applyBorder="1" applyAlignment="1">
      <alignment horizontal="center" wrapText="1"/>
    </xf>
    <xf numFmtId="0" fontId="49" fillId="16" borderId="41" xfId="0" applyFont="1" applyFill="1" applyBorder="1" applyAlignment="1">
      <alignment horizontal="center" wrapText="1"/>
    </xf>
    <xf numFmtId="0" fontId="49" fillId="16" borderId="42" xfId="0" applyFont="1" applyFill="1" applyBorder="1" applyAlignment="1">
      <alignment horizontal="center" wrapText="1"/>
    </xf>
    <xf numFmtId="0" fontId="47" fillId="2" borderId="0" xfId="0" applyFont="1" applyFill="1" applyAlignment="1">
      <alignment horizontal="left" vertical="top"/>
    </xf>
    <xf numFmtId="0" fontId="42" fillId="2" borderId="6" xfId="0" applyFont="1" applyFill="1" applyBorder="1" applyAlignment="1">
      <alignment horizontal="left" vertical="top"/>
    </xf>
    <xf numFmtId="176" fontId="49" fillId="16" borderId="8" xfId="0" applyNumberFormat="1" applyFont="1" applyFill="1" applyBorder="1" applyAlignment="1">
      <alignment horizontal="center"/>
    </xf>
    <xf numFmtId="0" fontId="49" fillId="16" borderId="0" xfId="0" applyFont="1" applyFill="1" applyAlignment="1">
      <alignment horizontal="center" wrapText="1"/>
    </xf>
    <xf numFmtId="0" fontId="49" fillId="17" borderId="0" xfId="0" applyFont="1" applyFill="1" applyAlignment="1">
      <alignment horizontal="center" wrapText="1"/>
    </xf>
    <xf numFmtId="0" fontId="0" fillId="0" borderId="4" xfId="0" applyBorder="1" applyAlignment="1">
      <alignment horizontal="left" vertical="top"/>
    </xf>
    <xf numFmtId="0" fontId="4" fillId="0" borderId="1" xfId="1" applyBorder="1" applyAlignment="1">
      <alignment horizontal="left" vertical="top"/>
    </xf>
    <xf numFmtId="0" fontId="47" fillId="2" borderId="9" xfId="0" applyFont="1" applyFill="1" applyBorder="1" applyAlignment="1">
      <alignment horizontal="left" vertical="top"/>
    </xf>
    <xf numFmtId="0" fontId="47" fillId="2" borderId="10" xfId="0" applyFont="1" applyFill="1" applyBorder="1" applyAlignment="1">
      <alignment horizontal="left" vertical="top"/>
    </xf>
    <xf numFmtId="0" fontId="47" fillId="2" borderId="11" xfId="0" applyFont="1" applyFill="1" applyBorder="1" applyAlignment="1">
      <alignment horizontal="left" vertical="top"/>
    </xf>
    <xf numFmtId="0" fontId="47" fillId="2" borderId="11" xfId="0" applyFont="1" applyFill="1" applyBorder="1" applyAlignment="1">
      <alignment horizontal="center" vertical="top"/>
    </xf>
    <xf numFmtId="0" fontId="47" fillId="2" borderId="10" xfId="0" applyFont="1" applyFill="1" applyBorder="1" applyAlignment="1">
      <alignment horizontal="left" vertical="top" wrapText="1"/>
    </xf>
    <xf numFmtId="0" fontId="53" fillId="2" borderId="25" xfId="0" applyFont="1" applyFill="1" applyBorder="1" applyAlignment="1">
      <alignment horizontal="left" vertical="top"/>
    </xf>
    <xf numFmtId="0" fontId="42" fillId="2" borderId="10" xfId="0" applyFont="1" applyFill="1" applyBorder="1" applyAlignment="1">
      <alignment horizontal="left" vertical="top"/>
    </xf>
    <xf numFmtId="0" fontId="42" fillId="2" borderId="14" xfId="0" applyFont="1" applyFill="1" applyBorder="1" applyAlignment="1">
      <alignment horizontal="left" vertical="top"/>
    </xf>
    <xf numFmtId="0" fontId="0" fillId="16" borderId="0" xfId="0" applyFill="1" applyAlignment="1">
      <alignment horizontal="left" vertical="top"/>
    </xf>
    <xf numFmtId="0" fontId="0" fillId="17" borderId="0" xfId="0" applyFill="1" applyAlignment="1">
      <alignment horizontal="left" vertical="top"/>
    </xf>
    <xf numFmtId="0" fontId="53" fillId="2" borderId="1" xfId="0" applyFont="1" applyFill="1" applyBorder="1" applyAlignment="1">
      <alignment horizontal="left" vertical="top"/>
    </xf>
    <xf numFmtId="0" fontId="55" fillId="5" borderId="35" xfId="0" applyFont="1" applyFill="1" applyBorder="1" applyAlignment="1">
      <alignment horizontal="left" vertical="top"/>
    </xf>
    <xf numFmtId="0" fontId="55" fillId="5" borderId="26" xfId="0" applyFont="1" applyFill="1" applyBorder="1" applyAlignment="1">
      <alignment horizontal="left" vertical="top"/>
    </xf>
    <xf numFmtId="0" fontId="55" fillId="5" borderId="3" xfId="0" applyFont="1" applyFill="1" applyBorder="1" applyAlignment="1">
      <alignment horizontal="left" vertical="top"/>
    </xf>
    <xf numFmtId="0" fontId="53" fillId="16" borderId="0" xfId="0" applyFont="1" applyFill="1" applyAlignment="1">
      <alignment horizontal="left" vertical="top"/>
    </xf>
    <xf numFmtId="0" fontId="53" fillId="17" borderId="0" xfId="0" applyFont="1" applyFill="1" applyAlignment="1">
      <alignment horizontal="left" vertical="top"/>
    </xf>
    <xf numFmtId="0" fontId="56" fillId="14" borderId="35" xfId="0" applyFont="1" applyFill="1" applyBorder="1" applyAlignment="1">
      <alignment horizontal="left" vertical="top"/>
    </xf>
    <xf numFmtId="0" fontId="56" fillId="14" borderId="26" xfId="0" applyFont="1" applyFill="1" applyBorder="1" applyAlignment="1">
      <alignment horizontal="left" vertical="top"/>
    </xf>
    <xf numFmtId="0" fontId="56" fillId="14" borderId="3" xfId="0" applyFont="1" applyFill="1" applyBorder="1" applyAlignment="1">
      <alignment horizontal="left" vertical="top"/>
    </xf>
    <xf numFmtId="0" fontId="56" fillId="20" borderId="35" xfId="0" applyFont="1" applyFill="1" applyBorder="1" applyAlignment="1">
      <alignment horizontal="left" vertical="top"/>
    </xf>
    <xf numFmtId="0" fontId="56" fillId="20" borderId="26" xfId="0" applyFont="1" applyFill="1" applyBorder="1" applyAlignment="1">
      <alignment horizontal="left" vertical="top"/>
    </xf>
    <xf numFmtId="0" fontId="56" fillId="20" borderId="3" xfId="0" applyFont="1" applyFill="1" applyBorder="1" applyAlignment="1">
      <alignment horizontal="left" vertical="top"/>
    </xf>
    <xf numFmtId="9" fontId="18" fillId="11" borderId="19" xfId="0" applyNumberFormat="1" applyFont="1" applyFill="1" applyBorder="1" applyAlignment="1">
      <alignment horizontal="center" vertical="top" wrapText="1"/>
    </xf>
    <xf numFmtId="0" fontId="42" fillId="2" borderId="1" xfId="0" applyFont="1" applyFill="1" applyBorder="1" applyAlignment="1">
      <alignment horizontal="left" vertical="top"/>
    </xf>
    <xf numFmtId="0" fontId="42" fillId="16" borderId="1" xfId="0" applyFont="1" applyFill="1" applyBorder="1" applyAlignment="1">
      <alignment horizontal="left" vertical="top"/>
    </xf>
    <xf numFmtId="0" fontId="42" fillId="17" borderId="1" xfId="0" applyFont="1" applyFill="1" applyBorder="1" applyAlignment="1">
      <alignment horizontal="left" vertical="top"/>
    </xf>
    <xf numFmtId="0" fontId="42" fillId="17" borderId="0" xfId="0" applyFont="1" applyFill="1" applyAlignment="1">
      <alignment horizontal="left" vertical="top"/>
    </xf>
    <xf numFmtId="0" fontId="42" fillId="2" borderId="4" xfId="0" applyFont="1" applyFill="1" applyBorder="1" applyAlignment="1">
      <alignment horizontal="left" vertical="top"/>
    </xf>
    <xf numFmtId="0" fontId="42" fillId="16" borderId="0" xfId="0" applyFont="1" applyFill="1" applyAlignment="1">
      <alignment horizontal="left" vertical="top"/>
    </xf>
    <xf numFmtId="9" fontId="18" fillId="11" borderId="18" xfId="0" applyNumberFormat="1" applyFont="1" applyFill="1" applyBorder="1" applyAlignment="1">
      <alignment horizontal="center" vertical="top" wrapText="1"/>
    </xf>
    <xf numFmtId="0" fontId="56" fillId="20" borderId="18" xfId="0" applyFont="1" applyFill="1" applyBorder="1" applyAlignment="1">
      <alignment horizontal="left" vertical="top" wrapText="1"/>
    </xf>
    <xf numFmtId="0" fontId="56" fillId="20" borderId="6" xfId="0" applyFont="1" applyFill="1" applyBorder="1" applyAlignment="1">
      <alignment horizontal="left" vertical="top" wrapText="1"/>
    </xf>
    <xf numFmtId="0" fontId="42" fillId="2" borderId="2" xfId="0" applyFont="1" applyFill="1" applyBorder="1" applyAlignment="1">
      <alignment horizontal="left" vertical="top"/>
    </xf>
    <xf numFmtId="0" fontId="42" fillId="16" borderId="0" xfId="0" applyFont="1" applyFill="1" applyBorder="1" applyAlignment="1">
      <alignment horizontal="left" vertical="top"/>
    </xf>
    <xf numFmtId="0" fontId="42" fillId="17" borderId="0" xfId="0" applyFont="1" applyFill="1" applyBorder="1" applyAlignment="1">
      <alignment horizontal="left" vertical="top"/>
    </xf>
    <xf numFmtId="0" fontId="11" fillId="0" borderId="8" xfId="0" applyFont="1" applyFill="1" applyBorder="1" applyAlignment="1">
      <alignment horizontal="left" vertical="top" wrapText="1"/>
    </xf>
    <xf numFmtId="9" fontId="18" fillId="11" borderId="6" xfId="0" applyNumberFormat="1" applyFont="1" applyFill="1" applyBorder="1" applyAlignment="1">
      <alignment horizontal="center" vertical="top" wrapText="1"/>
    </xf>
    <xf numFmtId="0" fontId="9" fillId="0" borderId="8" xfId="0" applyFont="1" applyFill="1" applyBorder="1" applyAlignment="1">
      <alignment horizontal="left" vertical="top" wrapText="1"/>
    </xf>
    <xf numFmtId="0" fontId="45" fillId="0" borderId="8" xfId="0" applyFont="1" applyFill="1" applyBorder="1" applyAlignment="1">
      <alignment horizontal="left" vertical="top" wrapText="1"/>
    </xf>
    <xf numFmtId="0" fontId="60" fillId="0" borderId="8" xfId="0" applyFont="1" applyFill="1" applyBorder="1" applyAlignment="1">
      <alignment horizontal="left" vertical="top" wrapText="1"/>
    </xf>
    <xf numFmtId="0" fontId="41" fillId="0" borderId="1" xfId="0" applyFont="1" applyBorder="1" applyAlignment="1">
      <alignment horizontal="center" vertical="top"/>
    </xf>
    <xf numFmtId="9" fontId="15" fillId="21" borderId="8" xfId="0" applyNumberFormat="1" applyFont="1" applyFill="1" applyBorder="1" applyAlignment="1">
      <alignment horizontal="center" vertical="top" wrapText="1"/>
    </xf>
    <xf numFmtId="0" fontId="20" fillId="8" borderId="0" xfId="0" applyFont="1" applyFill="1" applyAlignment="1">
      <alignment horizontal="left" vertical="top" wrapText="1"/>
    </xf>
    <xf numFmtId="0" fontId="27" fillId="3" borderId="31" xfId="0" applyFont="1" applyFill="1" applyBorder="1" applyAlignment="1">
      <alignment horizontal="center" vertical="top" wrapText="1"/>
    </xf>
    <xf numFmtId="0" fontId="40" fillId="9" borderId="1" xfId="0" applyFont="1" applyFill="1" applyBorder="1" applyAlignment="1">
      <alignment horizontal="center" vertical="top" wrapText="1"/>
    </xf>
    <xf numFmtId="9" fontId="29" fillId="8" borderId="1" xfId="0" applyNumberFormat="1" applyFont="1" applyFill="1" applyBorder="1" applyAlignment="1">
      <alignment horizontal="left" vertical="top" wrapText="1"/>
    </xf>
    <xf numFmtId="0" fontId="24" fillId="9" borderId="1" xfId="0" quotePrefix="1" applyFont="1" applyFill="1" applyBorder="1" applyAlignment="1">
      <alignment horizontal="right" vertical="top" wrapText="1"/>
    </xf>
    <xf numFmtId="0" fontId="24" fillId="9" borderId="1" xfId="0" applyFont="1" applyFill="1" applyBorder="1" applyAlignment="1">
      <alignment horizontal="right" vertical="top" wrapText="1"/>
    </xf>
    <xf numFmtId="0" fontId="18" fillId="11" borderId="1" xfId="0" applyFont="1" applyFill="1" applyBorder="1" applyAlignment="1">
      <alignment horizontal="left" vertical="top" wrapText="1"/>
    </xf>
    <xf numFmtId="0" fontId="19" fillId="8" borderId="0" xfId="0" applyFont="1" applyFill="1" applyAlignment="1">
      <alignment horizontal="left" vertical="top"/>
    </xf>
    <xf numFmtId="0" fontId="19" fillId="8" borderId="0" xfId="0" applyFont="1" applyFill="1" applyAlignment="1">
      <alignment horizontal="right" vertical="top" wrapText="1"/>
    </xf>
    <xf numFmtId="0" fontId="22" fillId="8" borderId="0" xfId="0" applyFont="1" applyFill="1" applyAlignment="1">
      <alignment horizontal="left" vertical="top"/>
    </xf>
    <xf numFmtId="0" fontId="19" fillId="8" borderId="0" xfId="0" applyFont="1" applyFill="1" applyAlignment="1">
      <alignment horizontal="left" vertical="top" wrapText="1"/>
    </xf>
    <xf numFmtId="0" fontId="21" fillId="8" borderId="6" xfId="0" applyFont="1" applyFill="1" applyBorder="1" applyAlignment="1">
      <alignment horizontal="left" vertical="top"/>
    </xf>
    <xf numFmtId="0" fontId="33" fillId="8" borderId="28" xfId="0" applyFont="1" applyFill="1" applyBorder="1" applyAlignment="1">
      <alignment horizontal="right" vertical="top"/>
    </xf>
    <xf numFmtId="0" fontId="20" fillId="8" borderId="0" xfId="0" applyFont="1" applyFill="1" applyAlignment="1">
      <alignment horizontal="left" vertical="top"/>
    </xf>
    <xf numFmtId="0" fontId="23" fillId="8" borderId="0" xfId="0" applyFont="1" applyFill="1" applyAlignment="1">
      <alignment horizontal="left" vertical="top" wrapText="1"/>
    </xf>
    <xf numFmtId="0" fontId="25" fillId="8" borderId="0" xfId="0" applyFont="1" applyFill="1" applyAlignment="1">
      <alignment horizontal="left" vertical="top" wrapText="1"/>
    </xf>
    <xf numFmtId="0" fontId="24" fillId="3" borderId="1" xfId="0" applyFont="1" applyFill="1" applyBorder="1" applyAlignment="1">
      <alignment horizontal="center" vertical="top"/>
    </xf>
    <xf numFmtId="0" fontId="27" fillId="3" borderId="2" xfId="0" applyFont="1" applyFill="1" applyBorder="1" applyAlignment="1">
      <alignment horizontal="center" vertical="top" wrapText="1"/>
    </xf>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8" fillId="8" borderId="1" xfId="0" applyFont="1" applyFill="1" applyBorder="1" applyAlignment="1">
      <alignment horizontal="left" vertical="top" wrapText="1"/>
    </xf>
    <xf numFmtId="0" fontId="29" fillId="8" borderId="2" xfId="0" applyFont="1" applyFill="1" applyBorder="1" applyAlignment="1">
      <alignment horizontal="left" vertical="center" wrapText="1"/>
    </xf>
    <xf numFmtId="0" fontId="29" fillId="8" borderId="3" xfId="0" applyFont="1" applyFill="1" applyBorder="1" applyAlignment="1">
      <alignment horizontal="left" vertical="center" wrapText="1"/>
    </xf>
    <xf numFmtId="0" fontId="29" fillId="8" borderId="4" xfId="0" applyFont="1" applyFill="1" applyBorder="1" applyAlignment="1">
      <alignment horizontal="left" vertical="center" wrapText="1"/>
    </xf>
    <xf numFmtId="0" fontId="27" fillId="8" borderId="0" xfId="0" applyFont="1" applyFill="1" applyAlignment="1">
      <alignment horizontal="right" vertical="top" wrapText="1"/>
    </xf>
    <xf numFmtId="176" fontId="25" fillId="8" borderId="29" xfId="0" applyNumberFormat="1" applyFont="1" applyFill="1" applyBorder="1" applyAlignment="1">
      <alignment horizontal="left" vertical="top" wrapText="1"/>
    </xf>
    <xf numFmtId="176" fontId="25" fillId="8" borderId="28" xfId="0" applyNumberFormat="1" applyFont="1" applyFill="1" applyBorder="1" applyAlignment="1">
      <alignment horizontal="left" vertical="top" wrapText="1"/>
    </xf>
    <xf numFmtId="0" fontId="32" fillId="5" borderId="1" xfId="0" applyFont="1" applyFill="1" applyBorder="1" applyAlignment="1">
      <alignment horizontal="left" vertical="top" wrapText="1"/>
    </xf>
    <xf numFmtId="0" fontId="24" fillId="6" borderId="1" xfId="0" applyFont="1" applyFill="1" applyBorder="1" applyAlignment="1">
      <alignment horizontal="left" vertical="top" wrapText="1"/>
    </xf>
    <xf numFmtId="0" fontId="20" fillId="3" borderId="1" xfId="0" applyFont="1" applyFill="1" applyBorder="1" applyAlignment="1">
      <alignment horizontal="center" vertical="top" wrapText="1"/>
    </xf>
    <xf numFmtId="0" fontId="20" fillId="13" borderId="4" xfId="0" applyFont="1" applyFill="1" applyBorder="1" applyAlignment="1">
      <alignment horizontal="center" vertical="top" wrapText="1"/>
    </xf>
    <xf numFmtId="0" fontId="20" fillId="13" borderId="1" xfId="0" applyFont="1" applyFill="1" applyBorder="1" applyAlignment="1">
      <alignment horizontal="center" vertical="top" wrapText="1"/>
    </xf>
    <xf numFmtId="0" fontId="31" fillId="13" borderId="1" xfId="0" applyFont="1" applyFill="1" applyBorder="1" applyAlignment="1">
      <alignment horizontal="center" vertical="top" wrapText="1"/>
    </xf>
    <xf numFmtId="0" fontId="31" fillId="13" borderId="2" xfId="0" applyFont="1" applyFill="1" applyBorder="1" applyAlignment="1">
      <alignment horizontal="center" vertical="top" wrapText="1"/>
    </xf>
    <xf numFmtId="0" fontId="31" fillId="13" borderId="3" xfId="0" applyFont="1" applyFill="1" applyBorder="1" applyAlignment="1">
      <alignment horizontal="center" vertical="top" wrapText="1"/>
    </xf>
    <xf numFmtId="0" fontId="31" fillId="13" borderId="4" xfId="0" applyFont="1" applyFill="1" applyBorder="1" applyAlignment="1">
      <alignment horizontal="center" vertical="top" wrapText="1"/>
    </xf>
    <xf numFmtId="0" fontId="13" fillId="3" borderId="1" xfId="0" applyFont="1" applyFill="1" applyBorder="1" applyAlignment="1">
      <alignment horizontal="center" wrapText="1"/>
    </xf>
    <xf numFmtId="0" fontId="25" fillId="3" borderId="1" xfId="0" applyFont="1" applyFill="1" applyBorder="1" applyAlignment="1">
      <alignment horizontal="center" wrapText="1"/>
    </xf>
    <xf numFmtId="0" fontId="0" fillId="3" borderId="4" xfId="0" applyFill="1" applyBorder="1" applyAlignment="1">
      <alignment horizontal="center" vertical="top"/>
    </xf>
    <xf numFmtId="0" fontId="0" fillId="3" borderId="1" xfId="0" applyFill="1" applyBorder="1" applyAlignment="1">
      <alignment horizontal="center" vertical="top"/>
    </xf>
    <xf numFmtId="0" fontId="53" fillId="2" borderId="0" xfId="0" quotePrefix="1" applyFont="1" applyFill="1" applyAlignment="1">
      <alignment horizontal="center" vertical="top"/>
    </xf>
    <xf numFmtId="0" fontId="53" fillId="2" borderId="0" xfId="0" applyFont="1" applyFill="1" applyAlignment="1">
      <alignment horizontal="center" vertical="top"/>
    </xf>
    <xf numFmtId="0" fontId="53" fillId="2" borderId="10" xfId="0" applyFont="1" applyFill="1" applyBorder="1" applyAlignment="1">
      <alignment horizontal="center" vertical="top"/>
    </xf>
    <xf numFmtId="0" fontId="53" fillId="2" borderId="11" xfId="0" applyFont="1" applyFill="1" applyBorder="1" applyAlignment="1">
      <alignment horizontal="left" vertical="top" textRotation="180"/>
    </xf>
    <xf numFmtId="0" fontId="53" fillId="2" borderId="10" xfId="0" applyFont="1" applyFill="1" applyBorder="1" applyAlignment="1">
      <alignment horizontal="left" vertical="top" textRotation="180"/>
    </xf>
    <xf numFmtId="0" fontId="53" fillId="2" borderId="9" xfId="0" applyFont="1" applyFill="1" applyBorder="1" applyAlignment="1">
      <alignment horizontal="left" vertical="top" textRotation="180"/>
    </xf>
    <xf numFmtId="0" fontId="53" fillId="2" borderId="8" xfId="0" applyFont="1" applyFill="1" applyBorder="1" applyAlignment="1">
      <alignment horizontal="left" vertical="top" textRotation="180"/>
    </xf>
    <xf numFmtId="0" fontId="49" fillId="17" borderId="30" xfId="0" applyFont="1" applyFill="1" applyBorder="1" applyAlignment="1">
      <alignment horizontal="center" wrapText="1"/>
    </xf>
    <xf numFmtId="0" fontId="49" fillId="17" borderId="0" xfId="0" applyFont="1" applyFill="1" applyAlignment="1">
      <alignment horizontal="center" wrapText="1"/>
    </xf>
    <xf numFmtId="0" fontId="49" fillId="17" borderId="10" xfId="0" applyFont="1" applyFill="1" applyBorder="1" applyAlignment="1">
      <alignment horizontal="center" wrapText="1"/>
    </xf>
    <xf numFmtId="0" fontId="50" fillId="8" borderId="3" xfId="0" applyFont="1" applyFill="1" applyBorder="1" applyAlignment="1">
      <alignment horizontal="center" vertical="top" wrapText="1"/>
    </xf>
    <xf numFmtId="0" fontId="50" fillId="8" borderId="4" xfId="0" applyFont="1" applyFill="1" applyBorder="1" applyAlignment="1">
      <alignment horizontal="center" vertical="top" wrapText="1"/>
    </xf>
    <xf numFmtId="0" fontId="51" fillId="18" borderId="11" xfId="0" applyFont="1" applyFill="1" applyBorder="1" applyAlignment="1">
      <alignment horizontal="center" vertical="top"/>
    </xf>
    <xf numFmtId="0" fontId="51" fillId="18" borderId="10" xfId="0" applyFont="1" applyFill="1" applyBorder="1" applyAlignment="1">
      <alignment horizontal="center" vertical="top"/>
    </xf>
    <xf numFmtId="0" fontId="51" fillId="18" borderId="7" xfId="0" applyFont="1" applyFill="1" applyBorder="1" applyAlignment="1">
      <alignment horizontal="center" vertical="top"/>
    </xf>
    <xf numFmtId="0" fontId="51" fillId="18" borderId="28" xfId="0" applyFont="1" applyFill="1" applyBorder="1" applyAlignment="1">
      <alignment horizontal="center" vertical="top"/>
    </xf>
    <xf numFmtId="0" fontId="51" fillId="18" borderId="0" xfId="0" applyFont="1" applyFill="1" applyAlignment="1">
      <alignment horizontal="center" vertical="top"/>
    </xf>
    <xf numFmtId="0" fontId="51" fillId="18" borderId="6" xfId="0" applyFont="1" applyFill="1" applyBorder="1" applyAlignment="1">
      <alignment horizontal="center" vertical="top"/>
    </xf>
    <xf numFmtId="0" fontId="49" fillId="16" borderId="0" xfId="0" applyFont="1" applyFill="1" applyAlignment="1">
      <alignment horizontal="center" wrapText="1"/>
    </xf>
    <xf numFmtId="0" fontId="49" fillId="16" borderId="10" xfId="0" applyFont="1" applyFill="1" applyBorder="1" applyAlignment="1">
      <alignment horizontal="center" wrapText="1"/>
    </xf>
    <xf numFmtId="0" fontId="47" fillId="2" borderId="28" xfId="0" applyFont="1" applyFill="1" applyBorder="1" applyAlignment="1">
      <alignment horizontal="left" vertical="top" textRotation="180"/>
    </xf>
    <xf numFmtId="0" fontId="47" fillId="2" borderId="0" xfId="0" applyFont="1" applyFill="1" applyAlignment="1">
      <alignment horizontal="left" vertical="top" textRotation="180"/>
    </xf>
    <xf numFmtId="0" fontId="47" fillId="2" borderId="6" xfId="0" applyFont="1" applyFill="1" applyBorder="1" applyAlignment="1">
      <alignment horizontal="left" vertical="top" textRotation="180"/>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 applyFill="1" applyBorder="1" applyAlignment="1">
      <alignment horizontal="left" vertical="top"/>
    </xf>
    <xf numFmtId="0" fontId="46" fillId="4" borderId="0" xfId="0" applyFont="1" applyFill="1" applyAlignment="1">
      <alignment horizontal="left" vertical="top" wrapText="1"/>
    </xf>
    <xf numFmtId="0" fontId="46"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47" fillId="2" borderId="12" xfId="0" applyFont="1" applyFill="1" applyBorder="1" applyAlignment="1">
      <alignment horizontal="left" vertical="top" textRotation="180"/>
    </xf>
    <xf numFmtId="0" fontId="47" fillId="2" borderId="14" xfId="0" applyFont="1" applyFill="1" applyBorder="1" applyAlignment="1">
      <alignment horizontal="left" vertical="top" textRotation="180"/>
    </xf>
    <xf numFmtId="176" fontId="15" fillId="11" borderId="23" xfId="0" applyNumberFormat="1" applyFont="1" applyFill="1" applyBorder="1" applyAlignment="1">
      <alignment horizontal="center" vertical="center" wrapText="1"/>
    </xf>
    <xf numFmtId="176" fontId="15" fillId="11" borderId="24" xfId="0" applyNumberFormat="1" applyFont="1" applyFill="1" applyBorder="1" applyAlignment="1">
      <alignment horizontal="center" vertical="center" wrapText="1"/>
    </xf>
    <xf numFmtId="0" fontId="46" fillId="4" borderId="2" xfId="0" applyFont="1" applyFill="1" applyBorder="1" applyAlignment="1">
      <alignment horizontal="left" vertical="top"/>
    </xf>
    <xf numFmtId="0" fontId="46" fillId="4" borderId="3" xfId="0" applyFont="1" applyFill="1" applyBorder="1" applyAlignment="1">
      <alignment horizontal="left" vertical="top"/>
    </xf>
    <xf numFmtId="0" fontId="46" fillId="4" borderId="4" xfId="0" applyFont="1" applyFill="1" applyBorder="1" applyAlignment="1">
      <alignment horizontal="left" vertical="top"/>
    </xf>
    <xf numFmtId="0" fontId="46" fillId="4" borderId="5" xfId="0" applyFont="1" applyFill="1" applyBorder="1" applyAlignment="1">
      <alignment horizontal="left" vertical="top" wrapText="1"/>
    </xf>
    <xf numFmtId="0" fontId="46" fillId="4" borderId="6"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48" fillId="9" borderId="16" xfId="0" applyFont="1" applyFill="1" applyBorder="1" applyAlignment="1">
      <alignment horizontal="center" vertical="center" wrapText="1"/>
    </xf>
    <xf numFmtId="0" fontId="48" fillId="9" borderId="17" xfId="0" applyFont="1" applyFill="1" applyBorder="1" applyAlignment="1">
      <alignment horizontal="center" vertical="center" wrapText="1"/>
    </xf>
    <xf numFmtId="0" fontId="48" fillId="9" borderId="33" xfId="0" applyFont="1" applyFill="1" applyBorder="1" applyAlignment="1">
      <alignment horizontal="center" vertical="center" wrapText="1"/>
    </xf>
    <xf numFmtId="0" fontId="48" fillId="9" borderId="18"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21" xfId="0" applyFont="1" applyFill="1" applyBorder="1" applyAlignment="1">
      <alignment horizontal="center" vertical="center" wrapText="1"/>
    </xf>
    <xf numFmtId="0" fontId="48" fillId="13" borderId="16" xfId="0" applyFont="1" applyFill="1" applyBorder="1" applyAlignment="1">
      <alignment horizontal="center" vertical="center" wrapText="1"/>
    </xf>
    <xf numFmtId="0" fontId="48" fillId="13" borderId="17" xfId="0" applyFont="1" applyFill="1" applyBorder="1" applyAlignment="1">
      <alignment horizontal="center" vertical="center" wrapText="1"/>
    </xf>
    <xf numFmtId="0" fontId="48" fillId="13" borderId="33" xfId="0" applyFont="1" applyFill="1" applyBorder="1" applyAlignment="1">
      <alignment horizontal="center" vertical="center" wrapText="1"/>
    </xf>
    <xf numFmtId="0" fontId="48" fillId="13" borderId="18" xfId="0" applyFont="1" applyFill="1" applyBorder="1" applyAlignment="1">
      <alignment horizontal="center" vertical="center" wrapText="1"/>
    </xf>
    <xf numFmtId="0" fontId="48" fillId="13" borderId="6" xfId="0" applyFont="1" applyFill="1" applyBorder="1" applyAlignment="1">
      <alignment horizontal="center" vertical="center" wrapText="1"/>
    </xf>
    <xf numFmtId="0" fontId="48" fillId="13" borderId="21" xfId="0" applyFont="1" applyFill="1" applyBorder="1" applyAlignment="1">
      <alignment horizontal="center" vertical="center" wrapText="1"/>
    </xf>
    <xf numFmtId="9" fontId="48" fillId="19" borderId="16" xfId="0" applyNumberFormat="1" applyFont="1" applyFill="1" applyBorder="1" applyAlignment="1">
      <alignment horizontal="center" vertical="center" wrapText="1"/>
    </xf>
    <xf numFmtId="0" fontId="48" fillId="19" borderId="17" xfId="0" applyFont="1" applyFill="1" applyBorder="1" applyAlignment="1">
      <alignment horizontal="center" vertical="center" wrapText="1"/>
    </xf>
    <xf numFmtId="0" fontId="48" fillId="19" borderId="33" xfId="0" applyFont="1" applyFill="1" applyBorder="1" applyAlignment="1">
      <alignment horizontal="center" vertical="center" wrapText="1"/>
    </xf>
    <xf numFmtId="0" fontId="48" fillId="19" borderId="18" xfId="0" applyFont="1" applyFill="1" applyBorder="1" applyAlignment="1">
      <alignment horizontal="center" vertical="center" wrapText="1"/>
    </xf>
    <xf numFmtId="0" fontId="48" fillId="19" borderId="6" xfId="0" applyFont="1" applyFill="1" applyBorder="1" applyAlignment="1">
      <alignment horizontal="center" vertical="center" wrapText="1"/>
    </xf>
    <xf numFmtId="0" fontId="48" fillId="19" borderId="21" xfId="0" applyFont="1" applyFill="1" applyBorder="1" applyAlignment="1">
      <alignment horizontal="center" vertical="center" wrapText="1"/>
    </xf>
    <xf numFmtId="0" fontId="46" fillId="3" borderId="1" xfId="0" applyFont="1" applyFill="1" applyBorder="1" applyAlignment="1">
      <alignment horizontal="center" vertical="top"/>
    </xf>
    <xf numFmtId="0" fontId="48" fillId="3" borderId="13" xfId="0" applyFont="1" applyFill="1" applyBorder="1" applyAlignment="1">
      <alignment horizontal="center" wrapText="1"/>
    </xf>
    <xf numFmtId="0" fontId="48" fillId="3" borderId="0" xfId="0" applyFont="1" applyFill="1" applyAlignment="1">
      <alignment horizontal="center" wrapText="1"/>
    </xf>
    <xf numFmtId="0" fontId="0" fillId="3" borderId="1" xfId="0" applyFill="1" applyBorder="1" applyAlignment="1">
      <alignment horizontal="center" vertical="top" wrapText="1"/>
    </xf>
    <xf numFmtId="0" fontId="0" fillId="3" borderId="2"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48" fillId="3" borderId="0" xfId="0" applyFont="1" applyFill="1" applyAlignment="1">
      <alignment horizontal="center" vertical="center" wrapText="1"/>
    </xf>
    <xf numFmtId="0" fontId="61" fillId="5" borderId="3" xfId="0" applyFont="1" applyFill="1" applyBorder="1" applyAlignment="1">
      <alignment horizontal="left" vertical="top"/>
    </xf>
    <xf numFmtId="0" fontId="61" fillId="7" borderId="3" xfId="0" applyFont="1" applyFill="1" applyBorder="1" applyAlignment="1">
      <alignment horizontal="left" vertical="top"/>
    </xf>
    <xf numFmtId="0" fontId="9" fillId="0" borderId="1" xfId="0" applyFont="1" applyBorder="1" applyAlignment="1">
      <alignment horizontal="left" vertical="top"/>
    </xf>
  </cellXfs>
  <cellStyles count="3">
    <cellStyle name="Normal 3" xfId="2" xr:uid="{FE008771-9F38-4057-88FE-574C97012703}"/>
    <cellStyle name="常规" xfId="0" builtinId="0"/>
    <cellStyle name="超链接" xfId="1" builtinId="8"/>
  </cellStyles>
  <dxfs count="336">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00FF0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iwei/Test%20Spec/3GPP/RAN5/%2398/Submitted/Draft_R5-2307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istgov-my.sharepoint.com/personal/jdk3_nist_gov/Documents/3GPP%20and%20Standards/3GPP%20Meetings/RAN5_95eMeeting_MAY2022/WORK%20PLAN/R5-222140%20-%20WP%20-%20Enhancements%20for%20Mission%20Critical%20Services%20-%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ver sheet1"/>
      <sheetName val="WP"/>
      <sheetName val="WP configuration"/>
    </sheetNames>
    <sheetDataSet>
      <sheetData sheetId="0">
        <row r="27">
          <cell r="DQ27" t="str">
            <v>WP!$K$12:$K$44</v>
          </cell>
        </row>
        <row r="32">
          <cell r="DQ32" t="str">
            <v>WP!$Q$12:$Q$44</v>
          </cell>
        </row>
        <row r="33">
          <cell r="DQ33" t="str">
            <v>WP!$R$12:$R$44</v>
          </cell>
        </row>
        <row r="34">
          <cell r="DQ34" t="str">
            <v>WP!$S$12:$S$44</v>
          </cell>
        </row>
        <row r="35">
          <cell r="DQ35" t="str">
            <v>WP!$T$12:$T$44</v>
          </cell>
        </row>
        <row r="36">
          <cell r="DQ36" t="str">
            <v>WP!$U$12:$U$44</v>
          </cell>
        </row>
        <row r="37">
          <cell r="BA37" t="b">
            <v>0</v>
          </cell>
          <cell r="DQ37" t="str">
            <v>WP!$V$12:$V$44</v>
          </cell>
        </row>
        <row r="38">
          <cell r="BA38" t="b">
            <v>0</v>
          </cell>
          <cell r="BK38" t="b">
            <v>0</v>
          </cell>
          <cell r="BN38" t="b">
            <v>0</v>
          </cell>
          <cell r="BQ38" t="b">
            <v>0</v>
          </cell>
          <cell r="BU38" t="b">
            <v>0</v>
          </cell>
          <cell r="BX38" t="b">
            <v>0</v>
          </cell>
          <cell r="CA38" t="b">
            <v>0</v>
          </cell>
          <cell r="DQ38" t="str">
            <v>WP!$W$12:$W$44</v>
          </cell>
        </row>
        <row r="39">
          <cell r="DQ39" t="str">
            <v>WP!$X$12:$X$44</v>
          </cell>
        </row>
        <row r="40">
          <cell r="DQ40" t="str">
            <v>WP!$Y$12:$Y$44</v>
          </cell>
        </row>
      </sheetData>
      <sheetData sheetId="1"/>
      <sheetData sheetId="2"/>
      <sheetData sheetId="3">
        <row r="4">
          <cell r="D4" t="str">
            <v>N/A</v>
          </cell>
        </row>
        <row r="5">
          <cell r="D5" t="str">
            <v>N/A</v>
          </cell>
        </row>
        <row r="6">
          <cell r="D6" t="str">
            <v>N/A</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WP"/>
      <sheetName val="WP configuration"/>
    </sheetNames>
    <sheetDataSet>
      <sheetData sheetId="0" refreshError="1">
        <row r="37">
          <cell r="BK37" t="b">
            <v>0</v>
          </cell>
          <cell r="BU37" t="b">
            <v>0</v>
          </cell>
        </row>
        <row r="38">
          <cell r="BD38" t="b">
            <v>0</v>
          </cell>
          <cell r="BG38" t="b">
            <v>0</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daiwei.zhou@mediatek.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5"/>
  <sheetViews>
    <sheetView tabSelected="1" topLeftCell="A32" zoomScale="80" zoomScaleNormal="80" workbookViewId="0">
      <selection activeCell="D20" sqref="D20"/>
    </sheetView>
  </sheetViews>
  <sheetFormatPr defaultColWidth="9.08203125" defaultRowHeight="14" x14ac:dyDescent="0.3"/>
  <cols>
    <col min="1" max="1" width="9.08203125" style="65"/>
    <col min="2" max="2" width="27.5" style="66" customWidth="1"/>
    <col min="3" max="3" width="11.5" style="66" customWidth="1"/>
    <col min="4" max="4" width="16.83203125" style="67" customWidth="1"/>
    <col min="5" max="5" width="11.08203125" style="67" customWidth="1"/>
    <col min="6" max="6" width="10.5" style="67" customWidth="1"/>
    <col min="7" max="7" width="1.25" style="67" customWidth="1"/>
    <col min="8" max="16" width="7.25" style="67" customWidth="1"/>
    <col min="17" max="17" width="1" style="67" customWidth="1"/>
    <col min="18" max="18" width="4.83203125" style="65" customWidth="1"/>
    <col min="19" max="19" width="5.25" style="68" customWidth="1"/>
    <col min="20" max="16384" width="9.08203125" style="65"/>
  </cols>
  <sheetData>
    <row r="1" spans="1:18" ht="20.25" customHeight="1" x14ac:dyDescent="0.3">
      <c r="A1" s="69"/>
      <c r="B1" s="70"/>
      <c r="C1" s="70"/>
      <c r="D1" s="71"/>
      <c r="E1" s="71"/>
      <c r="F1" s="71"/>
      <c r="G1" s="71"/>
      <c r="H1" s="71"/>
      <c r="I1" s="71"/>
      <c r="J1" s="71"/>
      <c r="K1" s="71"/>
      <c r="L1" s="71"/>
      <c r="M1" s="71"/>
      <c r="N1" s="71"/>
      <c r="O1" s="71"/>
      <c r="P1" s="71"/>
      <c r="Q1" s="71"/>
      <c r="R1" s="101"/>
    </row>
    <row r="2" spans="1:18" ht="18" customHeight="1" x14ac:dyDescent="0.3">
      <c r="A2" s="72"/>
      <c r="B2" s="246" t="s">
        <v>170</v>
      </c>
      <c r="C2" s="246"/>
      <c r="D2" s="246"/>
      <c r="E2" s="246"/>
      <c r="F2" s="246"/>
      <c r="G2" s="246"/>
      <c r="H2" s="246"/>
      <c r="I2" s="246"/>
      <c r="J2" s="246"/>
      <c r="K2" s="246"/>
      <c r="L2" s="246"/>
      <c r="M2" s="73"/>
      <c r="N2" s="247" t="s">
        <v>187</v>
      </c>
      <c r="O2" s="247"/>
      <c r="P2" s="247"/>
      <c r="Q2" s="99"/>
      <c r="R2" s="102"/>
    </row>
    <row r="3" spans="1:18" ht="18" customHeight="1" x14ac:dyDescent="0.3">
      <c r="A3" s="72"/>
      <c r="B3" s="246" t="s">
        <v>188</v>
      </c>
      <c r="C3" s="246"/>
      <c r="D3" s="246"/>
      <c r="E3" s="246"/>
      <c r="F3" s="246"/>
      <c r="G3" s="246"/>
      <c r="H3" s="246"/>
      <c r="I3" s="246"/>
      <c r="J3" s="246"/>
      <c r="K3" s="246"/>
      <c r="L3" s="246"/>
      <c r="M3" s="246"/>
      <c r="N3" s="246"/>
      <c r="O3" s="73"/>
      <c r="P3" s="73"/>
      <c r="Q3" s="103"/>
      <c r="R3" s="102"/>
    </row>
    <row r="4" spans="1:18" ht="23.25" customHeight="1" x14ac:dyDescent="0.3">
      <c r="A4" s="72"/>
      <c r="B4" s="74"/>
      <c r="C4" s="75"/>
      <c r="D4" s="75"/>
      <c r="E4" s="75"/>
      <c r="F4" s="75"/>
      <c r="G4" s="75"/>
      <c r="H4" s="75"/>
      <c r="I4" s="75"/>
      <c r="J4" s="75"/>
      <c r="K4" s="75"/>
      <c r="L4" s="75"/>
      <c r="M4" s="75"/>
      <c r="N4" s="75"/>
      <c r="O4" s="75"/>
      <c r="P4" s="75"/>
      <c r="R4" s="102"/>
    </row>
    <row r="5" spans="1:18" ht="23.25" customHeight="1" x14ac:dyDescent="0.3">
      <c r="A5" s="72"/>
      <c r="B5" s="74" t="s">
        <v>0</v>
      </c>
      <c r="C5" s="248" t="s">
        <v>91</v>
      </c>
      <c r="D5" s="248"/>
      <c r="E5" s="248"/>
      <c r="F5" s="248"/>
      <c r="G5" s="248"/>
      <c r="H5" s="248"/>
      <c r="I5" s="248"/>
      <c r="J5" s="248"/>
      <c r="K5" s="248"/>
      <c r="L5" s="248"/>
      <c r="M5" s="248"/>
      <c r="N5" s="248"/>
      <c r="O5" s="248"/>
      <c r="P5" s="248"/>
      <c r="Q5" s="104"/>
      <c r="R5" s="102"/>
    </row>
    <row r="6" spans="1:18" ht="21" customHeight="1" x14ac:dyDescent="0.3">
      <c r="A6" s="72"/>
      <c r="B6" s="74" t="s">
        <v>1</v>
      </c>
      <c r="C6" s="248" t="s">
        <v>169</v>
      </c>
      <c r="D6" s="248"/>
      <c r="E6" s="248"/>
      <c r="F6" s="248"/>
      <c r="G6" s="248"/>
      <c r="H6" s="248"/>
      <c r="I6" s="248"/>
      <c r="J6" s="248"/>
      <c r="K6" s="248"/>
      <c r="L6" s="248"/>
      <c r="M6" s="248"/>
      <c r="N6" s="248"/>
      <c r="O6" s="248"/>
      <c r="P6" s="248"/>
      <c r="Q6" s="104"/>
      <c r="R6" s="102"/>
    </row>
    <row r="7" spans="1:18" ht="18" customHeight="1" x14ac:dyDescent="0.3">
      <c r="A7" s="72"/>
      <c r="B7" s="74" t="s">
        <v>2</v>
      </c>
      <c r="C7" s="249" t="s">
        <v>102</v>
      </c>
      <c r="D7" s="249"/>
      <c r="E7" s="249"/>
      <c r="F7" s="249"/>
      <c r="G7" s="249"/>
      <c r="H7" s="249"/>
      <c r="I7" s="249"/>
      <c r="J7" s="249"/>
      <c r="K7" s="249"/>
      <c r="L7" s="249"/>
      <c r="M7" s="249"/>
      <c r="N7" s="249"/>
      <c r="O7" s="249"/>
      <c r="P7" s="249"/>
      <c r="Q7" s="104"/>
      <c r="R7" s="102"/>
    </row>
    <row r="8" spans="1:18" ht="18" customHeight="1" x14ac:dyDescent="0.3">
      <c r="A8" s="72"/>
      <c r="B8" s="74" t="s">
        <v>3</v>
      </c>
      <c r="C8" s="248" t="s">
        <v>104</v>
      </c>
      <c r="D8" s="248"/>
      <c r="E8" s="248"/>
      <c r="F8" s="248"/>
      <c r="G8" s="248"/>
      <c r="H8" s="248"/>
      <c r="I8" s="248"/>
      <c r="J8" s="248"/>
      <c r="K8" s="248"/>
      <c r="L8" s="248"/>
      <c r="M8" s="248"/>
      <c r="N8" s="248"/>
      <c r="O8" s="248"/>
      <c r="P8" s="248"/>
      <c r="Q8" s="104"/>
      <c r="R8" s="102"/>
    </row>
    <row r="9" spans="1:18" ht="18" customHeight="1" x14ac:dyDescent="0.3">
      <c r="A9" s="72"/>
      <c r="B9" s="74" t="s">
        <v>4</v>
      </c>
      <c r="C9" s="76" t="s">
        <v>103</v>
      </c>
      <c r="D9" s="76"/>
      <c r="E9" s="76"/>
      <c r="F9" s="76"/>
      <c r="G9" s="76"/>
      <c r="H9" s="76"/>
      <c r="I9" s="76"/>
      <c r="J9" s="76"/>
      <c r="K9" s="76"/>
      <c r="L9" s="76"/>
      <c r="M9" s="76"/>
      <c r="N9" s="76"/>
      <c r="O9" s="76"/>
      <c r="P9" s="76"/>
      <c r="Q9" s="104"/>
      <c r="R9" s="102"/>
    </row>
    <row r="10" spans="1:18" ht="18" customHeight="1" x14ac:dyDescent="0.3">
      <c r="A10" s="72"/>
      <c r="B10" s="74" t="s">
        <v>5</v>
      </c>
      <c r="C10" s="250" t="s">
        <v>6</v>
      </c>
      <c r="D10" s="250"/>
      <c r="E10" s="250"/>
      <c r="F10" s="250"/>
      <c r="G10" s="250"/>
      <c r="H10" s="250"/>
      <c r="I10" s="250"/>
      <c r="J10" s="250"/>
      <c r="K10" s="250"/>
      <c r="L10" s="250"/>
      <c r="M10" s="250"/>
      <c r="N10" s="250"/>
      <c r="O10" s="250"/>
      <c r="P10" s="250"/>
      <c r="Q10" s="105"/>
      <c r="R10" s="102"/>
    </row>
    <row r="11" spans="1:18" x14ac:dyDescent="0.3">
      <c r="A11" s="72"/>
      <c r="B11" s="70"/>
      <c r="C11" s="70"/>
      <c r="D11" s="71"/>
      <c r="E11" s="71"/>
      <c r="F11" s="71"/>
      <c r="G11" s="71"/>
      <c r="H11" s="71"/>
      <c r="I11" s="71"/>
      <c r="J11" s="71"/>
      <c r="K11" s="71"/>
      <c r="L11" s="71"/>
      <c r="M11" s="251" t="s">
        <v>75</v>
      </c>
      <c r="N11" s="251"/>
      <c r="O11" s="251"/>
      <c r="P11" s="251"/>
      <c r="Q11" s="106"/>
      <c r="R11" s="102"/>
    </row>
    <row r="12" spans="1:18" ht="22.5" customHeight="1" x14ac:dyDescent="0.3">
      <c r="A12" s="72"/>
      <c r="B12" s="74" t="s">
        <v>7</v>
      </c>
      <c r="C12" s="74"/>
      <c r="D12" s="77"/>
      <c r="E12" s="77"/>
      <c r="F12" s="77"/>
      <c r="G12" s="77"/>
      <c r="H12" s="77"/>
      <c r="I12" s="77"/>
      <c r="J12" s="77"/>
      <c r="K12" s="77"/>
      <c r="L12" s="77"/>
      <c r="M12" s="77"/>
      <c r="N12" s="77"/>
      <c r="O12" s="77"/>
      <c r="P12" s="77"/>
      <c r="Q12" s="77"/>
      <c r="R12" s="102"/>
    </row>
    <row r="13" spans="1:18" ht="18" customHeight="1" x14ac:dyDescent="0.3">
      <c r="A13" s="72"/>
      <c r="B13" s="253" t="s">
        <v>172</v>
      </c>
      <c r="C13" s="253"/>
      <c r="D13" s="253"/>
      <c r="E13" s="253"/>
      <c r="F13" s="253"/>
      <c r="G13" s="253"/>
      <c r="H13" s="253"/>
      <c r="I13" s="253"/>
      <c r="J13" s="253"/>
      <c r="K13" s="253"/>
      <c r="L13" s="253"/>
      <c r="M13" s="253"/>
      <c r="N13" s="253"/>
      <c r="O13" s="253"/>
      <c r="P13" s="253"/>
      <c r="Q13" s="78"/>
      <c r="R13" s="102"/>
    </row>
    <row r="14" spans="1:18" ht="21" customHeight="1" x14ac:dyDescent="0.3">
      <c r="A14" s="72"/>
      <c r="B14" s="253"/>
      <c r="C14" s="253"/>
      <c r="D14" s="253"/>
      <c r="E14" s="253"/>
      <c r="F14" s="253"/>
      <c r="G14" s="253"/>
      <c r="H14" s="253"/>
      <c r="I14" s="253"/>
      <c r="J14" s="253"/>
      <c r="K14" s="253"/>
      <c r="L14" s="253"/>
      <c r="M14" s="253"/>
      <c r="N14" s="253"/>
      <c r="O14" s="253"/>
      <c r="P14" s="253"/>
      <c r="Q14" s="78"/>
      <c r="R14" s="102"/>
    </row>
    <row r="15" spans="1:18" ht="21" customHeight="1" x14ac:dyDescent="0.3">
      <c r="A15" s="72"/>
      <c r="B15" s="253"/>
      <c r="C15" s="253"/>
      <c r="D15" s="253"/>
      <c r="E15" s="253"/>
      <c r="F15" s="253"/>
      <c r="G15" s="253"/>
      <c r="H15" s="253"/>
      <c r="I15" s="253"/>
      <c r="J15" s="253"/>
      <c r="K15" s="253"/>
      <c r="L15" s="253"/>
      <c r="M15" s="253"/>
      <c r="N15" s="253"/>
      <c r="O15" s="253"/>
      <c r="P15" s="253"/>
      <c r="Q15" s="78"/>
      <c r="R15" s="102"/>
    </row>
    <row r="16" spans="1:18" ht="22.5" customHeight="1" x14ac:dyDescent="0.3">
      <c r="A16" s="72"/>
      <c r="B16" s="253"/>
      <c r="C16" s="253"/>
      <c r="D16" s="253"/>
      <c r="E16" s="253"/>
      <c r="F16" s="253"/>
      <c r="G16" s="253"/>
      <c r="H16" s="253"/>
      <c r="I16" s="253"/>
      <c r="J16" s="253"/>
      <c r="K16" s="253"/>
      <c r="L16" s="253"/>
      <c r="M16" s="253"/>
      <c r="N16" s="253"/>
      <c r="O16" s="253"/>
      <c r="P16" s="253"/>
      <c r="Q16" s="107"/>
      <c r="R16" s="102"/>
    </row>
    <row r="17" spans="1:19" ht="21" customHeight="1" x14ac:dyDescent="0.3">
      <c r="A17" s="72"/>
      <c r="B17" s="74" t="s">
        <v>8</v>
      </c>
      <c r="C17" s="74"/>
      <c r="D17" s="77"/>
      <c r="E17" s="77"/>
      <c r="F17" s="77"/>
      <c r="G17" s="77"/>
      <c r="H17" s="77"/>
      <c r="I17" s="77"/>
      <c r="J17" s="77"/>
      <c r="K17" s="77"/>
      <c r="L17" s="77"/>
      <c r="M17" s="77"/>
      <c r="N17" s="77"/>
      <c r="O17" s="77"/>
      <c r="P17" s="77"/>
      <c r="Q17" s="77"/>
      <c r="R17" s="102"/>
    </row>
    <row r="18" spans="1:19" ht="18" x14ac:dyDescent="0.3">
      <c r="A18" s="72"/>
      <c r="B18" s="252" t="s">
        <v>9</v>
      </c>
      <c r="C18" s="252"/>
      <c r="D18" s="252"/>
      <c r="E18" s="252"/>
      <c r="F18" s="252"/>
      <c r="G18" s="252"/>
      <c r="H18" s="252"/>
      <c r="I18" s="252"/>
      <c r="J18" s="252"/>
      <c r="K18" s="252"/>
      <c r="L18" s="252"/>
      <c r="M18" s="252"/>
      <c r="N18" s="252"/>
      <c r="O18" s="252"/>
      <c r="P18" s="252"/>
      <c r="Q18" s="74"/>
      <c r="R18" s="102"/>
    </row>
    <row r="19" spans="1:19" s="64" customFormat="1" ht="65.25" customHeight="1" x14ac:dyDescent="0.3">
      <c r="A19" s="79"/>
      <c r="B19" s="255" t="s">
        <v>10</v>
      </c>
      <c r="C19" s="255"/>
      <c r="D19" s="80" t="s">
        <v>11</v>
      </c>
      <c r="E19" s="81" t="s">
        <v>12</v>
      </c>
      <c r="F19" s="82" t="s">
        <v>13</v>
      </c>
      <c r="G19" s="83"/>
      <c r="H19" s="256" t="s">
        <v>14</v>
      </c>
      <c r="I19" s="257"/>
      <c r="J19" s="257"/>
      <c r="K19" s="257"/>
      <c r="L19" s="257"/>
      <c r="M19" s="257"/>
      <c r="N19" s="257"/>
      <c r="O19" s="257"/>
      <c r="P19" s="258"/>
      <c r="Q19" s="77"/>
      <c r="R19" s="102"/>
      <c r="S19" s="108" t="s">
        <v>15</v>
      </c>
    </row>
    <row r="20" spans="1:19" ht="36" x14ac:dyDescent="0.3">
      <c r="A20" s="84"/>
      <c r="B20" s="259" t="s">
        <v>16</v>
      </c>
      <c r="C20" s="259"/>
      <c r="D20" s="85" t="s">
        <v>208</v>
      </c>
      <c r="E20" s="120">
        <v>0</v>
      </c>
      <c r="F20" s="120">
        <v>0</v>
      </c>
      <c r="G20" s="83"/>
      <c r="H20" s="260"/>
      <c r="I20" s="261"/>
      <c r="J20" s="261"/>
      <c r="K20" s="261"/>
      <c r="L20" s="261"/>
      <c r="M20" s="261"/>
      <c r="N20" s="261"/>
      <c r="O20" s="261"/>
      <c r="P20" s="262"/>
      <c r="Q20" s="77"/>
      <c r="R20" s="109"/>
      <c r="S20" s="110"/>
    </row>
    <row r="21" spans="1:19" ht="15.5" x14ac:dyDescent="0.3">
      <c r="A21" s="86"/>
      <c r="B21" s="263" t="s">
        <v>17</v>
      </c>
      <c r="C21" s="263"/>
      <c r="D21" s="124" t="s">
        <v>69</v>
      </c>
      <c r="E21" s="264"/>
      <c r="F21" s="265"/>
      <c r="G21" s="265"/>
      <c r="H21" s="265"/>
      <c r="I21" s="265"/>
      <c r="J21" s="265"/>
      <c r="K21" s="265"/>
      <c r="L21" s="265"/>
      <c r="M21" s="265"/>
      <c r="N21" s="265"/>
      <c r="O21" s="265"/>
      <c r="P21" s="265"/>
      <c r="Q21" s="86"/>
      <c r="R21" s="109"/>
      <c r="S21" s="110"/>
    </row>
    <row r="22" spans="1:19" ht="39" x14ac:dyDescent="0.3">
      <c r="A22" s="87" t="s">
        <v>18</v>
      </c>
      <c r="B22" s="67"/>
      <c r="C22" s="88" t="s">
        <v>19</v>
      </c>
      <c r="D22" s="254" t="s">
        <v>20</v>
      </c>
      <c r="E22" s="254"/>
      <c r="F22" s="254"/>
      <c r="G22" s="254"/>
      <c r="H22" s="254"/>
      <c r="I22" s="254"/>
      <c r="J22" s="254"/>
      <c r="K22" s="254"/>
      <c r="L22" s="254"/>
      <c r="M22" s="254"/>
      <c r="N22" s="254"/>
      <c r="O22" s="254"/>
      <c r="P22" s="254"/>
      <c r="R22" s="109"/>
      <c r="S22" s="110"/>
    </row>
    <row r="23" spans="1:19" ht="18" x14ac:dyDescent="0.3">
      <c r="A23" s="112"/>
      <c r="B23" s="239" t="s">
        <v>64</v>
      </c>
      <c r="C23" s="239"/>
      <c r="D23" s="239"/>
      <c r="E23" s="239"/>
      <c r="F23" s="239"/>
      <c r="G23" s="239"/>
      <c r="H23" s="239"/>
      <c r="I23" s="239"/>
      <c r="J23" s="239"/>
      <c r="K23" s="239"/>
      <c r="L23" s="239"/>
      <c r="M23" s="239"/>
      <c r="N23" s="239"/>
      <c r="O23" s="239"/>
      <c r="P23" s="239"/>
      <c r="R23" s="109"/>
      <c r="S23" s="110"/>
    </row>
    <row r="24" spans="1:19" ht="50" x14ac:dyDescent="0.3">
      <c r="A24" s="112"/>
      <c r="B24" s="67"/>
      <c r="C24" s="67"/>
      <c r="D24" s="113" t="s">
        <v>11</v>
      </c>
      <c r="E24" s="114" t="s">
        <v>21</v>
      </c>
      <c r="F24" s="115" t="s">
        <v>13</v>
      </c>
      <c r="G24" s="116"/>
      <c r="H24" s="240" t="s">
        <v>14</v>
      </c>
      <c r="I24" s="240"/>
      <c r="J24" s="240"/>
      <c r="K24" s="240"/>
      <c r="L24" s="240"/>
      <c r="M24" s="240"/>
      <c r="N24" s="240"/>
      <c r="O24" s="240"/>
      <c r="P24" s="240"/>
      <c r="R24" s="109"/>
      <c r="S24" s="110"/>
    </row>
    <row r="25" spans="1:19" ht="36" x14ac:dyDescent="0.3">
      <c r="A25" s="112"/>
      <c r="B25" s="241" t="s">
        <v>65</v>
      </c>
      <c r="C25" s="241"/>
      <c r="D25" s="85" t="s">
        <v>208</v>
      </c>
      <c r="E25" s="120">
        <v>0</v>
      </c>
      <c r="F25" s="120">
        <v>0</v>
      </c>
      <c r="G25" s="117"/>
      <c r="H25" s="242"/>
      <c r="I25" s="242"/>
      <c r="J25" s="242"/>
      <c r="K25" s="242"/>
      <c r="L25" s="242"/>
      <c r="M25" s="242"/>
      <c r="N25" s="242"/>
      <c r="O25" s="242"/>
      <c r="P25" s="242"/>
      <c r="R25" s="109"/>
      <c r="S25" s="110"/>
    </row>
    <row r="26" spans="1:19" ht="15.5" x14ac:dyDescent="0.3">
      <c r="A26" s="112"/>
      <c r="B26" s="243" t="s">
        <v>22</v>
      </c>
      <c r="C26" s="244"/>
      <c r="D26" s="118"/>
      <c r="E26" s="119"/>
      <c r="F26" s="119"/>
      <c r="G26" s="117"/>
      <c r="H26" s="245"/>
      <c r="I26" s="245"/>
      <c r="J26" s="245"/>
      <c r="K26" s="245"/>
      <c r="L26" s="245"/>
      <c r="M26" s="245"/>
      <c r="N26" s="245"/>
      <c r="O26" s="245"/>
      <c r="P26" s="245"/>
      <c r="R26" s="109"/>
      <c r="S26" s="110"/>
    </row>
    <row r="27" spans="1:19" x14ac:dyDescent="0.3">
      <c r="A27" s="86"/>
      <c r="B27" s="86"/>
      <c r="C27" s="86"/>
      <c r="D27" s="86"/>
      <c r="E27" s="86"/>
      <c r="F27" s="86"/>
      <c r="G27" s="86"/>
      <c r="H27" s="86"/>
      <c r="I27" s="86"/>
      <c r="J27" s="86"/>
      <c r="K27" s="86"/>
      <c r="L27" s="86"/>
      <c r="M27" s="86"/>
      <c r="N27" s="86"/>
      <c r="O27" s="86"/>
      <c r="P27" s="86"/>
      <c r="R27" s="109"/>
      <c r="S27" s="110"/>
    </row>
    <row r="28" spans="1:19" ht="18" x14ac:dyDescent="0.3">
      <c r="A28" s="84"/>
      <c r="B28" s="239" t="s">
        <v>23</v>
      </c>
      <c r="C28" s="239"/>
      <c r="D28" s="239"/>
      <c r="E28" s="239"/>
      <c r="F28" s="239"/>
      <c r="G28" s="239"/>
      <c r="H28" s="239"/>
      <c r="I28" s="239"/>
      <c r="J28" s="239"/>
      <c r="K28" s="239"/>
      <c r="L28" s="239"/>
      <c r="M28" s="239"/>
      <c r="N28" s="239"/>
      <c r="O28" s="239"/>
      <c r="P28" s="239"/>
      <c r="Q28" s="77"/>
      <c r="R28" s="109"/>
      <c r="S28" s="110"/>
    </row>
    <row r="29" spans="1:19" ht="18" x14ac:dyDescent="0.3">
      <c r="A29" s="84"/>
      <c r="B29" s="67"/>
      <c r="C29" s="67"/>
      <c r="D29" s="268" t="s">
        <v>24</v>
      </c>
      <c r="E29" s="268"/>
      <c r="F29" s="268"/>
      <c r="G29" s="89"/>
      <c r="H29" s="269" t="s">
        <v>70</v>
      </c>
      <c r="I29" s="270"/>
      <c r="J29" s="270"/>
      <c r="K29" s="270"/>
      <c r="L29" s="270"/>
      <c r="M29" s="270"/>
      <c r="N29" s="270"/>
      <c r="O29" s="270"/>
      <c r="P29" s="270"/>
      <c r="Q29" s="90"/>
      <c r="R29" s="109"/>
      <c r="S29" s="110"/>
    </row>
    <row r="30" spans="1:19" x14ac:dyDescent="0.3">
      <c r="A30" s="84"/>
      <c r="B30" s="275" t="s">
        <v>25</v>
      </c>
      <c r="C30" s="275" t="s">
        <v>26</v>
      </c>
      <c r="D30" s="275" t="s">
        <v>27</v>
      </c>
      <c r="E30" s="276" t="s">
        <v>21</v>
      </c>
      <c r="F30" s="276" t="s">
        <v>13</v>
      </c>
      <c r="G30" s="90"/>
      <c r="H30" s="271" t="s">
        <v>71</v>
      </c>
      <c r="I30" s="271"/>
      <c r="J30" s="271"/>
      <c r="K30" s="272" t="s">
        <v>72</v>
      </c>
      <c r="L30" s="273"/>
      <c r="M30" s="274"/>
      <c r="N30" s="272" t="s">
        <v>22</v>
      </c>
      <c r="O30" s="273"/>
      <c r="P30" s="274"/>
      <c r="Q30" s="90"/>
      <c r="R30" s="109"/>
      <c r="S30" s="110"/>
    </row>
    <row r="31" spans="1:19" ht="40" x14ac:dyDescent="0.3">
      <c r="A31" s="84"/>
      <c r="B31" s="275"/>
      <c r="C31" s="275"/>
      <c r="D31" s="275"/>
      <c r="E31" s="276"/>
      <c r="F31" s="276"/>
      <c r="G31" s="90"/>
      <c r="H31" s="125" t="s">
        <v>27</v>
      </c>
      <c r="I31" s="125" t="s">
        <v>21</v>
      </c>
      <c r="J31" s="125" t="s">
        <v>13</v>
      </c>
      <c r="K31" s="125" t="s">
        <v>27</v>
      </c>
      <c r="L31" s="125" t="s">
        <v>21</v>
      </c>
      <c r="M31" s="125" t="s">
        <v>13</v>
      </c>
      <c r="N31" s="125" t="s">
        <v>22</v>
      </c>
      <c r="O31" s="125" t="s">
        <v>22</v>
      </c>
      <c r="P31" s="125" t="s">
        <v>22</v>
      </c>
      <c r="Q31" s="90"/>
      <c r="R31" s="109"/>
      <c r="S31" s="110"/>
    </row>
    <row r="32" spans="1:19" ht="18" x14ac:dyDescent="0.3">
      <c r="A32" s="84"/>
      <c r="B32" s="266" t="s">
        <v>61</v>
      </c>
      <c r="C32" s="266"/>
      <c r="D32" s="91"/>
      <c r="E32" s="91"/>
      <c r="F32" s="91"/>
      <c r="G32" s="90"/>
      <c r="H32" s="91"/>
      <c r="I32" s="91"/>
      <c r="J32" s="91"/>
      <c r="K32" s="91"/>
      <c r="L32" s="91"/>
      <c r="M32" s="91"/>
      <c r="N32" s="91"/>
      <c r="O32" s="91"/>
      <c r="P32" s="91"/>
      <c r="Q32" s="90"/>
      <c r="R32" s="109"/>
      <c r="S32" s="110"/>
    </row>
    <row r="33" spans="1:19" ht="15.5" x14ac:dyDescent="0.3">
      <c r="A33" s="84"/>
      <c r="B33" s="267" t="s">
        <v>62</v>
      </c>
      <c r="C33" s="267"/>
      <c r="D33" s="92"/>
      <c r="E33" s="92"/>
      <c r="F33" s="92"/>
      <c r="G33" s="90"/>
      <c r="H33" s="126"/>
      <c r="I33" s="126"/>
      <c r="J33" s="126"/>
      <c r="K33" s="126"/>
      <c r="L33" s="126"/>
      <c r="M33" s="126"/>
      <c r="N33" s="126"/>
      <c r="O33" s="126"/>
      <c r="P33" s="126"/>
      <c r="Q33" s="90"/>
      <c r="R33" s="109"/>
      <c r="S33" s="110"/>
    </row>
    <row r="34" spans="1:19" ht="36" x14ac:dyDescent="0.3">
      <c r="A34" s="84"/>
      <c r="B34" s="93" t="s">
        <v>28</v>
      </c>
      <c r="C34" s="93">
        <v>36.508000000000003</v>
      </c>
      <c r="D34" s="85" t="s">
        <v>189</v>
      </c>
      <c r="E34" s="121" t="s">
        <v>22</v>
      </c>
      <c r="F34" s="121" t="s">
        <v>22</v>
      </c>
      <c r="G34" s="90"/>
      <c r="H34" s="85" t="s">
        <v>189</v>
      </c>
      <c r="I34" s="100"/>
      <c r="J34" s="100"/>
      <c r="K34" s="94"/>
      <c r="L34" s="100"/>
      <c r="M34" s="100"/>
      <c r="N34" s="94"/>
      <c r="O34" s="100" t="s" cm="1">
        <v>22</v>
      </c>
      <c r="P34" s="100" t="s" cm="1">
        <v>22</v>
      </c>
      <c r="Q34" s="90"/>
      <c r="R34" s="109"/>
      <c r="S34" s="110"/>
    </row>
    <row r="35" spans="1:19" ht="15.5" x14ac:dyDescent="0.3">
      <c r="A35" s="84"/>
      <c r="B35" s="267" t="s">
        <v>63</v>
      </c>
      <c r="C35" s="267"/>
      <c r="D35" s="122"/>
      <c r="E35" s="122"/>
      <c r="F35" s="122"/>
      <c r="G35" s="90"/>
      <c r="H35" s="94"/>
      <c r="I35" s="100"/>
      <c r="J35" s="100"/>
      <c r="K35" s="94"/>
      <c r="L35" s="100"/>
      <c r="M35" s="100"/>
      <c r="N35" s="94"/>
      <c r="O35" s="100" t="s" cm="1">
        <v>22</v>
      </c>
      <c r="P35" s="100" t="s" cm="1">
        <v>22</v>
      </c>
      <c r="Q35" s="90"/>
      <c r="R35" s="109"/>
      <c r="S35" s="110"/>
    </row>
    <row r="36" spans="1:19" ht="36" x14ac:dyDescent="0.3">
      <c r="A36" s="84"/>
      <c r="B36" s="93" t="s">
        <v>100</v>
      </c>
      <c r="C36" s="93" t="s">
        <v>99</v>
      </c>
      <c r="D36" s="85" t="s">
        <v>189</v>
      </c>
      <c r="E36" s="123">
        <v>0</v>
      </c>
      <c r="F36" s="123">
        <v>0</v>
      </c>
      <c r="G36" s="90"/>
      <c r="H36" s="85" t="s">
        <v>189</v>
      </c>
      <c r="I36" s="100">
        <v>0</v>
      </c>
      <c r="J36" s="100">
        <v>0</v>
      </c>
      <c r="K36" s="94"/>
      <c r="L36" s="100"/>
      <c r="M36" s="100"/>
      <c r="N36" s="94"/>
      <c r="O36" s="100" t="s" cm="1">
        <v>22</v>
      </c>
      <c r="P36" s="100" t="s" cm="1">
        <v>22</v>
      </c>
      <c r="Q36" s="90"/>
      <c r="R36" s="109"/>
      <c r="S36" s="110"/>
    </row>
    <row r="37" spans="1:19" ht="36" x14ac:dyDescent="0.3">
      <c r="A37" s="84"/>
      <c r="B37" s="93" t="s">
        <v>95</v>
      </c>
      <c r="C37" s="93" t="s">
        <v>98</v>
      </c>
      <c r="D37" s="85" t="s">
        <v>189</v>
      </c>
      <c r="E37" s="123">
        <v>0</v>
      </c>
      <c r="F37" s="123">
        <v>0</v>
      </c>
      <c r="G37" s="90"/>
      <c r="H37" s="85" t="s">
        <v>189</v>
      </c>
      <c r="I37" s="100">
        <v>0</v>
      </c>
      <c r="J37" s="100">
        <v>0</v>
      </c>
      <c r="K37" s="94"/>
      <c r="L37" s="100"/>
      <c r="M37" s="100"/>
      <c r="N37" s="94"/>
      <c r="O37" s="100" t="s" cm="1">
        <v>22</v>
      </c>
      <c r="P37" s="100" t="s" cm="1">
        <v>22</v>
      </c>
      <c r="Q37" s="90"/>
      <c r="R37" s="109"/>
      <c r="S37" s="110"/>
    </row>
    <row r="38" spans="1:19" ht="36" x14ac:dyDescent="0.3">
      <c r="A38" s="84"/>
      <c r="B38" s="93" t="s">
        <v>94</v>
      </c>
      <c r="C38" s="93" t="s">
        <v>97</v>
      </c>
      <c r="D38" s="85" t="s">
        <v>207</v>
      </c>
      <c r="E38" s="123">
        <v>0</v>
      </c>
      <c r="F38" s="123">
        <v>0</v>
      </c>
      <c r="G38" s="90"/>
      <c r="H38" s="85" t="s">
        <v>207</v>
      </c>
      <c r="I38" s="100">
        <v>0</v>
      </c>
      <c r="J38" s="100">
        <v>0</v>
      </c>
      <c r="K38" s="94"/>
      <c r="L38" s="100"/>
      <c r="M38" s="100"/>
      <c r="N38" s="94"/>
      <c r="O38" s="100" t="s" cm="1">
        <v>22</v>
      </c>
      <c r="P38" s="100" t="s" cm="1">
        <v>22</v>
      </c>
      <c r="Q38" s="90"/>
      <c r="R38" s="109"/>
      <c r="S38" s="110"/>
    </row>
    <row r="39" spans="1:19" ht="36" x14ac:dyDescent="0.3">
      <c r="A39" s="84"/>
      <c r="B39" s="93" t="s">
        <v>29</v>
      </c>
      <c r="C39" s="93" t="s">
        <v>58</v>
      </c>
      <c r="D39" s="85" t="s">
        <v>189</v>
      </c>
      <c r="E39" s="123">
        <v>0</v>
      </c>
      <c r="F39" s="123">
        <v>0</v>
      </c>
      <c r="G39" s="90"/>
      <c r="H39" s="85" t="s">
        <v>189</v>
      </c>
      <c r="I39" s="100">
        <v>0</v>
      </c>
      <c r="J39" s="100">
        <v>0</v>
      </c>
      <c r="K39" s="94"/>
      <c r="L39" s="100"/>
      <c r="M39" s="100"/>
      <c r="N39" s="94"/>
      <c r="O39" s="100" t="s" cm="1">
        <v>22</v>
      </c>
      <c r="P39" s="100" t="s" cm="1">
        <v>22</v>
      </c>
      <c r="Q39" s="90"/>
      <c r="R39" s="109"/>
      <c r="S39" s="110"/>
    </row>
    <row r="40" spans="1:19" ht="36" x14ac:dyDescent="0.3">
      <c r="A40" s="84"/>
      <c r="B40" s="93" t="s">
        <v>101</v>
      </c>
      <c r="C40" s="93" t="s">
        <v>57</v>
      </c>
      <c r="D40" s="85" t="s">
        <v>189</v>
      </c>
      <c r="E40" s="121" t="s">
        <v>22</v>
      </c>
      <c r="F40" s="121" t="s">
        <v>22</v>
      </c>
      <c r="G40" s="90"/>
      <c r="H40" s="85" t="s">
        <v>189</v>
      </c>
      <c r="I40" s="100"/>
      <c r="J40" s="100"/>
      <c r="K40" s="94"/>
      <c r="L40" s="100"/>
      <c r="M40" s="100"/>
      <c r="N40" s="94"/>
      <c r="O40" s="100" t="s" cm="1">
        <v>22</v>
      </c>
      <c r="P40" s="100" t="s" cm="1">
        <v>22</v>
      </c>
      <c r="Q40" s="90"/>
      <c r="R40" s="109"/>
      <c r="S40" s="110"/>
    </row>
    <row r="41" spans="1:19" x14ac:dyDescent="0.3">
      <c r="A41" s="72"/>
      <c r="R41" s="102"/>
    </row>
    <row r="42" spans="1:19" x14ac:dyDescent="0.3">
      <c r="A42" s="72"/>
      <c r="R42" s="102"/>
    </row>
    <row r="43" spans="1:19" ht="18" x14ac:dyDescent="0.3">
      <c r="A43" s="72"/>
      <c r="B43" s="74" t="s">
        <v>30</v>
      </c>
      <c r="C43" s="74"/>
      <c r="D43" s="77"/>
      <c r="E43" s="77"/>
      <c r="F43" s="77"/>
      <c r="G43" s="77"/>
      <c r="H43" s="77"/>
      <c r="I43" s="77"/>
      <c r="J43" s="77"/>
      <c r="K43" s="77"/>
      <c r="L43" s="77"/>
      <c r="M43" s="77"/>
      <c r="N43" s="77"/>
      <c r="O43" s="77"/>
      <c r="P43" s="77"/>
      <c r="Q43" s="77"/>
      <c r="R43" s="102"/>
    </row>
    <row r="44" spans="1:19" ht="15" customHeight="1" x14ac:dyDescent="0.3">
      <c r="A44" s="72"/>
      <c r="B44" s="95" t="s">
        <v>175</v>
      </c>
      <c r="C44" s="253" t="s">
        <v>168</v>
      </c>
      <c r="D44" s="253"/>
      <c r="E44" s="253"/>
      <c r="F44" s="253"/>
      <c r="G44" s="253"/>
      <c r="H44" s="253"/>
      <c r="I44" s="253"/>
      <c r="J44" s="253"/>
      <c r="K44" s="253"/>
      <c r="L44" s="253"/>
      <c r="M44" s="253"/>
      <c r="N44" s="253"/>
      <c r="O44" s="253"/>
      <c r="P44" s="253"/>
      <c r="Q44" s="78"/>
      <c r="R44" s="102"/>
    </row>
    <row r="45" spans="1:19" x14ac:dyDescent="0.3">
      <c r="A45" s="96"/>
      <c r="B45" s="97"/>
      <c r="C45" s="97"/>
      <c r="D45" s="98"/>
      <c r="E45" s="98"/>
      <c r="F45" s="98"/>
      <c r="G45" s="98"/>
      <c r="H45" s="98"/>
      <c r="I45" s="98"/>
      <c r="J45" s="98"/>
      <c r="K45" s="98"/>
      <c r="L45" s="98"/>
      <c r="M45" s="98"/>
      <c r="N45" s="98"/>
      <c r="O45" s="98"/>
      <c r="P45" s="98"/>
      <c r="Q45" s="98"/>
      <c r="R45" s="111"/>
    </row>
  </sheetData>
  <mergeCells count="39">
    <mergeCell ref="B32:C32"/>
    <mergeCell ref="B33:C33"/>
    <mergeCell ref="B35:C35"/>
    <mergeCell ref="C44:P44"/>
    <mergeCell ref="B28:P28"/>
    <mergeCell ref="D29:F29"/>
    <mergeCell ref="H29:P29"/>
    <mergeCell ref="H30:J30"/>
    <mergeCell ref="K30:M30"/>
    <mergeCell ref="N30:P30"/>
    <mergeCell ref="B30:B31"/>
    <mergeCell ref="C30:C31"/>
    <mergeCell ref="D30:D31"/>
    <mergeCell ref="E30:E31"/>
    <mergeCell ref="F30:F31"/>
    <mergeCell ref="D22:P22"/>
    <mergeCell ref="B19:C19"/>
    <mergeCell ref="H19:P19"/>
    <mergeCell ref="B20:C20"/>
    <mergeCell ref="H20:P20"/>
    <mergeCell ref="B21:C21"/>
    <mergeCell ref="E21:P21"/>
    <mergeCell ref="C7:P7"/>
    <mergeCell ref="C8:P8"/>
    <mergeCell ref="C10:P10"/>
    <mergeCell ref="M11:P11"/>
    <mergeCell ref="B18:P18"/>
    <mergeCell ref="B13:P16"/>
    <mergeCell ref="B2:L2"/>
    <mergeCell ref="N2:P2"/>
    <mergeCell ref="B3:N3"/>
    <mergeCell ref="C5:P5"/>
    <mergeCell ref="C6:P6"/>
    <mergeCell ref="B23:P23"/>
    <mergeCell ref="H24:P24"/>
    <mergeCell ref="B25:C25"/>
    <mergeCell ref="H25:P25"/>
    <mergeCell ref="B26:C26"/>
    <mergeCell ref="H26:P26"/>
  </mergeCells>
  <phoneticPr fontId="39" type="noConversion"/>
  <conditionalFormatting sqref="E19:F19 D33 D35">
    <cfRule type="expression" dxfId="335" priority="193">
      <formula>TRUE</formula>
    </cfRule>
  </conditionalFormatting>
  <conditionalFormatting sqref="D20">
    <cfRule type="expression" dxfId="334" priority="264" stopIfTrue="1">
      <formula>D20=""</formula>
    </cfRule>
    <cfRule type="expression" dxfId="333" priority="265" stopIfTrue="1">
      <formula>ISNUMBER(FIND("100%",LEFT(D20,4)))</formula>
    </cfRule>
  </conditionalFormatting>
  <conditionalFormatting sqref="E20">
    <cfRule type="expression" dxfId="332" priority="174" stopIfTrue="1">
      <formula>E20=""</formula>
    </cfRule>
    <cfRule type="expression" dxfId="331" priority="175" stopIfTrue="1">
      <formula>ISNUMBER(FIND("100%",LEFT(E20,4)))</formula>
    </cfRule>
    <cfRule type="expression" dxfId="330" priority="176" stopIfTrue="1">
      <formula>ISNUMBER(FIND("0%",LEFT(E20,2)))</formula>
    </cfRule>
  </conditionalFormatting>
  <conditionalFormatting sqref="E20:F20">
    <cfRule type="expression" dxfId="329" priority="177">
      <formula>TRUE</formula>
    </cfRule>
  </conditionalFormatting>
  <conditionalFormatting sqref="F20">
    <cfRule type="expression" dxfId="328" priority="171" stopIfTrue="1">
      <formula>F20=""</formula>
    </cfRule>
    <cfRule type="expression" dxfId="327" priority="172" stopIfTrue="1">
      <formula>ISNUMBER(FIND("100%",LEFT(F20,4)))</formula>
    </cfRule>
    <cfRule type="expression" dxfId="326" priority="173" stopIfTrue="1">
      <formula>ISNUMBER(FIND("0%",LEFT(F20,2)))</formula>
    </cfRule>
  </conditionalFormatting>
  <conditionalFormatting sqref="E32:F32">
    <cfRule type="expression" dxfId="325" priority="196">
      <formula>TRUE</formula>
    </cfRule>
  </conditionalFormatting>
  <conditionalFormatting sqref="E33:F33">
    <cfRule type="expression" dxfId="324" priority="197">
      <formula>TRUE</formula>
    </cfRule>
  </conditionalFormatting>
  <conditionalFormatting sqref="E35:F35">
    <cfRule type="expression" dxfId="323" priority="194">
      <formula>TRUE</formula>
    </cfRule>
  </conditionalFormatting>
  <conditionalFormatting sqref="E34">
    <cfRule type="expression" dxfId="322" priority="189" stopIfTrue="1">
      <formula>E34=""</formula>
    </cfRule>
    <cfRule type="expression" dxfId="321" priority="190" stopIfTrue="1">
      <formula>ISNUMBER(FIND("100%",LEFT(E34,4)))</formula>
    </cfRule>
    <cfRule type="expression" dxfId="320" priority="191" stopIfTrue="1">
      <formula>ISNUMBER(FIND("0%",LEFT(E34,2)))</formula>
    </cfRule>
  </conditionalFormatting>
  <conditionalFormatting sqref="E40">
    <cfRule type="expression" dxfId="319" priority="182" stopIfTrue="1">
      <formula>E40=""</formula>
    </cfRule>
    <cfRule type="expression" dxfId="318" priority="183" stopIfTrue="1">
      <formula>ISNUMBER(FIND("100%",LEFT(E40,4)))</formula>
    </cfRule>
    <cfRule type="expression" dxfId="317" priority="184" stopIfTrue="1">
      <formula>ISNUMBER(FIND("0%",LEFT(E40,2)))</formula>
    </cfRule>
  </conditionalFormatting>
  <conditionalFormatting sqref="F34">
    <cfRule type="expression" dxfId="316" priority="186" stopIfTrue="1">
      <formula>F34=""</formula>
    </cfRule>
    <cfRule type="expression" dxfId="315" priority="187" stopIfTrue="1">
      <formula>ISNUMBER(FIND("100%",LEFT(F34,4)))</formula>
    </cfRule>
    <cfRule type="expression" dxfId="314" priority="188" stopIfTrue="1">
      <formula>ISNUMBER(FIND("0%",LEFT(F34,2)))</formula>
    </cfRule>
  </conditionalFormatting>
  <conditionalFormatting sqref="F40">
    <cfRule type="expression" dxfId="313" priority="179" stopIfTrue="1">
      <formula>F40=""</formula>
    </cfRule>
    <cfRule type="expression" dxfId="312" priority="180" stopIfTrue="1">
      <formula>ISNUMBER(FIND("100%",LEFT(F40,4)))</formula>
    </cfRule>
    <cfRule type="expression" dxfId="311" priority="181" stopIfTrue="1">
      <formula>ISNUMBER(FIND("0%",LEFT(F40,2)))</formula>
    </cfRule>
  </conditionalFormatting>
  <conditionalFormatting sqref="D20">
    <cfRule type="expression" dxfId="310" priority="266" stopIfTrue="1">
      <formula>ISNUMBER(FIND("0%",LEFT(D20,2)))</formula>
    </cfRule>
  </conditionalFormatting>
  <conditionalFormatting sqref="D30:D31 E30:F30">
    <cfRule type="expression" dxfId="309" priority="267">
      <formula>TRUE</formula>
    </cfRule>
  </conditionalFormatting>
  <conditionalFormatting sqref="Q29:Q40">
    <cfRule type="expression" dxfId="308" priority="178" stopIfTrue="1">
      <formula>AND(WpAreaB_exist=FALSE,WpAreaC_exist=FALSE,WpAreaA_Sub2_exist=FALSE,WpAreaA_Sub3_exist=FALSE)=TRUE</formula>
    </cfRule>
  </conditionalFormatting>
  <conditionalFormatting sqref="D32">
    <cfRule type="expression" dxfId="307" priority="210">
      <formula>TRUE</formula>
    </cfRule>
  </conditionalFormatting>
  <conditionalFormatting sqref="E34:F34">
    <cfRule type="expression" dxfId="306" priority="192">
      <formula>TRUE</formula>
    </cfRule>
  </conditionalFormatting>
  <conditionalFormatting sqref="E40:F40">
    <cfRule type="expression" dxfId="305" priority="185">
      <formula>TRUE</formula>
    </cfRule>
  </conditionalFormatting>
  <conditionalFormatting sqref="F25">
    <cfRule type="expression" dxfId="304" priority="163" stopIfTrue="1">
      <formula>ISNUMBER(FIND("0%",LEFT(F25,2)))</formula>
    </cfRule>
  </conditionalFormatting>
  <conditionalFormatting sqref="F25">
    <cfRule type="expression" dxfId="303" priority="162" stopIfTrue="1">
      <formula>ISNUMBER(FIND("100%",LEFT(F25,4)))</formula>
    </cfRule>
  </conditionalFormatting>
  <conditionalFormatting sqref="E25">
    <cfRule type="expression" dxfId="302" priority="166" stopIfTrue="1">
      <formula>ISNUMBER(FIND("0%",LEFT(E25,2)))</formula>
    </cfRule>
  </conditionalFormatting>
  <conditionalFormatting sqref="E25">
    <cfRule type="expression" dxfId="301" priority="165" stopIfTrue="1">
      <formula>ISNUMBER(FIND("100%",LEFT(E25,4)))</formula>
    </cfRule>
  </conditionalFormatting>
  <conditionalFormatting sqref="D24:P24 B25:C25 E25:P25">
    <cfRule type="expression" dxfId="300" priority="170">
      <formula>TRUE</formula>
    </cfRule>
  </conditionalFormatting>
  <conditionalFormatting sqref="E25">
    <cfRule type="expression" dxfId="299" priority="164" stopIfTrue="1">
      <formula>E25=""</formula>
    </cfRule>
  </conditionalFormatting>
  <conditionalFormatting sqref="F25">
    <cfRule type="expression" dxfId="298" priority="161" stopIfTrue="1">
      <formula>F25=""</formula>
    </cfRule>
  </conditionalFormatting>
  <conditionalFormatting sqref="E26:F26">
    <cfRule type="expression" dxfId="297" priority="159" stopIfTrue="1">
      <formula>E26=""</formula>
    </cfRule>
  </conditionalFormatting>
  <conditionalFormatting sqref="D26">
    <cfRule type="expression" dxfId="296" priority="158" stopIfTrue="1">
      <formula>ISNUMBER(FIND("0%",LEFT(D26,2)))</formula>
    </cfRule>
  </conditionalFormatting>
  <conditionalFormatting sqref="D26">
    <cfRule type="expression" dxfId="295" priority="156" stopIfTrue="1">
      <formula>D26=""</formula>
    </cfRule>
    <cfRule type="expression" dxfId="294" priority="157" stopIfTrue="1">
      <formula>ISNUMBER(FIND("100%",LEFT(D26,4)))</formula>
    </cfRule>
  </conditionalFormatting>
  <conditionalFormatting sqref="B26:P26">
    <cfRule type="expression" dxfId="293" priority="160">
      <formula>TRUE</formula>
    </cfRule>
  </conditionalFormatting>
  <conditionalFormatting sqref="B26:P26">
    <cfRule type="expression" dxfId="292" priority="155" stopIfTrue="1">
      <formula>AND(WpAreaB_exist=FALSE,WpAreaC_exist=FALSE,WpAreaA_Sub2_exist=FALSE,WpAreaA_Sub3_exist=FALSE)=TRUE</formula>
    </cfRule>
  </conditionalFormatting>
  <conditionalFormatting sqref="H35:P35 I40:P40 I34:P34">
    <cfRule type="expression" dxfId="291" priority="154" stopIfTrue="1">
      <formula>H34=""</formula>
    </cfRule>
  </conditionalFormatting>
  <conditionalFormatting sqref="I40:P40 H29:P33 H35:P35 I34:P34">
    <cfRule type="expression" dxfId="290" priority="153" stopIfTrue="1">
      <formula>WpAreaB_exist=FALSE</formula>
    </cfRule>
  </conditionalFormatting>
  <conditionalFormatting sqref="H35:P35 I40:P40 I34:P34">
    <cfRule type="expression" dxfId="289" priority="152" stopIfTrue="1">
      <formula>H34=""</formula>
    </cfRule>
  </conditionalFormatting>
  <conditionalFormatting sqref="H32:P32">
    <cfRule type="expression" dxfId="288" priority="151" stopIfTrue="1">
      <formula>WpAreaB_exist=FALSE</formula>
    </cfRule>
  </conditionalFormatting>
  <conditionalFormatting sqref="H33:P33">
    <cfRule type="expression" dxfId="287" priority="150" stopIfTrue="1">
      <formula>WpAreaB_exist=FALSE</formula>
    </cfRule>
  </conditionalFormatting>
  <conditionalFormatting sqref="I40:J40 H30:J33 H35:J35 I34:J34">
    <cfRule type="expression" dxfId="286" priority="148" stopIfTrue="1">
      <formula>WpAreaB_Sub1_exist=FALSE</formula>
    </cfRule>
  </conditionalFormatting>
  <conditionalFormatting sqref="K40:M40 K30:M35">
    <cfRule type="expression" dxfId="285" priority="147">
      <formula>WpAreaB_Sub2_exist=FALSE</formula>
    </cfRule>
  </conditionalFormatting>
  <conditionalFormatting sqref="N40:P40 N30:P35">
    <cfRule type="expression" dxfId="284" priority="146" stopIfTrue="1">
      <formula>WpAreaB_Sub3_exist=FALSE</formula>
    </cfRule>
  </conditionalFormatting>
  <conditionalFormatting sqref="E39">
    <cfRule type="expression" dxfId="283" priority="123" stopIfTrue="1">
      <formula>E39=""</formula>
    </cfRule>
    <cfRule type="expression" dxfId="282" priority="124" stopIfTrue="1">
      <formula>ISNUMBER(FIND("100%",LEFT(E39,4)))</formula>
    </cfRule>
    <cfRule type="expression" dxfId="281" priority="125" stopIfTrue="1">
      <formula>ISNUMBER(FIND("0%",LEFT(E39,2)))</formula>
    </cfRule>
  </conditionalFormatting>
  <conditionalFormatting sqref="F39">
    <cfRule type="expression" dxfId="280" priority="120" stopIfTrue="1">
      <formula>F39=""</formula>
    </cfRule>
    <cfRule type="expression" dxfId="279" priority="121" stopIfTrue="1">
      <formula>ISNUMBER(FIND("100%",LEFT(F39,4)))</formula>
    </cfRule>
    <cfRule type="expression" dxfId="278" priority="122" stopIfTrue="1">
      <formula>ISNUMBER(FIND("0%",LEFT(F39,2)))</formula>
    </cfRule>
  </conditionalFormatting>
  <conditionalFormatting sqref="E39:F39">
    <cfRule type="expression" dxfId="277" priority="126">
      <formula>TRUE</formula>
    </cfRule>
  </conditionalFormatting>
  <conditionalFormatting sqref="I39:P39">
    <cfRule type="expression" dxfId="276" priority="119" stopIfTrue="1">
      <formula>I39=""</formula>
    </cfRule>
  </conditionalFormatting>
  <conditionalFormatting sqref="I39:P39">
    <cfRule type="expression" dxfId="275" priority="118" stopIfTrue="1">
      <formula>WpAreaB_exist=FALSE</formula>
    </cfRule>
  </conditionalFormatting>
  <conditionalFormatting sqref="I39:P39">
    <cfRule type="expression" dxfId="274" priority="117" stopIfTrue="1">
      <formula>I39=""</formula>
    </cfRule>
  </conditionalFormatting>
  <conditionalFormatting sqref="I39:J39">
    <cfRule type="expression" dxfId="273" priority="116" stopIfTrue="1">
      <formula>WpAreaB_Sub1_exist=FALSE</formula>
    </cfRule>
  </conditionalFormatting>
  <conditionalFormatting sqref="K39:M39">
    <cfRule type="expression" dxfId="272" priority="115">
      <formula>WpAreaB_Sub2_exist=FALSE</formula>
    </cfRule>
  </conditionalFormatting>
  <conditionalFormatting sqref="N39:P39">
    <cfRule type="expression" dxfId="271" priority="114" stopIfTrue="1">
      <formula>WpAreaB_Sub3_exist=FALSE</formula>
    </cfRule>
  </conditionalFormatting>
  <conditionalFormatting sqref="L39:M39">
    <cfRule type="expression" dxfId="270" priority="113" stopIfTrue="1">
      <formula>WpAreaB_Sub1_exist=FALSE</formula>
    </cfRule>
  </conditionalFormatting>
  <conditionalFormatting sqref="E36">
    <cfRule type="expression" dxfId="269" priority="101" stopIfTrue="1">
      <formula>E36=""</formula>
    </cfRule>
    <cfRule type="expression" dxfId="268" priority="102" stopIfTrue="1">
      <formula>ISNUMBER(FIND("100%",LEFT(E36,4)))</formula>
    </cfRule>
    <cfRule type="expression" dxfId="267" priority="103" stopIfTrue="1">
      <formula>ISNUMBER(FIND("0%",LEFT(E36,2)))</formula>
    </cfRule>
  </conditionalFormatting>
  <conditionalFormatting sqref="F36">
    <cfRule type="expression" dxfId="266" priority="98" stopIfTrue="1">
      <formula>F36=""</formula>
    </cfRule>
    <cfRule type="expression" dxfId="265" priority="99" stopIfTrue="1">
      <formula>ISNUMBER(FIND("100%",LEFT(F36,4)))</formula>
    </cfRule>
    <cfRule type="expression" dxfId="264" priority="100" stopIfTrue="1">
      <formula>ISNUMBER(FIND("0%",LEFT(F36,2)))</formula>
    </cfRule>
  </conditionalFormatting>
  <conditionalFormatting sqref="E36:F36">
    <cfRule type="expression" dxfId="263" priority="104">
      <formula>TRUE</formula>
    </cfRule>
  </conditionalFormatting>
  <conditionalFormatting sqref="I36:P36">
    <cfRule type="expression" dxfId="262" priority="97" stopIfTrue="1">
      <formula>I36=""</formula>
    </cfRule>
  </conditionalFormatting>
  <conditionalFormatting sqref="I36:P36">
    <cfRule type="expression" dxfId="261" priority="96" stopIfTrue="1">
      <formula>WpAreaB_exist=FALSE</formula>
    </cfRule>
  </conditionalFormatting>
  <conditionalFormatting sqref="I36:P36">
    <cfRule type="expression" dxfId="260" priority="95" stopIfTrue="1">
      <formula>I36=""</formula>
    </cfRule>
  </conditionalFormatting>
  <conditionalFormatting sqref="I36:J36">
    <cfRule type="expression" dxfId="259" priority="94" stopIfTrue="1">
      <formula>WpAreaB_Sub1_exist=FALSE</formula>
    </cfRule>
  </conditionalFormatting>
  <conditionalFormatting sqref="K36:M36">
    <cfRule type="expression" dxfId="258" priority="93">
      <formula>WpAreaB_Sub2_exist=FALSE</formula>
    </cfRule>
  </conditionalFormatting>
  <conditionalFormatting sqref="N36:P36">
    <cfRule type="expression" dxfId="257" priority="92" stopIfTrue="1">
      <formula>WpAreaB_Sub3_exist=FALSE</formula>
    </cfRule>
  </conditionalFormatting>
  <conditionalFormatting sqref="L36:M36">
    <cfRule type="expression" dxfId="256" priority="91" stopIfTrue="1">
      <formula>WpAreaB_Sub1_exist=FALSE</formula>
    </cfRule>
  </conditionalFormatting>
  <conditionalFormatting sqref="E38">
    <cfRule type="expression" dxfId="255" priority="79" stopIfTrue="1">
      <formula>E38=""</formula>
    </cfRule>
    <cfRule type="expression" dxfId="254" priority="80" stopIfTrue="1">
      <formula>ISNUMBER(FIND("100%",LEFT(E38,4)))</formula>
    </cfRule>
    <cfRule type="expression" dxfId="253" priority="81" stopIfTrue="1">
      <formula>ISNUMBER(FIND("0%",LEFT(E38,2)))</formula>
    </cfRule>
  </conditionalFormatting>
  <conditionalFormatting sqref="F38">
    <cfRule type="expression" dxfId="252" priority="76" stopIfTrue="1">
      <formula>F38=""</formula>
    </cfRule>
    <cfRule type="expression" dxfId="251" priority="77" stopIfTrue="1">
      <formula>ISNUMBER(FIND("100%",LEFT(F38,4)))</formula>
    </cfRule>
    <cfRule type="expression" dxfId="250" priority="78" stopIfTrue="1">
      <formula>ISNUMBER(FIND("0%",LEFT(F38,2)))</formula>
    </cfRule>
  </conditionalFormatting>
  <conditionalFormatting sqref="E38:F38">
    <cfRule type="expression" dxfId="249" priority="82">
      <formula>TRUE</formula>
    </cfRule>
  </conditionalFormatting>
  <conditionalFormatting sqref="I38:P38">
    <cfRule type="expression" dxfId="248" priority="75" stopIfTrue="1">
      <formula>I38=""</formula>
    </cfRule>
  </conditionalFormatting>
  <conditionalFormatting sqref="I38:P38">
    <cfRule type="expression" dxfId="247" priority="74" stopIfTrue="1">
      <formula>WpAreaB_exist=FALSE</formula>
    </cfRule>
  </conditionalFormatting>
  <conditionalFormatting sqref="I38:P38">
    <cfRule type="expression" dxfId="246" priority="73" stopIfTrue="1">
      <formula>I38=""</formula>
    </cfRule>
  </conditionalFormatting>
  <conditionalFormatting sqref="I38:J38">
    <cfRule type="expression" dxfId="245" priority="72" stopIfTrue="1">
      <formula>WpAreaB_Sub1_exist=FALSE</formula>
    </cfRule>
  </conditionalFormatting>
  <conditionalFormatting sqref="K38:M38">
    <cfRule type="expression" dxfId="244" priority="71">
      <formula>WpAreaB_Sub2_exist=FALSE</formula>
    </cfRule>
  </conditionalFormatting>
  <conditionalFormatting sqref="N38:P38">
    <cfRule type="expression" dxfId="243" priority="70" stopIfTrue="1">
      <formula>WpAreaB_Sub3_exist=FALSE</formula>
    </cfRule>
  </conditionalFormatting>
  <conditionalFormatting sqref="L38:M38">
    <cfRule type="expression" dxfId="242" priority="69" stopIfTrue="1">
      <formula>WpAreaB_Sub1_exist=FALSE</formula>
    </cfRule>
  </conditionalFormatting>
  <conditionalFormatting sqref="E37">
    <cfRule type="expression" dxfId="241" priority="57" stopIfTrue="1">
      <formula>E37=""</formula>
    </cfRule>
    <cfRule type="expression" dxfId="240" priority="58" stopIfTrue="1">
      <formula>ISNUMBER(FIND("100%",LEFT(E37,4)))</formula>
    </cfRule>
    <cfRule type="expression" dxfId="239" priority="59" stopIfTrue="1">
      <formula>ISNUMBER(FIND("0%",LEFT(E37,2)))</formula>
    </cfRule>
  </conditionalFormatting>
  <conditionalFormatting sqref="F37">
    <cfRule type="expression" dxfId="238" priority="54" stopIfTrue="1">
      <formula>F37=""</formula>
    </cfRule>
    <cfRule type="expression" dxfId="237" priority="55" stopIfTrue="1">
      <formula>ISNUMBER(FIND("100%",LEFT(F37,4)))</formula>
    </cfRule>
    <cfRule type="expression" dxfId="236" priority="56" stopIfTrue="1">
      <formula>ISNUMBER(FIND("0%",LEFT(F37,2)))</formula>
    </cfRule>
  </conditionalFormatting>
  <conditionalFormatting sqref="E37:F37">
    <cfRule type="expression" dxfId="235" priority="60">
      <formula>TRUE</formula>
    </cfRule>
  </conditionalFormatting>
  <conditionalFormatting sqref="I37:P37">
    <cfRule type="expression" dxfId="234" priority="53" stopIfTrue="1">
      <formula>I37=""</formula>
    </cfRule>
  </conditionalFormatting>
  <conditionalFormatting sqref="I37:P37">
    <cfRule type="expression" dxfId="233" priority="52" stopIfTrue="1">
      <formula>WpAreaB_exist=FALSE</formula>
    </cfRule>
  </conditionalFormatting>
  <conditionalFormatting sqref="I37:P37">
    <cfRule type="expression" dxfId="232" priority="51" stopIfTrue="1">
      <formula>I37=""</formula>
    </cfRule>
  </conditionalFormatting>
  <conditionalFormatting sqref="I37:J37">
    <cfRule type="expression" dxfId="231" priority="50" stopIfTrue="1">
      <formula>WpAreaB_Sub1_exist=FALSE</formula>
    </cfRule>
  </conditionalFormatting>
  <conditionalFormatting sqref="K37:M37">
    <cfRule type="expression" dxfId="230" priority="49">
      <formula>WpAreaB_Sub2_exist=FALSE</formula>
    </cfRule>
  </conditionalFormatting>
  <conditionalFormatting sqref="N37:P37">
    <cfRule type="expression" dxfId="229" priority="48" stopIfTrue="1">
      <formula>WpAreaB_Sub3_exist=FALSE</formula>
    </cfRule>
  </conditionalFormatting>
  <conditionalFormatting sqref="L37:M37">
    <cfRule type="expression" dxfId="228" priority="47" stopIfTrue="1">
      <formula>WpAreaB_Sub1_exist=FALSE</formula>
    </cfRule>
  </conditionalFormatting>
  <conditionalFormatting sqref="D25">
    <cfRule type="expression" dxfId="227" priority="40" stopIfTrue="1">
      <formula>D25=""</formula>
    </cfRule>
    <cfRule type="expression" dxfId="226" priority="41" stopIfTrue="1">
      <formula>ISNUMBER(FIND("100%",LEFT(D25,4)))</formula>
    </cfRule>
  </conditionalFormatting>
  <conditionalFormatting sqref="D25">
    <cfRule type="expression" dxfId="225" priority="42" stopIfTrue="1">
      <formula>ISNUMBER(FIND("0%",LEFT(D25,2)))</formula>
    </cfRule>
  </conditionalFormatting>
  <conditionalFormatting sqref="D34">
    <cfRule type="expression" dxfId="224" priority="37" stopIfTrue="1">
      <formula>D34=""</formula>
    </cfRule>
    <cfRule type="expression" dxfId="223" priority="38" stopIfTrue="1">
      <formula>ISNUMBER(FIND("100%",LEFT(D34,4)))</formula>
    </cfRule>
  </conditionalFormatting>
  <conditionalFormatting sqref="D34">
    <cfRule type="expression" dxfId="222" priority="39" stopIfTrue="1">
      <formula>ISNUMBER(FIND("0%",LEFT(D34,2)))</formula>
    </cfRule>
  </conditionalFormatting>
  <conditionalFormatting sqref="D36">
    <cfRule type="expression" dxfId="221" priority="34" stopIfTrue="1">
      <formula>D36=""</formula>
    </cfRule>
    <cfRule type="expression" dxfId="220" priority="35" stopIfTrue="1">
      <formula>ISNUMBER(FIND("100%",LEFT(D36,4)))</formula>
    </cfRule>
  </conditionalFormatting>
  <conditionalFormatting sqref="D36">
    <cfRule type="expression" dxfId="219" priority="36" stopIfTrue="1">
      <formula>ISNUMBER(FIND("0%",LEFT(D36,2)))</formula>
    </cfRule>
  </conditionalFormatting>
  <conditionalFormatting sqref="D37">
    <cfRule type="expression" dxfId="218" priority="31" stopIfTrue="1">
      <formula>D37=""</formula>
    </cfRule>
    <cfRule type="expression" dxfId="217" priority="32" stopIfTrue="1">
      <formula>ISNUMBER(FIND("100%",LEFT(D37,4)))</formula>
    </cfRule>
  </conditionalFormatting>
  <conditionalFormatting sqref="D37">
    <cfRule type="expression" dxfId="216" priority="33" stopIfTrue="1">
      <formula>ISNUMBER(FIND("0%",LEFT(D37,2)))</formula>
    </cfRule>
  </conditionalFormatting>
  <conditionalFormatting sqref="D38">
    <cfRule type="expression" dxfId="215" priority="28" stopIfTrue="1">
      <formula>D38=""</formula>
    </cfRule>
    <cfRule type="expression" dxfId="214" priority="29" stopIfTrue="1">
      <formula>ISNUMBER(FIND("100%",LEFT(D38,4)))</formula>
    </cfRule>
  </conditionalFormatting>
  <conditionalFormatting sqref="D38">
    <cfRule type="expression" dxfId="213" priority="30" stopIfTrue="1">
      <formula>ISNUMBER(FIND("0%",LEFT(D38,2)))</formula>
    </cfRule>
  </conditionalFormatting>
  <conditionalFormatting sqref="D39">
    <cfRule type="expression" dxfId="212" priority="22" stopIfTrue="1">
      <formula>D39=""</formula>
    </cfRule>
    <cfRule type="expression" dxfId="211" priority="23" stopIfTrue="1">
      <formula>ISNUMBER(FIND("100%",LEFT(D39,4)))</formula>
    </cfRule>
  </conditionalFormatting>
  <conditionalFormatting sqref="D39">
    <cfRule type="expression" dxfId="210" priority="24" stopIfTrue="1">
      <formula>ISNUMBER(FIND("0%",LEFT(D39,2)))</formula>
    </cfRule>
  </conditionalFormatting>
  <conditionalFormatting sqref="D40">
    <cfRule type="expression" dxfId="209" priority="19" stopIfTrue="1">
      <formula>D40=""</formula>
    </cfRule>
    <cfRule type="expression" dxfId="208" priority="20" stopIfTrue="1">
      <formula>ISNUMBER(FIND("100%",LEFT(D40,4)))</formula>
    </cfRule>
  </conditionalFormatting>
  <conditionalFormatting sqref="D40">
    <cfRule type="expression" dxfId="207" priority="21" stopIfTrue="1">
      <formula>ISNUMBER(FIND("0%",LEFT(D40,2)))</formula>
    </cfRule>
  </conditionalFormatting>
  <conditionalFormatting sqref="H34">
    <cfRule type="expression" dxfId="206" priority="16" stopIfTrue="1">
      <formula>H34=""</formula>
    </cfRule>
    <cfRule type="expression" dxfId="205" priority="17" stopIfTrue="1">
      <formula>ISNUMBER(FIND("100%",LEFT(H34,4)))</formula>
    </cfRule>
  </conditionalFormatting>
  <conditionalFormatting sqref="H34">
    <cfRule type="expression" dxfId="204" priority="18" stopIfTrue="1">
      <formula>ISNUMBER(FIND("0%",LEFT(H34,2)))</formula>
    </cfRule>
  </conditionalFormatting>
  <conditionalFormatting sqref="H36">
    <cfRule type="expression" dxfId="203" priority="13" stopIfTrue="1">
      <formula>H36=""</formula>
    </cfRule>
    <cfRule type="expression" dxfId="202" priority="14" stopIfTrue="1">
      <formula>ISNUMBER(FIND("100%",LEFT(H36,4)))</formula>
    </cfRule>
  </conditionalFormatting>
  <conditionalFormatting sqref="H36">
    <cfRule type="expression" dxfId="201" priority="15" stopIfTrue="1">
      <formula>ISNUMBER(FIND("0%",LEFT(H36,2)))</formula>
    </cfRule>
  </conditionalFormatting>
  <conditionalFormatting sqref="H37">
    <cfRule type="expression" dxfId="200" priority="10" stopIfTrue="1">
      <formula>H37=""</formula>
    </cfRule>
    <cfRule type="expression" dxfId="199" priority="11" stopIfTrue="1">
      <formula>ISNUMBER(FIND("100%",LEFT(H37,4)))</formula>
    </cfRule>
  </conditionalFormatting>
  <conditionalFormatting sqref="H37">
    <cfRule type="expression" dxfId="198" priority="12" stopIfTrue="1">
      <formula>ISNUMBER(FIND("0%",LEFT(H37,2)))</formula>
    </cfRule>
  </conditionalFormatting>
  <conditionalFormatting sqref="H38">
    <cfRule type="expression" dxfId="197" priority="7" stopIfTrue="1">
      <formula>H38=""</formula>
    </cfRule>
    <cfRule type="expression" dxfId="196" priority="8" stopIfTrue="1">
      <formula>ISNUMBER(FIND("100%",LEFT(H38,4)))</formula>
    </cfRule>
  </conditionalFormatting>
  <conditionalFormatting sqref="H38">
    <cfRule type="expression" dxfId="195" priority="9" stopIfTrue="1">
      <formula>ISNUMBER(FIND("0%",LEFT(H38,2)))</formula>
    </cfRule>
  </conditionalFormatting>
  <conditionalFormatting sqref="H39">
    <cfRule type="expression" dxfId="194" priority="4" stopIfTrue="1">
      <formula>H39=""</formula>
    </cfRule>
    <cfRule type="expression" dxfId="193" priority="5" stopIfTrue="1">
      <formula>ISNUMBER(FIND("100%",LEFT(H39,4)))</formula>
    </cfRule>
  </conditionalFormatting>
  <conditionalFormatting sqref="H39">
    <cfRule type="expression" dxfId="192" priority="6" stopIfTrue="1">
      <formula>ISNUMBER(FIND("0%",LEFT(H39,2)))</formula>
    </cfRule>
  </conditionalFormatting>
  <conditionalFormatting sqref="H40">
    <cfRule type="expression" dxfId="191" priority="1" stopIfTrue="1">
      <formula>H40=""</formula>
    </cfRule>
    <cfRule type="expression" dxfId="190" priority="2" stopIfTrue="1">
      <formula>ISNUMBER(FIND("100%",LEFT(H40,4)))</formula>
    </cfRule>
  </conditionalFormatting>
  <conditionalFormatting sqref="H40">
    <cfRule type="expression" dxfId="189" priority="3" stopIfTrue="1">
      <formula>ISNUMBER(FIND("0%",LEFT(H40,2)))</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98E0B-4FDD-44CC-90E9-DB05CA976919}">
  <dimension ref="A1:AY278"/>
  <sheetViews>
    <sheetView topLeftCell="A20" zoomScale="70" zoomScaleNormal="70" workbookViewId="0">
      <selection activeCell="J40" sqref="J40"/>
    </sheetView>
  </sheetViews>
  <sheetFormatPr defaultColWidth="9.08203125" defaultRowHeight="14" outlineLevelRow="2" x14ac:dyDescent="0.3"/>
  <cols>
    <col min="1" max="1" width="8.5" style="1" customWidth="1"/>
    <col min="2" max="2" width="10" style="1" customWidth="1"/>
    <col min="3" max="3" width="12.25" style="1" customWidth="1"/>
    <col min="4" max="4" width="9.08203125" style="1" customWidth="1"/>
    <col min="5" max="5" width="31.08203125" style="1" customWidth="1"/>
    <col min="6" max="6" width="36.25" style="1" customWidth="1"/>
    <col min="7" max="7" width="13" style="1" customWidth="1"/>
    <col min="8" max="8" width="22" style="2" customWidth="1"/>
    <col min="9" max="9" width="13" style="1" customWidth="1"/>
    <col min="10" max="10" width="31.83203125" style="1" customWidth="1"/>
    <col min="11" max="11" width="5.08203125" style="2" customWidth="1"/>
    <col min="12" max="13" width="10" style="3" customWidth="1"/>
    <col min="14" max="15" width="10" style="3" hidden="1" customWidth="1"/>
    <col min="16" max="16" width="2.58203125" style="4" customWidth="1"/>
    <col min="17" max="17" width="9" style="1" customWidth="1"/>
    <col min="18" max="25" width="8.25" style="1" hidden="1" customWidth="1"/>
    <col min="26" max="26" width="2.25" style="5" customWidth="1"/>
    <col min="27" max="27" width="2.58203125" style="205" hidden="1" customWidth="1"/>
    <col min="28" max="28" width="5.83203125" style="205" hidden="1" customWidth="1"/>
    <col min="29" max="29" width="2.25" style="205" hidden="1" customWidth="1"/>
    <col min="30" max="30" width="2.58203125" style="205" hidden="1" customWidth="1"/>
    <col min="31" max="36" width="2.25" style="205" hidden="1" customWidth="1"/>
    <col min="37" max="37" width="2.58203125" style="205" hidden="1" customWidth="1"/>
    <col min="38" max="46" width="2.25" style="206" hidden="1" customWidth="1"/>
    <col min="47" max="47" width="1" style="205" hidden="1" customWidth="1"/>
    <col min="48" max="48" width="33" style="195" customWidth="1"/>
    <col min="49" max="49" width="41.33203125" style="1" customWidth="1"/>
    <col min="50" max="50" width="17.33203125" style="1" customWidth="1"/>
    <col min="51" max="51" width="36.58203125" style="1" customWidth="1"/>
    <col min="52" max="16384" width="9.08203125" style="6"/>
  </cols>
  <sheetData>
    <row r="1" spans="1:51" ht="20" x14ac:dyDescent="0.3">
      <c r="A1" s="346" t="s">
        <v>31</v>
      </c>
      <c r="B1" s="346"/>
      <c r="C1" s="308" t="s">
        <v>102</v>
      </c>
      <c r="D1" s="309"/>
      <c r="E1" s="309"/>
      <c r="F1" s="309"/>
      <c r="G1" s="309"/>
      <c r="H1" s="309"/>
      <c r="I1" s="309"/>
      <c r="J1" s="310"/>
      <c r="K1" s="138"/>
      <c r="L1" s="139"/>
      <c r="M1" s="139"/>
      <c r="N1" s="139"/>
      <c r="O1" s="139"/>
      <c r="P1" s="311" t="s">
        <v>32</v>
      </c>
      <c r="Q1" s="344" t="s">
        <v>76</v>
      </c>
      <c r="R1" s="345"/>
      <c r="S1" s="345"/>
      <c r="T1" s="345"/>
      <c r="U1" s="345"/>
      <c r="V1" s="345"/>
      <c r="W1" s="345"/>
      <c r="X1" s="345"/>
      <c r="Y1" s="345"/>
      <c r="Z1" s="299" t="s">
        <v>33</v>
      </c>
      <c r="AA1" s="140"/>
      <c r="AB1" s="297" t="s">
        <v>77</v>
      </c>
      <c r="AC1" s="297"/>
      <c r="AD1" s="297"/>
      <c r="AE1" s="297"/>
      <c r="AF1" s="297"/>
      <c r="AG1" s="297"/>
      <c r="AH1" s="297"/>
      <c r="AI1" s="297"/>
      <c r="AJ1" s="298"/>
      <c r="AK1" s="140"/>
      <c r="AL1" s="286" t="s">
        <v>78</v>
      </c>
      <c r="AM1" s="287"/>
      <c r="AN1" s="287"/>
      <c r="AO1" s="287"/>
      <c r="AP1" s="287"/>
      <c r="AQ1" s="287"/>
      <c r="AR1" s="287"/>
      <c r="AS1" s="287"/>
      <c r="AT1" s="288"/>
      <c r="AU1" s="140"/>
      <c r="AV1" s="289" t="s">
        <v>79</v>
      </c>
      <c r="AW1" s="289"/>
      <c r="AX1" s="289"/>
      <c r="AY1" s="290"/>
    </row>
    <row r="2" spans="1:51" ht="17.5" outlineLevel="1" x14ac:dyDescent="0.3">
      <c r="A2" s="320" t="s">
        <v>34</v>
      </c>
      <c r="B2" s="321"/>
      <c r="C2" s="322" t="s">
        <v>104</v>
      </c>
      <c r="D2" s="323"/>
      <c r="E2" s="323"/>
      <c r="F2" s="323"/>
      <c r="G2" s="323"/>
      <c r="H2" s="323"/>
      <c r="I2" s="323"/>
      <c r="J2" s="324"/>
      <c r="K2" s="138"/>
      <c r="L2" s="139"/>
      <c r="M2" s="139"/>
      <c r="N2" s="139"/>
      <c r="O2" s="139"/>
      <c r="P2" s="312"/>
      <c r="Q2" s="344"/>
      <c r="R2" s="345"/>
      <c r="S2" s="345"/>
      <c r="T2" s="345"/>
      <c r="U2" s="345"/>
      <c r="V2" s="345"/>
      <c r="W2" s="345"/>
      <c r="X2" s="345"/>
      <c r="Y2" s="345"/>
      <c r="Z2" s="300"/>
      <c r="AA2" s="140"/>
      <c r="AB2" s="297"/>
      <c r="AC2" s="297"/>
      <c r="AD2" s="297"/>
      <c r="AE2" s="297"/>
      <c r="AF2" s="297"/>
      <c r="AG2" s="297"/>
      <c r="AH2" s="297"/>
      <c r="AI2" s="297"/>
      <c r="AJ2" s="298"/>
      <c r="AK2" s="140"/>
      <c r="AL2" s="286"/>
      <c r="AM2" s="287"/>
      <c r="AN2" s="287"/>
      <c r="AO2" s="287"/>
      <c r="AP2" s="287"/>
      <c r="AQ2" s="287"/>
      <c r="AR2" s="287"/>
      <c r="AS2" s="287"/>
      <c r="AT2" s="288"/>
      <c r="AU2" s="140"/>
      <c r="AV2" s="291"/>
      <c r="AW2" s="294"/>
      <c r="AX2" s="294"/>
      <c r="AY2" s="291"/>
    </row>
    <row r="3" spans="1:51" ht="16" outlineLevel="1" thickBot="1" x14ac:dyDescent="0.35">
      <c r="A3" s="347" t="s">
        <v>35</v>
      </c>
      <c r="B3" s="277"/>
      <c r="C3" s="348" t="s">
        <v>112</v>
      </c>
      <c r="D3" s="349"/>
      <c r="E3" s="349"/>
      <c r="F3" s="349"/>
      <c r="G3" s="349"/>
      <c r="H3" s="349"/>
      <c r="I3" s="349"/>
      <c r="J3" s="350"/>
      <c r="K3" s="138"/>
      <c r="L3" s="139"/>
      <c r="M3" s="139"/>
      <c r="N3" s="139"/>
      <c r="O3" s="139"/>
      <c r="P3" s="312"/>
      <c r="Q3" s="141"/>
      <c r="R3" s="351" t="s">
        <v>80</v>
      </c>
      <c r="S3" s="351"/>
      <c r="T3" s="351"/>
      <c r="U3" s="351"/>
      <c r="V3" s="351"/>
      <c r="W3" s="351"/>
      <c r="X3" s="351"/>
      <c r="Y3" s="142"/>
      <c r="Z3" s="300"/>
      <c r="AA3" s="140"/>
      <c r="AB3" s="297"/>
      <c r="AC3" s="297"/>
      <c r="AD3" s="297"/>
      <c r="AE3" s="297"/>
      <c r="AF3" s="297"/>
      <c r="AG3" s="297"/>
      <c r="AH3" s="297"/>
      <c r="AI3" s="297"/>
      <c r="AJ3" s="298"/>
      <c r="AK3" s="140"/>
      <c r="AL3" s="286"/>
      <c r="AM3" s="287"/>
      <c r="AN3" s="287"/>
      <c r="AO3" s="287"/>
      <c r="AP3" s="287"/>
      <c r="AQ3" s="287"/>
      <c r="AR3" s="287"/>
      <c r="AS3" s="287"/>
      <c r="AT3" s="288"/>
      <c r="AU3" s="140"/>
      <c r="AV3" s="292"/>
      <c r="AW3" s="295"/>
      <c r="AX3" s="295"/>
      <c r="AY3" s="292"/>
    </row>
    <row r="4" spans="1:51" ht="15.5" outlineLevel="1" x14ac:dyDescent="0.3">
      <c r="A4" s="343" t="s">
        <v>36</v>
      </c>
      <c r="B4" s="343"/>
      <c r="C4" s="302" t="s">
        <v>66</v>
      </c>
      <c r="D4" s="303"/>
      <c r="E4" s="304"/>
      <c r="F4" s="305" t="s">
        <v>67</v>
      </c>
      <c r="G4" s="303"/>
      <c r="H4" s="304"/>
      <c r="I4" s="306"/>
      <c r="J4" s="306"/>
      <c r="K4" s="138"/>
      <c r="L4" s="307" t="s">
        <v>37</v>
      </c>
      <c r="M4" s="307"/>
      <c r="N4" s="307"/>
      <c r="O4" s="307"/>
      <c r="P4" s="312"/>
      <c r="Q4" s="325" t="str">
        <f>WpAreaA</f>
        <v>N/A</v>
      </c>
      <c r="R4" s="326"/>
      <c r="S4" s="327"/>
      <c r="T4" s="331" t="str">
        <f>WpAreaB</f>
        <v>N/A</v>
      </c>
      <c r="U4" s="332"/>
      <c r="V4" s="333"/>
      <c r="W4" s="337" t="str">
        <f>WpAreaC</f>
        <v>N/A</v>
      </c>
      <c r="X4" s="338"/>
      <c r="Y4" s="339"/>
      <c r="Z4" s="300"/>
      <c r="AA4" s="140"/>
      <c r="AB4" s="297"/>
      <c r="AC4" s="297"/>
      <c r="AD4" s="297"/>
      <c r="AE4" s="297"/>
      <c r="AF4" s="297"/>
      <c r="AG4" s="297"/>
      <c r="AH4" s="297"/>
      <c r="AI4" s="297"/>
      <c r="AJ4" s="298"/>
      <c r="AK4" s="140"/>
      <c r="AL4" s="286"/>
      <c r="AM4" s="287"/>
      <c r="AN4" s="287"/>
      <c r="AO4" s="287"/>
      <c r="AP4" s="287"/>
      <c r="AQ4" s="287"/>
      <c r="AR4" s="287"/>
      <c r="AS4" s="287"/>
      <c r="AT4" s="288"/>
      <c r="AU4" s="140"/>
      <c r="AV4" s="292"/>
      <c r="AW4" s="295"/>
      <c r="AX4" s="295"/>
      <c r="AY4" s="292"/>
    </row>
    <row r="5" spans="1:51" ht="15.5" outlineLevel="1" x14ac:dyDescent="0.3">
      <c r="A5" s="343" t="s">
        <v>38</v>
      </c>
      <c r="B5" s="343"/>
      <c r="C5" s="315" t="s">
        <v>81</v>
      </c>
      <c r="D5" s="316"/>
      <c r="E5" s="317"/>
      <c r="F5" s="315" t="s">
        <v>81</v>
      </c>
      <c r="G5" s="316"/>
      <c r="H5" s="317"/>
      <c r="I5" s="318"/>
      <c r="J5" s="319"/>
      <c r="K5" s="138"/>
      <c r="L5" s="307"/>
      <c r="M5" s="307"/>
      <c r="N5" s="307"/>
      <c r="O5" s="307"/>
      <c r="P5" s="312"/>
      <c r="Q5" s="328"/>
      <c r="R5" s="329"/>
      <c r="S5" s="330"/>
      <c r="T5" s="334"/>
      <c r="U5" s="335"/>
      <c r="V5" s="336"/>
      <c r="W5" s="340"/>
      <c r="X5" s="341"/>
      <c r="Y5" s="342"/>
      <c r="Z5" s="300"/>
      <c r="AA5" s="140"/>
      <c r="AB5" s="297"/>
      <c r="AC5" s="297"/>
      <c r="AD5" s="297"/>
      <c r="AE5" s="297"/>
      <c r="AF5" s="297"/>
      <c r="AG5" s="297"/>
      <c r="AH5" s="297"/>
      <c r="AI5" s="297"/>
      <c r="AJ5" s="298"/>
      <c r="AK5" s="140"/>
      <c r="AL5" s="286"/>
      <c r="AM5" s="287"/>
      <c r="AN5" s="287"/>
      <c r="AO5" s="287"/>
      <c r="AP5" s="287"/>
      <c r="AQ5" s="287"/>
      <c r="AR5" s="287"/>
      <c r="AS5" s="287"/>
      <c r="AT5" s="288"/>
      <c r="AU5" s="140"/>
      <c r="AV5" s="293"/>
      <c r="AW5" s="296"/>
      <c r="AX5" s="296"/>
      <c r="AY5" s="293"/>
    </row>
    <row r="6" spans="1:51" ht="28" x14ac:dyDescent="0.3">
      <c r="A6" s="143" t="s">
        <v>39</v>
      </c>
      <c r="B6" s="143" t="s">
        <v>40</v>
      </c>
      <c r="C6" s="144" t="s">
        <v>41</v>
      </c>
      <c r="D6" s="144" t="s">
        <v>42</v>
      </c>
      <c r="E6" s="144" t="s">
        <v>43</v>
      </c>
      <c r="F6" s="144" t="s">
        <v>44</v>
      </c>
      <c r="G6" s="144" t="s">
        <v>45</v>
      </c>
      <c r="H6" s="145" t="s">
        <v>46</v>
      </c>
      <c r="I6" s="145" t="s">
        <v>47</v>
      </c>
      <c r="J6" s="145" t="s">
        <v>14</v>
      </c>
      <c r="K6" s="146" t="s">
        <v>48</v>
      </c>
      <c r="L6" s="137" t="s">
        <v>49</v>
      </c>
      <c r="M6" s="147" t="str">
        <f>WpAreaA</f>
        <v>N/A</v>
      </c>
      <c r="N6" s="148" t="str">
        <f>WpAreaB</f>
        <v>N/A</v>
      </c>
      <c r="O6" s="149" t="str">
        <f>WpAreaC</f>
        <v>N/A</v>
      </c>
      <c r="P6" s="312"/>
      <c r="Q6" s="150" t="str">
        <f>WpAreaA_Sub1</f>
        <v>N/A</v>
      </c>
      <c r="R6" s="151" t="str">
        <f>WpAreaA_Sub2</f>
        <v>N/A</v>
      </c>
      <c r="S6" s="152" t="str">
        <f>WpAreaA_Sub3</f>
        <v>N/A</v>
      </c>
      <c r="T6" s="153" t="str">
        <f>WpAreaB_Sub1</f>
        <v>N/A</v>
      </c>
      <c r="U6" s="154" t="str">
        <f>WpAreaB_Sub2</f>
        <v>N/A</v>
      </c>
      <c r="V6" s="155" t="str">
        <f>WpAreaB_Sub3</f>
        <v>N/A</v>
      </c>
      <c r="W6" s="156" t="str">
        <f>WpAreaC_Sub1</f>
        <v>N/A</v>
      </c>
      <c r="X6" s="157" t="str">
        <f>WpAreaC_Sub2</f>
        <v>N/A</v>
      </c>
      <c r="Y6" s="158" t="str">
        <f>WpAreaC_Sub3</f>
        <v>N/A</v>
      </c>
      <c r="Z6" s="300"/>
      <c r="AA6" s="140"/>
      <c r="AB6" s="297"/>
      <c r="AC6" s="297"/>
      <c r="AD6" s="297"/>
      <c r="AE6" s="297"/>
      <c r="AF6" s="297"/>
      <c r="AG6" s="297"/>
      <c r="AH6" s="297"/>
      <c r="AI6" s="297"/>
      <c r="AJ6" s="298"/>
      <c r="AK6" s="140"/>
      <c r="AL6" s="286"/>
      <c r="AM6" s="287"/>
      <c r="AN6" s="287"/>
      <c r="AO6" s="287"/>
      <c r="AP6" s="287"/>
      <c r="AQ6" s="287"/>
      <c r="AR6" s="287"/>
      <c r="AS6" s="287"/>
      <c r="AT6" s="288"/>
      <c r="AU6" s="140"/>
      <c r="AV6" s="277" t="s">
        <v>82</v>
      </c>
      <c r="AW6" s="278"/>
      <c r="AX6" s="278" t="s">
        <v>83</v>
      </c>
      <c r="AY6" s="278"/>
    </row>
    <row r="7" spans="1:51" ht="14.5" thickBot="1" x14ac:dyDescent="0.35">
      <c r="A7" s="4"/>
      <c r="B7" s="7"/>
      <c r="C7" s="7"/>
      <c r="D7" s="7"/>
      <c r="E7" s="7"/>
      <c r="F7" s="7"/>
      <c r="G7" s="7"/>
      <c r="H7" s="159"/>
      <c r="I7" s="7"/>
      <c r="J7" s="7"/>
      <c r="K7" s="28"/>
      <c r="L7" s="29"/>
      <c r="M7" s="29"/>
      <c r="N7" s="29"/>
      <c r="O7" s="29"/>
      <c r="P7" s="160"/>
      <c r="Q7" s="30"/>
      <c r="R7" s="31"/>
      <c r="S7" s="161"/>
      <c r="T7" s="30"/>
      <c r="U7" s="31"/>
      <c r="V7" s="161"/>
      <c r="W7" s="30"/>
      <c r="X7" s="31"/>
      <c r="Y7" s="161"/>
      <c r="Z7" s="301"/>
      <c r="AA7" s="162"/>
      <c r="AB7" s="279" t="s">
        <v>84</v>
      </c>
      <c r="AC7" s="280"/>
      <c r="AD7" s="280"/>
      <c r="AE7" s="280"/>
      <c r="AF7" s="280"/>
      <c r="AG7" s="280"/>
      <c r="AH7" s="280"/>
      <c r="AI7" s="280"/>
      <c r="AJ7" s="280"/>
      <c r="AK7" s="280"/>
      <c r="AL7" s="280"/>
      <c r="AM7" s="280"/>
      <c r="AN7" s="280"/>
      <c r="AO7" s="281"/>
      <c r="AP7" s="163"/>
      <c r="AQ7" s="163"/>
      <c r="AR7" s="163"/>
      <c r="AS7" s="163"/>
      <c r="AT7" s="163"/>
      <c r="AU7" s="140"/>
      <c r="AV7" s="31" t="s">
        <v>85</v>
      </c>
      <c r="AW7" s="164" t="s">
        <v>86</v>
      </c>
      <c r="AX7" s="165" t="s">
        <v>45</v>
      </c>
      <c r="AY7" s="165" t="s">
        <v>87</v>
      </c>
    </row>
    <row r="8" spans="1:51" ht="25" outlineLevel="1" x14ac:dyDescent="0.35">
      <c r="A8" s="166"/>
      <c r="B8" s="166"/>
      <c r="C8" s="166"/>
      <c r="D8" s="166"/>
      <c r="E8" s="166"/>
      <c r="F8" s="166"/>
      <c r="G8" s="166"/>
      <c r="H8" s="9"/>
      <c r="I8" s="167"/>
      <c r="J8" s="32"/>
      <c r="K8" s="33"/>
      <c r="L8" s="168"/>
      <c r="M8" s="168"/>
      <c r="N8" s="168"/>
      <c r="O8" s="129" t="s">
        <v>49</v>
      </c>
      <c r="P8" s="34"/>
      <c r="Q8" s="35" t="e" cm="1">
        <f t="array" aca="1" ref="Q8" ca="1">getProgress(AB8,AL8,"%",1,1)</f>
        <v>#NAME?</v>
      </c>
      <c r="R8" s="35" t="e" cm="1">
        <f t="array" aca="1" ref="R8" ca="1">getProgress(AC8,AM8,"%",1,1)</f>
        <v>#NAME?</v>
      </c>
      <c r="S8" s="35" t="e" cm="1">
        <f t="array" aca="1" ref="S8" ca="1">getProgress(AD8,AN8,"%",1,1)</f>
        <v>#NAME?</v>
      </c>
      <c r="T8" s="35" t="e" cm="1">
        <f t="array" aca="1" ref="T8" ca="1">getProgress(AE8,AO8,"%",1,1)</f>
        <v>#NAME?</v>
      </c>
      <c r="U8" s="35" t="e" cm="1">
        <f t="array" aca="1" ref="U8" ca="1">getProgress(AF8,AP8,"%",1,1)</f>
        <v>#NAME?</v>
      </c>
      <c r="V8" s="35" t="e" cm="1">
        <f t="array" aca="1" ref="V8" ca="1">getProgress(AG8,AQ8,"%",1,1)</f>
        <v>#NAME?</v>
      </c>
      <c r="W8" s="35" t="e" cm="1">
        <f t="array" aca="1" ref="W8" ca="1">getProgress(AH8,AR8,"%",1,1)</f>
        <v>#NAME?</v>
      </c>
      <c r="X8" s="35" t="e" cm="1">
        <f t="array" aca="1" ref="X8" ca="1">getProgress(AI8,AS8,"%",1,1)</f>
        <v>#NAME?</v>
      </c>
      <c r="Y8" s="35" t="e" cm="1">
        <f t="array" aca="1" ref="Y8" ca="1">getProgress(AJ8,AT8,"%",1,1)</f>
        <v>#NAME?</v>
      </c>
      <c r="Z8" s="169"/>
      <c r="AA8" s="282" t="s">
        <v>88</v>
      </c>
      <c r="AB8" s="170" t="str" cm="1">
        <f t="array" aca="1" ref="AB8" ca="1">IF(SUMPRODUCT(--(INDIRECT(WpAreaA_Sub1_Rng)&lt;&gt;""),INDIRECT(WpWeight_Rng)),$Q$11+(1-$Q$11)*(SUMPRODUCT(--(INDIRECT(WpAreaA_Sub1_Rng) &lt;&gt;""),INDIRECT(WpWeight_Rng),INDIRECT(WpAreaA_Sub1_Rng))/SUMPRODUCT(--(INDIRECT(WpAreaA_Sub1_Rng) &lt;&gt;""),INDIRECT(WpWeight_Rng))),"")</f>
        <v/>
      </c>
      <c r="AC8" s="171" t="str" cm="1">
        <f t="array" aca="1" ref="AC8" ca="1">IF(SUMPRODUCT(--(INDIRECT(WpAreaA_Sub2_Rng)&lt;&gt;""),INDIRECT(WpWeight_Rng)),$Q$11+(1-$Q$11)*(SUMPRODUCT(--(INDIRECT(WpAreaA_Sub2_Rng) &lt;&gt;""),INDIRECT(WpWeight_Rng),INDIRECT(WpAreaA_Sub2_Rng))/SUMPRODUCT(--(INDIRECT(WpAreaA_Sub2_Rng) &lt;&gt;""),INDIRECT(WpWeight_Rng))),"")</f>
        <v/>
      </c>
      <c r="AD8" s="172" t="str" cm="1">
        <f t="array" aca="1" ref="AD8" ca="1">IF(SUMPRODUCT(--(INDIRECT(WpAreaA_Sub3_Rng)&lt;&gt;""),INDIRECT(WpWeight_Rng)),$Q$11+(1-$Q$11)*(SUMPRODUCT(--(INDIRECT(WpAreaA_Sub3_Rng) &lt;&gt;""),INDIRECT(WpWeight_Rng),INDIRECT(WpAreaA_Sub3_Rng))/SUMPRODUCT(--(INDIRECT(WpAreaA_Sub3_Rng) &lt;&gt;""),INDIRECT(WpWeight_Rng))),"")</f>
        <v/>
      </c>
      <c r="AE8" s="173" t="str" cm="1">
        <f t="array" aca="1" ref="AE8" ca="1">IF(SUMPRODUCT(--(INDIRECT(WpAreaB_Sub1_Rng)&lt;&gt;""),INDIRECT(WpWeight_Rng)),$Q$11+(1-$Q$11)*(SUMPRODUCT(--(INDIRECT(WpAreaB_Sub1_Rng) &lt;&gt;""),INDIRECT(WpWeight_Rng),INDIRECT(WpAreaB_Sub1_Rng))/SUMPRODUCT(--(INDIRECT(WpAreaB_Sub1_Rng) &lt;&gt;""),INDIRECT(WpWeight_Rng))),"")</f>
        <v/>
      </c>
      <c r="AF8" s="171" t="str" cm="1">
        <f t="array" aca="1" ref="AF8" ca="1">IF(SUMPRODUCT(--(INDIRECT(WpAreaB_Sub2_Rng)&lt;&gt;""),INDIRECT(WpWeight_Rng)),$Q$11+(1-$Q$11)*(SUMPRODUCT(--(INDIRECT(WpAreaB_Sub2_Rng) &lt;&gt;""),INDIRECT(WpWeight_Rng),INDIRECT(WpAreaB_Sub2_Rng))/SUMPRODUCT(--(INDIRECT(WpAreaB_Sub2_Rng) &lt;&gt;""),INDIRECT(WpWeight_Rng))),"")</f>
        <v/>
      </c>
      <c r="AG8" s="172" t="str" cm="1">
        <f t="array" aca="1" ref="AG8" ca="1">IF(SUMPRODUCT(--(INDIRECT(WpAreaB_Sub3_Rng)&lt;&gt;""),INDIRECT(WpWeight_Rng)),$Q$11+(1-$Q$11)*(SUMPRODUCT(--(INDIRECT(WpAreaB_Sub3_Rng) &lt;&gt;""),INDIRECT(WpWeight_Rng),INDIRECT(WpAreaB_Sub3_Rng))/SUMPRODUCT(--(INDIRECT(WpAreaB_Sub3_Rng) &lt;&gt;""),INDIRECT(WpWeight_Rng))),"")</f>
        <v/>
      </c>
      <c r="AH8" s="170" t="str" cm="1">
        <f t="array" aca="1" ref="AH8" ca="1">IF(SUMPRODUCT(--(INDIRECT(WpAreaC_Sub1_Rng)&lt;&gt;""),INDIRECT(WpWeight_Rng)),$Q$11+(1-$Q$11)*(SUMPRODUCT(--(INDIRECT(WpAreaC_Sub1_Rng) &lt;&gt;""),INDIRECT(WpWeight_Rng),INDIRECT(WpAreaC_Sub1_Rng))/SUMPRODUCT(--(INDIRECT(WpAreaC_Sub1_Rng) &lt;&gt;""),INDIRECT(WpWeight_Rng))),"")</f>
        <v/>
      </c>
      <c r="AI8" s="171" t="str" cm="1">
        <f t="array" aca="1" ref="AI8" ca="1">IF(SUMPRODUCT(--(INDIRECT(WpAreaC_Sub2_Rng)&lt;&gt;""),INDIRECT(WpWeight_Rng)),$Q$11+(1-$Q$11)*(SUMPRODUCT(--(INDIRECT(WpAreaC_Sub2_Rng) &lt;&gt;""),INDIRECT(WpWeight_Rng),INDIRECT(WpAreaC_Sub2_Rng))/SUMPRODUCT(--(INDIRECT(WpAreaC_Sub2_Rng) &lt;&gt;""),INDIRECT(WpWeight_Rng))),"")</f>
        <v/>
      </c>
      <c r="AJ8" s="172" t="str" cm="1">
        <f t="array" aca="1" ref="AJ8" ca="1">IF(SUMPRODUCT(--(INDIRECT(WpAreaC_Sub3_Rng)&lt;&gt;""),INDIRECT(WpWeight_Rng)),$Q$11+(1-$Q$11)*(SUMPRODUCT(--(INDIRECT(WpAreaC_Sub3_Rng) &lt;&gt;""),INDIRECT(WpWeight_Rng),INDIRECT(WpAreaC_Sub3_Rng))/SUMPRODUCT(--(INDIRECT(WpAreaC_Sub3_Rng) &lt;&gt;""),INDIRECT(WpWeight_Rng))),"")</f>
        <v/>
      </c>
      <c r="AK8" s="282" t="s">
        <v>89</v>
      </c>
      <c r="AL8" s="174" t="s">
        <v>22</v>
      </c>
      <c r="AM8" s="174" t="s">
        <v>22</v>
      </c>
      <c r="AN8" s="174" t="s">
        <v>22</v>
      </c>
      <c r="AO8" s="174" t="s">
        <v>22</v>
      </c>
      <c r="AP8" s="174" t="s">
        <v>22</v>
      </c>
      <c r="AQ8" s="174" t="s">
        <v>22</v>
      </c>
      <c r="AR8" s="174" t="s">
        <v>22</v>
      </c>
      <c r="AS8" s="174" t="s">
        <v>22</v>
      </c>
      <c r="AT8" s="174" t="s">
        <v>22</v>
      </c>
      <c r="AU8" s="175"/>
      <c r="AV8" s="176"/>
      <c r="AY8" s="177"/>
    </row>
    <row r="9" spans="1:51" ht="25" outlineLevel="1" x14ac:dyDescent="0.35">
      <c r="A9" s="166"/>
      <c r="B9" s="166"/>
      <c r="C9" s="166"/>
      <c r="D9" s="166"/>
      <c r="E9" s="166"/>
      <c r="F9" s="166"/>
      <c r="G9" s="166"/>
      <c r="H9" s="9"/>
      <c r="I9" s="167"/>
      <c r="J9" s="32"/>
      <c r="K9" s="33"/>
      <c r="L9" s="178"/>
      <c r="M9" s="178"/>
      <c r="N9" s="178"/>
      <c r="O9" s="130" t="s">
        <v>73</v>
      </c>
      <c r="P9" s="36"/>
      <c r="Q9" s="179" t="e" cm="1">
        <f t="array" aca="1" ref="Q9" ca="1">getProgress(AB9,AL9,,,1)</f>
        <v>#NAME?</v>
      </c>
      <c r="R9" s="179" t="e" cm="1">
        <f t="array" aca="1" ref="R9" ca="1">getProgress(AC9,AM9,,,1)</f>
        <v>#NAME?</v>
      </c>
      <c r="S9" s="179" t="e" cm="1">
        <f t="array" aca="1" ref="S9" ca="1">getProgress(AD9,AN9,,,1)</f>
        <v>#NAME?</v>
      </c>
      <c r="T9" s="127" t="e" cm="1">
        <f t="array" aca="1" ref="T9" ca="1">getProgress(AE9,AO9,,,1)</f>
        <v>#NAME?</v>
      </c>
      <c r="U9" s="127" t="e" cm="1">
        <f t="array" aca="1" ref="U9" ca="1">getProgress(AF9,AP9,,,1)</f>
        <v>#NAME?</v>
      </c>
      <c r="V9" s="127" t="e" cm="1">
        <f t="array" aca="1" ref="V9" ca="1">getProgress(AG9,AQ9,,,1)</f>
        <v>#NAME?</v>
      </c>
      <c r="W9" s="180" t="e" cm="1">
        <f t="array" aca="1" ref="W9" ca="1">getProgress(AH9,AR9,,,1)</f>
        <v>#NAME?</v>
      </c>
      <c r="X9" s="180" t="e" cm="1">
        <f t="array" aca="1" ref="X9" ca="1">getProgress(AI9,AS9,,,1)</f>
        <v>#NAME?</v>
      </c>
      <c r="Y9" s="180" t="e" cm="1">
        <f t="array" aca="1" ref="Y9" ca="1">getProgress(AJ9,AT9,,,1)</f>
        <v>#NAME?</v>
      </c>
      <c r="Z9" s="181"/>
      <c r="AA9" s="283"/>
      <c r="AB9" s="182">
        <f ca="1">IF(WpAreaA_Sub1_exist,COUNTA(INDIRECT(WpAreaA_Sub1_Rng)),0)</f>
        <v>0</v>
      </c>
      <c r="AC9" s="183">
        <f ca="1">IF(WpAreaA_Sub1_exist,COUNTA(INDIRECT(WpAreaA_Sub2_Rng)),0)</f>
        <v>0</v>
      </c>
      <c r="AD9" s="184">
        <f ca="1">IF(WpAreaA_Sub1_exist,COUNTA(INDIRECT(WpAreaA_Sub3_Rng)),0)</f>
        <v>0</v>
      </c>
      <c r="AE9" s="182">
        <f ca="1">IF(WpAreaB_Sub1_exist,COUNTA(INDIRECT(WpAreaB_Sub1_Rng)),0)</f>
        <v>0</v>
      </c>
      <c r="AF9" s="183">
        <f ca="1">IF(WpAreaB_Sub1_exist,COUNTA(INDIRECT(WpAreaB_Sub2_Rng)),0)</f>
        <v>0</v>
      </c>
      <c r="AG9" s="184">
        <f ca="1">IF(WpAreaB_Sub1_exist,COUNTA(INDIRECT(WpAreaB_Sub3_Rng)),0)</f>
        <v>0</v>
      </c>
      <c r="AH9" s="182">
        <f ca="1">IF(WpAreaC_Sub1_exist,COUNTA(INDIRECT(WpAreaC_Sub1_Rng)),0)</f>
        <v>0</v>
      </c>
      <c r="AI9" s="183">
        <f ca="1">IF(WpAreaC_Sub1_exist,COUNTA(INDIRECT(WpAreaC_Sub2_Rng)),0)</f>
        <v>0</v>
      </c>
      <c r="AJ9" s="184">
        <f ca="1">IF(WpAreaC_Sub1_exist,COUNTA(INDIRECT(WpAreaC_Sub3_Rng)),0)</f>
        <v>0</v>
      </c>
      <c r="AK9" s="283"/>
      <c r="AL9" s="174">
        <v>0</v>
      </c>
      <c r="AM9" s="174">
        <v>0</v>
      </c>
      <c r="AN9" s="174">
        <v>0</v>
      </c>
      <c r="AO9" s="174">
        <v>0</v>
      </c>
      <c r="AP9" s="174">
        <v>0</v>
      </c>
      <c r="AQ9" s="174">
        <v>0</v>
      </c>
      <c r="AR9" s="174">
        <v>0</v>
      </c>
      <c r="AS9" s="174">
        <v>0</v>
      </c>
      <c r="AT9" s="174">
        <v>0</v>
      </c>
      <c r="AU9" s="175"/>
      <c r="AV9" s="176"/>
      <c r="AY9" s="177"/>
    </row>
    <row r="10" spans="1:51" ht="25.5" outlineLevel="1" thickBot="1" x14ac:dyDescent="0.4">
      <c r="A10" s="166"/>
      <c r="B10" s="166"/>
      <c r="C10" s="166"/>
      <c r="D10" s="166"/>
      <c r="E10" s="166"/>
      <c r="F10" s="166"/>
      <c r="G10" s="166"/>
      <c r="H10" s="9"/>
      <c r="I10" s="167"/>
      <c r="J10" s="32"/>
      <c r="K10" s="33"/>
      <c r="L10" s="178"/>
      <c r="M10" s="178"/>
      <c r="N10" s="178"/>
      <c r="O10" s="130" t="s">
        <v>74</v>
      </c>
      <c r="P10" s="36"/>
      <c r="Q10" s="185" t="e" cm="1">
        <f t="array" aca="1" ref="Q10" ca="1">getProgress(AB10,AL10,,1,1)</f>
        <v>#NAME?</v>
      </c>
      <c r="R10" s="185" t="e" cm="1">
        <f t="array" aca="1" ref="R10" ca="1">getProgress(AC10,AM10,,1,1)</f>
        <v>#NAME?</v>
      </c>
      <c r="S10" s="185" t="e" cm="1">
        <f t="array" aca="1" ref="S10" ca="1">getProgress(AD10,AN10,,1,1)</f>
        <v>#NAME?</v>
      </c>
      <c r="T10" s="128" t="e" cm="1">
        <f t="array" aca="1" ref="T10" ca="1">getProgress(AE10,AO10,,1,1)</f>
        <v>#NAME?</v>
      </c>
      <c r="U10" s="128" t="e" cm="1">
        <f t="array" aca="1" ref="U10" ca="1">getProgress(AF10,AP10,,1,1)</f>
        <v>#NAME?</v>
      </c>
      <c r="V10" s="128" t="e" cm="1">
        <f t="array" aca="1" ref="V10" ca="1">getProgress(AG10,AQ10,,1,1)</f>
        <v>#NAME?</v>
      </c>
      <c r="W10" s="186" t="e" cm="1">
        <f t="array" aca="1" ref="W10" ca="1">getProgress(AH10,AR10,,1,1)</f>
        <v>#NAME?</v>
      </c>
      <c r="X10" s="186" t="e" cm="1">
        <f t="array" aca="1" ref="X10" ca="1">getProgress(AI10,AS10,,1,1)</f>
        <v>#NAME?</v>
      </c>
      <c r="Y10" s="186" t="e" cm="1">
        <f t="array" aca="1" ref="Y10" ca="1">getProgress(AJ10,AT10,,1,1)</f>
        <v>#NAME?</v>
      </c>
      <c r="Z10" s="181"/>
      <c r="AA10" s="283"/>
      <c r="AB10" s="187" cm="1">
        <f t="array" aca="1" ref="AB10" ca="1">IF(WpAreaA_Sub1_exist,SUMPRODUCT(--(INDIRECT(WpAreaA_Sub1_Rng) &lt;&gt;""),INDIRECT(WpWeight_Rng)),0)</f>
        <v>0</v>
      </c>
      <c r="AC10" s="188" cm="1">
        <f t="array" aca="1" ref="AC10" ca="1">IF(WpAreaA_Sub2_exist,SUMPRODUCT(--(INDIRECT(WpAreaA_Sub2_Rng) &lt;&gt;""),INDIRECT(WpWeight_Rng)),0)</f>
        <v>0</v>
      </c>
      <c r="AD10" s="189" cm="1">
        <f t="array" aca="1" ref="AD10" ca="1">IF(WpAreaA_Sub3_exist,SUMPRODUCT(--(INDIRECT(WpAreaA_Sub3_Rng) &lt;&gt;""),INDIRECT(WpWeight_Rng)),0)</f>
        <v>0</v>
      </c>
      <c r="AE10" s="187" cm="1">
        <f t="array" aca="1" ref="AE10" ca="1">IF(WpAreaB_Sub1_exist,SUMPRODUCT(--(INDIRECT(WpAreaB_Sub1_Rng) &lt;&gt;""),INDIRECT(WpWeight_Rng)),0)</f>
        <v>0</v>
      </c>
      <c r="AF10" s="188" cm="1">
        <f t="array" aca="1" ref="AF10" ca="1">IF(WpAreaB_Sub2_exist,SUMPRODUCT(--(INDIRECT(WpAreaB_Sub2_Rng) &lt;&gt;""),INDIRECT(WpWeight_Rng)),0)</f>
        <v>0</v>
      </c>
      <c r="AG10" s="189" cm="1">
        <f t="array" aca="1" ref="AG10" ca="1">IF(WpAreaB_Sub3_exist,SUMPRODUCT(--(INDIRECT(WpAreaB_Sub3_Rng) &lt;&gt;""),INDIRECT(WpWeight_Rng)),0)</f>
        <v>0</v>
      </c>
      <c r="AH10" s="187" cm="1">
        <f t="array" aca="1" ref="AH10" ca="1">IF(WpAreaC_Sub1_exist,SUMPRODUCT(--(INDIRECT(WpAreaC_Sub1_Rng) &lt;&gt;""),INDIRECT(WpWeight_Rng)),0)</f>
        <v>0</v>
      </c>
      <c r="AI10" s="188" cm="1">
        <f t="array" aca="1" ref="AI10" ca="1">IF(WpAreaC_Sub2_exist,SUMPRODUCT(--(INDIRECT(WpAreaC_Sub2_Rng) &lt;&gt;""),INDIRECT(WpWeight_Rng)),0)</f>
        <v>0</v>
      </c>
      <c r="AJ10" s="189" cm="1">
        <f t="array" aca="1" ref="AJ10" ca="1">IF(WpAreaC_Sub3_exist,SUMPRODUCT(--(INDIRECT(WpAreaC_Sub3_Rng) &lt;&gt;""),INDIRECT(WpWeight_Rng)),0)</f>
        <v>0</v>
      </c>
      <c r="AK10" s="283"/>
      <c r="AL10" s="174">
        <v>0</v>
      </c>
      <c r="AM10" s="174">
        <v>0</v>
      </c>
      <c r="AN10" s="174">
        <v>0</v>
      </c>
      <c r="AO10" s="174">
        <v>0</v>
      </c>
      <c r="AP10" s="174">
        <v>0</v>
      </c>
      <c r="AQ10" s="174">
        <v>0</v>
      </c>
      <c r="AR10" s="174">
        <v>0</v>
      </c>
      <c r="AS10" s="174">
        <v>0</v>
      </c>
      <c r="AT10" s="174">
        <v>0</v>
      </c>
      <c r="AU10" s="175"/>
      <c r="AV10" s="176"/>
      <c r="AY10" s="177"/>
    </row>
    <row r="11" spans="1:51" ht="25" outlineLevel="1" x14ac:dyDescent="0.35">
      <c r="A11" s="166"/>
      <c r="B11" s="166"/>
      <c r="C11" s="166"/>
      <c r="D11" s="166"/>
      <c r="E11" s="166"/>
      <c r="F11" s="166"/>
      <c r="G11" s="166"/>
      <c r="H11" s="9"/>
      <c r="I11" s="167"/>
      <c r="J11" s="32"/>
      <c r="K11" s="33"/>
      <c r="L11" s="168"/>
      <c r="M11" s="168"/>
      <c r="N11" s="168"/>
      <c r="O11" s="129" t="s">
        <v>90</v>
      </c>
      <c r="P11" s="190"/>
      <c r="Q11" s="313">
        <v>0.05</v>
      </c>
      <c r="R11" s="314"/>
      <c r="S11" s="314"/>
      <c r="T11" s="314"/>
      <c r="U11" s="314"/>
      <c r="V11" s="314"/>
      <c r="W11" s="314"/>
      <c r="X11" s="314"/>
      <c r="Y11" s="314"/>
      <c r="Z11" s="191"/>
      <c r="AA11" s="284"/>
      <c r="AB11" s="192">
        <f>Q11</f>
        <v>0.05</v>
      </c>
      <c r="AC11" s="193"/>
      <c r="AD11" s="193"/>
      <c r="AE11" s="193"/>
      <c r="AF11" s="193"/>
      <c r="AG11" s="193"/>
      <c r="AH11" s="193"/>
      <c r="AI11" s="193"/>
      <c r="AJ11" s="193"/>
      <c r="AK11" s="284"/>
      <c r="AL11" s="174">
        <v>0.05</v>
      </c>
      <c r="AM11" s="194"/>
      <c r="AN11" s="194"/>
      <c r="AO11" s="194"/>
      <c r="AP11" s="194"/>
      <c r="AQ11" s="194"/>
      <c r="AR11" s="194"/>
      <c r="AS11" s="194"/>
      <c r="AT11" s="194"/>
      <c r="AU11" s="175"/>
      <c r="AY11" s="196"/>
    </row>
    <row r="12" spans="1:51" x14ac:dyDescent="0.3">
      <c r="A12" s="197" t="s">
        <v>50</v>
      </c>
      <c r="B12" s="198"/>
      <c r="C12" s="199"/>
      <c r="D12" s="199"/>
      <c r="E12" s="199"/>
      <c r="F12" s="199"/>
      <c r="G12" s="199"/>
      <c r="H12" s="199"/>
      <c r="I12" s="199"/>
      <c r="J12" s="199"/>
      <c r="K12" s="200"/>
      <c r="L12" s="201"/>
      <c r="M12" s="201"/>
      <c r="N12" s="201"/>
      <c r="O12" s="201"/>
      <c r="P12" s="190"/>
      <c r="Q12" s="202"/>
      <c r="R12" s="203"/>
      <c r="S12" s="204"/>
      <c r="T12" s="202"/>
      <c r="U12" s="203"/>
      <c r="V12" s="204"/>
      <c r="W12" s="202"/>
      <c r="X12" s="203"/>
      <c r="Y12" s="204"/>
      <c r="Z12" s="181"/>
      <c r="AA12" s="284"/>
      <c r="AK12" s="284"/>
      <c r="AU12" s="207"/>
    </row>
    <row r="13" spans="1:51" ht="17.5" x14ac:dyDescent="0.3">
      <c r="A13" s="11" t="s">
        <v>68</v>
      </c>
      <c r="B13" s="12"/>
      <c r="C13" s="12"/>
      <c r="D13" s="12"/>
      <c r="E13" s="12"/>
      <c r="F13" s="12"/>
      <c r="G13" s="12"/>
      <c r="H13" s="12"/>
      <c r="I13" s="133"/>
      <c r="J13" s="12"/>
      <c r="K13" s="38"/>
      <c r="L13" s="39"/>
      <c r="M13" s="39"/>
      <c r="N13" s="37"/>
      <c r="O13" s="40"/>
      <c r="P13" s="12"/>
      <c r="Q13" s="56"/>
      <c r="R13" s="6"/>
      <c r="S13" s="208"/>
      <c r="T13" s="209"/>
      <c r="U13" s="210"/>
      <c r="V13" s="208"/>
      <c r="W13" s="209"/>
      <c r="X13" s="210"/>
      <c r="Y13" s="208"/>
      <c r="Z13" s="169"/>
      <c r="AA13" s="284"/>
      <c r="AB13" s="211"/>
      <c r="AC13" s="211"/>
      <c r="AD13" s="211"/>
      <c r="AE13" s="211"/>
      <c r="AF13" s="211"/>
      <c r="AG13" s="211"/>
      <c r="AH13" s="211"/>
      <c r="AI13" s="211"/>
      <c r="AJ13" s="211"/>
      <c r="AK13" s="284"/>
      <c r="AL13" s="212"/>
      <c r="AM13" s="212"/>
      <c r="AN13" s="212"/>
      <c r="AO13" s="212"/>
      <c r="AP13" s="212"/>
      <c r="AQ13" s="212"/>
      <c r="AR13" s="212"/>
      <c r="AS13" s="212"/>
      <c r="AT13" s="212"/>
      <c r="AU13" s="207"/>
      <c r="AY13" s="196"/>
    </row>
    <row r="14" spans="1:51" ht="17.5" x14ac:dyDescent="0.3">
      <c r="A14" s="13" t="s">
        <v>51</v>
      </c>
      <c r="B14" s="14"/>
      <c r="C14" s="14"/>
      <c r="D14" s="14"/>
      <c r="E14" s="14"/>
      <c r="F14" s="14"/>
      <c r="G14" s="14"/>
      <c r="H14" s="14"/>
      <c r="I14" s="134"/>
      <c r="J14" s="14"/>
      <c r="K14" s="41"/>
      <c r="L14" s="42"/>
      <c r="M14" s="42"/>
      <c r="N14" s="37"/>
      <c r="O14" s="43"/>
      <c r="P14" s="44"/>
      <c r="Q14" s="56"/>
      <c r="R14" s="6"/>
      <c r="S14" s="213"/>
      <c r="T14" s="214"/>
      <c r="U14" s="215"/>
      <c r="V14" s="213"/>
      <c r="W14" s="214"/>
      <c r="X14" s="215"/>
      <c r="Y14" s="213"/>
      <c r="Z14" s="169"/>
      <c r="AA14" s="284"/>
      <c r="AB14" s="211"/>
      <c r="AC14" s="211"/>
      <c r="AD14" s="211"/>
      <c r="AE14" s="211"/>
      <c r="AF14" s="211"/>
      <c r="AG14" s="211"/>
      <c r="AH14" s="211"/>
      <c r="AI14" s="211"/>
      <c r="AJ14" s="211"/>
      <c r="AK14" s="284"/>
      <c r="AL14" s="212"/>
      <c r="AM14" s="212"/>
      <c r="AN14" s="212"/>
      <c r="AO14" s="212"/>
      <c r="AP14" s="212"/>
      <c r="AQ14" s="212"/>
      <c r="AR14" s="212"/>
      <c r="AS14" s="212"/>
      <c r="AT14" s="212"/>
      <c r="AU14" s="207"/>
      <c r="AY14" s="196"/>
    </row>
    <row r="15" spans="1:51" ht="17.5" outlineLevel="1" x14ac:dyDescent="0.3">
      <c r="A15" s="15" t="s">
        <v>52</v>
      </c>
      <c r="B15" s="16"/>
      <c r="C15" s="16"/>
      <c r="D15" s="17"/>
      <c r="E15" s="17"/>
      <c r="F15" s="17"/>
      <c r="G15" s="17"/>
      <c r="H15" s="17"/>
      <c r="I15" s="135"/>
      <c r="J15" s="17"/>
      <c r="K15" s="45"/>
      <c r="L15" s="25"/>
      <c r="M15" s="25"/>
      <c r="N15" s="37"/>
      <c r="O15" s="46"/>
      <c r="P15" s="17"/>
      <c r="Q15" s="56"/>
      <c r="R15" s="6"/>
      <c r="S15" s="216"/>
      <c r="T15" s="217"/>
      <c r="U15" s="218"/>
      <c r="V15" s="216"/>
      <c r="W15" s="217"/>
      <c r="X15" s="218"/>
      <c r="Y15" s="216"/>
      <c r="Z15" s="169"/>
      <c r="AA15" s="285"/>
      <c r="AB15" s="211"/>
      <c r="AC15" s="211"/>
      <c r="AD15" s="211"/>
      <c r="AE15" s="211"/>
      <c r="AF15" s="211"/>
      <c r="AG15" s="211"/>
      <c r="AH15" s="211"/>
      <c r="AI15" s="211"/>
      <c r="AJ15" s="211"/>
      <c r="AK15" s="285"/>
      <c r="AL15" s="212"/>
      <c r="AM15" s="212"/>
      <c r="AN15" s="212"/>
      <c r="AO15" s="212"/>
      <c r="AP15" s="212"/>
      <c r="AQ15" s="212"/>
      <c r="AR15" s="212"/>
      <c r="AS15" s="212"/>
      <c r="AT15" s="212"/>
      <c r="AU15" s="207"/>
      <c r="AY15" s="196"/>
    </row>
    <row r="16" spans="1:51" ht="39" outlineLevel="2" x14ac:dyDescent="0.3">
      <c r="A16" s="2"/>
      <c r="B16" s="2"/>
      <c r="C16" s="18">
        <v>36.508000000000003</v>
      </c>
      <c r="D16" s="18"/>
      <c r="E16" s="18" t="s">
        <v>53</v>
      </c>
      <c r="F16" s="18"/>
      <c r="G16" s="18"/>
      <c r="H16" s="19"/>
      <c r="I16" s="18"/>
      <c r="J16" s="18"/>
      <c r="K16" s="47">
        <v>0</v>
      </c>
      <c r="L16" s="48"/>
      <c r="M16" s="48"/>
      <c r="N16" s="37"/>
      <c r="O16" s="48"/>
      <c r="P16" s="48"/>
      <c r="Q16" s="57"/>
      <c r="R16" s="6"/>
      <c r="S16" s="219"/>
      <c r="T16" s="219"/>
      <c r="U16" s="219"/>
      <c r="V16" s="219"/>
      <c r="W16" s="219"/>
      <c r="X16" s="219"/>
      <c r="Y16" s="219"/>
      <c r="Z16" s="191"/>
      <c r="AA16" s="220"/>
      <c r="AB16" s="221" t="e" cm="1">
        <f t="array" aca="1" ref="AB16" ca="1">IF(SUMPRODUCT(--($Q$10:$Y$10&gt;0),--(Q16:Y16&lt;&gt;""))&gt;0,SUMPRODUCT(--($Q$10:$Y$10&gt;0),Q16:Y16)/SUMPRODUCT(--($Q$10:$Y$10&gt;0),--(Q16:Y16&lt;&gt;"")),"")</f>
        <v>#NAME?</v>
      </c>
      <c r="AC16" s="221" t="str" cm="1">
        <f t="array" ref="AC16">IF(WpAreaA_exist,IF(SUMPRODUCT(--($Q$9:$S$9&lt;&gt;0),--(Q16:S16&lt;&gt;""))&gt;0,SUMPRODUCT(--($Q$9:$S$9&gt;0),Q16:S16)/SUMPRODUCT(--($Q$9:$S$9&lt;&gt;0),--(Q16:S16&lt;&gt;"")),""),"")</f>
        <v/>
      </c>
      <c r="AD16" s="221" t="str" cm="1">
        <f t="array" ref="AD16">IF(WpAreaB_exist,IF(SUMPRODUCT(--($T$9:$V$9&lt;&gt;0),--(T16:V16&lt;&gt;""))&gt;0,SUMPRODUCT(--($T$9:$V$9&gt;0),T16:V16)/SUMPRODUCT(--($T$9:$V$9&lt;&gt;0),--(T16:V16&lt;&gt;"")),""),"")</f>
        <v/>
      </c>
      <c r="AE16" s="221" t="str" cm="1">
        <f t="array" ref="AE16">IF(WpAreaC_exist,IF(SUMPRODUCT(--($W$9:$Y$9&lt;&gt;0),--(W16:Y16&lt;&gt;""))&gt;0,SUMPRODUCT(--($W$9:$Y$9&gt;0),W16:Y16)/SUMPRODUCT(--($W$9:$Y$9&lt;&gt;0),--(W16:Y16&lt;&gt;"")),""),"")</f>
        <v/>
      </c>
      <c r="AF16" s="211"/>
      <c r="AG16" s="211"/>
      <c r="AH16" s="211"/>
      <c r="AI16" s="211"/>
      <c r="AJ16" s="211"/>
      <c r="AK16" s="220"/>
      <c r="AL16" s="222" t="s">
        <v>22</v>
      </c>
      <c r="AM16" s="222" t="s">
        <v>22</v>
      </c>
      <c r="AN16" s="222" t="s">
        <v>22</v>
      </c>
      <c r="AO16" s="222" t="s">
        <v>22</v>
      </c>
      <c r="AP16" s="223"/>
      <c r="AQ16" s="223"/>
      <c r="AR16" s="223"/>
      <c r="AS16" s="223"/>
      <c r="AT16" s="223"/>
      <c r="AU16" s="224"/>
      <c r="AY16" s="196"/>
    </row>
    <row r="17" spans="1:51" ht="26" outlineLevel="2" x14ac:dyDescent="0.3">
      <c r="A17" s="2">
        <v>1</v>
      </c>
      <c r="B17" s="2"/>
      <c r="C17" s="18">
        <v>36.508000000000003</v>
      </c>
      <c r="D17" s="18" t="s">
        <v>156</v>
      </c>
      <c r="E17" s="18" t="s">
        <v>157</v>
      </c>
      <c r="F17" s="18" t="s">
        <v>158</v>
      </c>
      <c r="G17" s="18" t="s">
        <v>56</v>
      </c>
      <c r="H17" s="22" t="s">
        <v>109</v>
      </c>
      <c r="I17" s="234" t="s">
        <v>191</v>
      </c>
      <c r="J17" s="234"/>
      <c r="K17" s="47">
        <v>0.5</v>
      </c>
      <c r="L17" s="238">
        <v>1</v>
      </c>
      <c r="M17" s="238">
        <v>1</v>
      </c>
      <c r="N17" s="37"/>
      <c r="O17" s="131">
        <v>1</v>
      </c>
      <c r="P17" s="48"/>
      <c r="Q17" s="57"/>
      <c r="R17" s="6"/>
      <c r="S17" s="219"/>
      <c r="T17" s="219"/>
      <c r="U17" s="219"/>
      <c r="V17" s="219"/>
      <c r="W17" s="219"/>
      <c r="X17" s="219"/>
      <c r="Y17" s="219"/>
      <c r="Z17" s="191"/>
      <c r="AA17" s="220"/>
      <c r="AB17" s="221" t="e" cm="1">
        <f t="array" aca="1" ref="AB17" ca="1">IF(SUMPRODUCT(--($Q$10:$Y$10&gt;0),--(Q17:Y17&lt;&gt;""))&gt;0,SUMPRODUCT(--($Q$10:$Y$10&gt;0),Q17:Y17)/SUMPRODUCT(--($Q$10:$Y$10&gt;0),--(Q17:Y17&lt;&gt;"")),"")</f>
        <v>#NAME?</v>
      </c>
      <c r="AC17" s="221" t="str" cm="1">
        <f t="array" ref="AC17">IF(WpAreaA_exist,IF(SUMPRODUCT(--($Q$9:$S$9&lt;&gt;0),--(Q17:S17&lt;&gt;""))&gt;0,SUMPRODUCT(--($Q$9:$S$9&gt;0),Q17:S17)/SUMPRODUCT(--($Q$9:$S$9&lt;&gt;0),--(Q17:S17&lt;&gt;"")),""),"")</f>
        <v/>
      </c>
      <c r="AD17" s="221" t="str" cm="1">
        <f t="array" ref="AD17">IF(WpAreaB_exist,IF(SUMPRODUCT(--($T$9:$V$9&lt;&gt;0),--(T17:V17&lt;&gt;""))&gt;0,SUMPRODUCT(--($T$9:$V$9&gt;0),T17:V17)/SUMPRODUCT(--($T$9:$V$9&lt;&gt;0),--(T17:V17&lt;&gt;"")),""),"")</f>
        <v/>
      </c>
      <c r="AE17" s="221" t="str" cm="1">
        <f t="array" ref="AE17">IF(WpAreaC_exist,IF(SUMPRODUCT(--($W$9:$Y$9&lt;&gt;0),--(W17:Y17&lt;&gt;""))&gt;0,SUMPRODUCT(--($W$9:$Y$9&gt;0),W17:Y17)/SUMPRODUCT(--($W$9:$Y$9&lt;&gt;0),--(W17:Y17&lt;&gt;"")),""),"")</f>
        <v/>
      </c>
      <c r="AF17" s="211"/>
      <c r="AG17" s="211"/>
      <c r="AH17" s="211"/>
      <c r="AI17" s="211"/>
      <c r="AJ17" s="211"/>
      <c r="AK17" s="220"/>
      <c r="AL17" s="222" t="s">
        <v>22</v>
      </c>
      <c r="AM17" s="222" t="s">
        <v>22</v>
      </c>
      <c r="AN17" s="222" t="s">
        <v>22</v>
      </c>
      <c r="AO17" s="222" t="s">
        <v>22</v>
      </c>
      <c r="AP17" s="223"/>
      <c r="AQ17" s="223"/>
      <c r="AR17" s="223"/>
      <c r="AS17" s="223"/>
      <c r="AT17" s="223"/>
      <c r="AU17" s="224"/>
      <c r="AY17" s="196"/>
    </row>
    <row r="18" spans="1:51" ht="13.5" customHeight="1" outlineLevel="2" x14ac:dyDescent="0.3">
      <c r="A18" s="2">
        <v>2</v>
      </c>
      <c r="B18" s="2"/>
      <c r="C18" s="18">
        <v>36.508000000000003</v>
      </c>
      <c r="D18" s="18" t="s">
        <v>160</v>
      </c>
      <c r="E18" s="18" t="s">
        <v>159</v>
      </c>
      <c r="F18" s="18" t="s">
        <v>161</v>
      </c>
      <c r="G18" s="18" t="s">
        <v>56</v>
      </c>
      <c r="H18" s="22" t="s">
        <v>109</v>
      </c>
      <c r="I18" s="234" t="s">
        <v>190</v>
      </c>
      <c r="J18" s="234"/>
      <c r="K18" s="47">
        <v>1</v>
      </c>
      <c r="L18" s="238">
        <v>1</v>
      </c>
      <c r="M18" s="238">
        <v>1</v>
      </c>
      <c r="N18" s="37"/>
      <c r="O18" s="131"/>
      <c r="P18" s="48"/>
      <c r="Q18" s="57"/>
      <c r="R18" s="6"/>
      <c r="S18" s="233"/>
      <c r="T18" s="226"/>
      <c r="U18" s="233"/>
      <c r="V18" s="233"/>
      <c r="W18" s="226"/>
      <c r="X18" s="233"/>
      <c r="Y18" s="233"/>
      <c r="Z18" s="191"/>
      <c r="AA18" s="220"/>
      <c r="AB18" s="230"/>
      <c r="AC18" s="230"/>
      <c r="AD18" s="230"/>
      <c r="AE18" s="230"/>
      <c r="AF18" s="211"/>
      <c r="AG18" s="211"/>
      <c r="AH18" s="211"/>
      <c r="AI18" s="211"/>
      <c r="AJ18" s="211"/>
      <c r="AK18" s="220"/>
      <c r="AL18" s="231"/>
      <c r="AM18" s="231"/>
      <c r="AN18" s="231"/>
      <c r="AO18" s="231"/>
      <c r="AP18" s="223"/>
      <c r="AQ18" s="223"/>
      <c r="AR18" s="223"/>
      <c r="AS18" s="223"/>
      <c r="AT18" s="223"/>
      <c r="AU18" s="224"/>
      <c r="AY18" s="196"/>
    </row>
    <row r="19" spans="1:51" ht="26" outlineLevel="2" x14ac:dyDescent="0.3">
      <c r="A19" s="2">
        <v>3</v>
      </c>
      <c r="B19" s="2"/>
      <c r="C19" s="18">
        <v>36.508000000000003</v>
      </c>
      <c r="D19" s="18" t="s">
        <v>163</v>
      </c>
      <c r="E19" s="18" t="s">
        <v>162</v>
      </c>
      <c r="F19" s="18" t="s">
        <v>164</v>
      </c>
      <c r="G19" s="18" t="s">
        <v>56</v>
      </c>
      <c r="H19" s="22" t="s">
        <v>109</v>
      </c>
      <c r="I19" s="234" t="s">
        <v>191</v>
      </c>
      <c r="J19" s="234"/>
      <c r="K19" s="47">
        <v>1</v>
      </c>
      <c r="L19" s="238">
        <v>1</v>
      </c>
      <c r="M19" s="238">
        <v>1</v>
      </c>
      <c r="N19" s="37"/>
      <c r="O19" s="131"/>
      <c r="P19" s="48"/>
      <c r="Q19" s="57"/>
      <c r="R19" s="6"/>
      <c r="S19" s="233"/>
      <c r="T19" s="226"/>
      <c r="U19" s="233"/>
      <c r="V19" s="233"/>
      <c r="W19" s="226"/>
      <c r="X19" s="233"/>
      <c r="Y19" s="233"/>
      <c r="Z19" s="191"/>
      <c r="AA19" s="220"/>
      <c r="AB19" s="230"/>
      <c r="AC19" s="230"/>
      <c r="AD19" s="230"/>
      <c r="AE19" s="230"/>
      <c r="AF19" s="211"/>
      <c r="AG19" s="211"/>
      <c r="AH19" s="211"/>
      <c r="AI19" s="211"/>
      <c r="AJ19" s="211"/>
      <c r="AK19" s="220"/>
      <c r="AL19" s="231"/>
      <c r="AM19" s="231"/>
      <c r="AN19" s="231"/>
      <c r="AO19" s="231"/>
      <c r="AP19" s="223"/>
      <c r="AQ19" s="223"/>
      <c r="AR19" s="223"/>
      <c r="AS19" s="223"/>
      <c r="AT19" s="223"/>
      <c r="AU19" s="224"/>
      <c r="AY19" s="196"/>
    </row>
    <row r="20" spans="1:51" ht="26" outlineLevel="2" x14ac:dyDescent="0.3">
      <c r="A20" s="2">
        <v>4</v>
      </c>
      <c r="B20" s="2"/>
      <c r="C20" s="18">
        <v>36.508000000000003</v>
      </c>
      <c r="D20" s="18" t="s">
        <v>165</v>
      </c>
      <c r="E20" s="18" t="s">
        <v>166</v>
      </c>
      <c r="F20" s="18" t="s">
        <v>167</v>
      </c>
      <c r="G20" s="18" t="s">
        <v>56</v>
      </c>
      <c r="H20" s="22" t="s">
        <v>109</v>
      </c>
      <c r="I20" s="234" t="s">
        <v>190</v>
      </c>
      <c r="J20" s="234"/>
      <c r="K20" s="47">
        <v>1</v>
      </c>
      <c r="L20" s="238">
        <v>1</v>
      </c>
      <c r="M20" s="238">
        <v>1</v>
      </c>
      <c r="N20" s="37"/>
      <c r="O20" s="131"/>
      <c r="P20" s="48"/>
      <c r="Q20" s="57"/>
      <c r="R20" s="6"/>
      <c r="S20" s="233"/>
      <c r="T20" s="226"/>
      <c r="U20" s="233"/>
      <c r="V20" s="233"/>
      <c r="W20" s="226"/>
      <c r="X20" s="233"/>
      <c r="Y20" s="233"/>
      <c r="Z20" s="191"/>
      <c r="AA20" s="220"/>
      <c r="AB20" s="230"/>
      <c r="AC20" s="230"/>
      <c r="AD20" s="230"/>
      <c r="AE20" s="230"/>
      <c r="AF20" s="211"/>
      <c r="AG20" s="211"/>
      <c r="AH20" s="211"/>
      <c r="AI20" s="211"/>
      <c r="AJ20" s="211"/>
      <c r="AK20" s="220"/>
      <c r="AL20" s="231"/>
      <c r="AM20" s="231"/>
      <c r="AN20" s="231"/>
      <c r="AO20" s="231"/>
      <c r="AP20" s="223"/>
      <c r="AQ20" s="223"/>
      <c r="AR20" s="223"/>
      <c r="AS20" s="223"/>
      <c r="AT20" s="223"/>
      <c r="AU20" s="224"/>
      <c r="AY20" s="196"/>
    </row>
    <row r="21" spans="1:51" ht="17.5" outlineLevel="2" x14ac:dyDescent="0.3">
      <c r="A21" s="26" t="s">
        <v>111</v>
      </c>
      <c r="B21" s="23"/>
      <c r="C21" s="23"/>
      <c r="D21" s="23"/>
      <c r="E21" s="23"/>
      <c r="F21" s="23"/>
      <c r="G21" s="23"/>
      <c r="H21" s="23"/>
      <c r="I21" s="352"/>
      <c r="J21" s="23"/>
      <c r="K21" s="49"/>
      <c r="L21" s="23"/>
      <c r="M21" s="23"/>
      <c r="N21" s="37"/>
      <c r="O21" s="40"/>
      <c r="P21" s="12"/>
      <c r="Q21" s="57"/>
      <c r="R21" s="6"/>
      <c r="S21" s="228"/>
      <c r="T21" s="227"/>
      <c r="U21" s="228"/>
      <c r="V21" s="228"/>
      <c r="W21" s="227"/>
      <c r="X21" s="228"/>
      <c r="Y21" s="228"/>
      <c r="Z21" s="220"/>
      <c r="AA21" s="220"/>
      <c r="AB21" s="225"/>
      <c r="AC21" s="225"/>
      <c r="AD21" s="225"/>
      <c r="AE21" s="225"/>
      <c r="AF21" s="211"/>
      <c r="AG21" s="211"/>
      <c r="AH21" s="211"/>
      <c r="AI21" s="211"/>
      <c r="AJ21" s="211"/>
      <c r="AK21" s="220"/>
      <c r="AL21" s="223"/>
      <c r="AM21" s="223"/>
      <c r="AN21" s="223"/>
      <c r="AO21" s="223"/>
      <c r="AP21" s="223"/>
      <c r="AQ21" s="223"/>
      <c r="AR21" s="223"/>
      <c r="AS21" s="223"/>
      <c r="AT21" s="223"/>
      <c r="AU21" s="224"/>
    </row>
    <row r="22" spans="1:51" ht="17.5" outlineLevel="2" x14ac:dyDescent="0.3">
      <c r="A22" s="16" t="s">
        <v>113</v>
      </c>
      <c r="B22" s="16"/>
      <c r="C22" s="16"/>
      <c r="D22" s="17"/>
      <c r="E22" s="17"/>
      <c r="F22" s="24"/>
      <c r="G22" s="17"/>
      <c r="H22" s="17"/>
      <c r="I22" s="353"/>
      <c r="J22" s="17"/>
      <c r="K22" s="45"/>
      <c r="L22" s="17"/>
      <c r="M22" s="17"/>
      <c r="N22" s="37"/>
      <c r="O22" s="46"/>
      <c r="P22" s="17"/>
      <c r="Q22" s="57"/>
      <c r="R22" s="6"/>
      <c r="S22" s="228"/>
      <c r="T22" s="227"/>
      <c r="U22" s="228"/>
      <c r="V22" s="228"/>
      <c r="W22" s="227"/>
      <c r="X22" s="228"/>
      <c r="Y22" s="228"/>
      <c r="Z22" s="220"/>
      <c r="AA22" s="220"/>
      <c r="AB22" s="225"/>
      <c r="AC22" s="225"/>
      <c r="AD22" s="225"/>
      <c r="AE22" s="225"/>
      <c r="AF22" s="211"/>
      <c r="AG22" s="211"/>
      <c r="AH22" s="211"/>
      <c r="AI22" s="211"/>
      <c r="AJ22" s="211"/>
      <c r="AK22" s="220"/>
      <c r="AL22" s="223"/>
      <c r="AM22" s="223"/>
      <c r="AN22" s="223"/>
      <c r="AO22" s="223"/>
      <c r="AP22" s="223"/>
      <c r="AQ22" s="223"/>
      <c r="AR22" s="223"/>
      <c r="AS22" s="223"/>
      <c r="AT22" s="223"/>
      <c r="AU22" s="224"/>
    </row>
    <row r="23" spans="1:51" ht="39" outlineLevel="2" x14ac:dyDescent="0.3">
      <c r="A23" s="20"/>
      <c r="B23" s="20"/>
      <c r="C23" s="21" t="s">
        <v>99</v>
      </c>
      <c r="D23" s="21"/>
      <c r="E23" s="21" t="s">
        <v>53</v>
      </c>
      <c r="F23" s="21"/>
      <c r="G23" s="21"/>
      <c r="H23" s="22"/>
      <c r="I23" s="18"/>
      <c r="J23" s="21"/>
      <c r="K23" s="47">
        <v>0</v>
      </c>
      <c r="L23" s="48"/>
      <c r="M23" s="48"/>
      <c r="N23" s="37"/>
      <c r="O23" s="48"/>
      <c r="P23" s="48"/>
      <c r="Q23" s="57"/>
      <c r="R23" s="6"/>
      <c r="S23" s="228"/>
      <c r="T23" s="227"/>
      <c r="U23" s="228"/>
      <c r="V23" s="228"/>
      <c r="W23" s="227"/>
      <c r="X23" s="228"/>
      <c r="Y23" s="228"/>
      <c r="Z23" s="220"/>
      <c r="AA23" s="220"/>
      <c r="AB23" s="225"/>
      <c r="AC23" s="225"/>
      <c r="AD23" s="225"/>
      <c r="AE23" s="225"/>
      <c r="AF23" s="211"/>
      <c r="AG23" s="211"/>
      <c r="AH23" s="211"/>
      <c r="AI23" s="211"/>
      <c r="AJ23" s="211"/>
      <c r="AK23" s="220"/>
      <c r="AL23" s="223"/>
      <c r="AM23" s="223"/>
      <c r="AN23" s="223"/>
      <c r="AO23" s="223"/>
      <c r="AP23" s="223"/>
      <c r="AQ23" s="223"/>
      <c r="AR23" s="223"/>
      <c r="AS23" s="223"/>
      <c r="AT23" s="223"/>
      <c r="AU23" s="224"/>
    </row>
    <row r="24" spans="1:51" ht="17.5" outlineLevel="2" x14ac:dyDescent="0.3">
      <c r="A24" s="20">
        <v>5</v>
      </c>
      <c r="B24" s="20"/>
      <c r="C24" s="21" t="s">
        <v>99</v>
      </c>
      <c r="D24" s="21">
        <v>2</v>
      </c>
      <c r="E24" s="21" t="s">
        <v>117</v>
      </c>
      <c r="F24" s="21" t="s">
        <v>118</v>
      </c>
      <c r="G24" s="18" t="s">
        <v>56</v>
      </c>
      <c r="H24" s="22" t="s">
        <v>109</v>
      </c>
      <c r="I24" s="234" t="s">
        <v>194</v>
      </c>
      <c r="J24" s="232"/>
      <c r="K24" s="47">
        <v>0.5</v>
      </c>
      <c r="L24" s="238">
        <v>1</v>
      </c>
      <c r="M24" s="238">
        <v>1</v>
      </c>
      <c r="N24" s="37"/>
      <c r="O24" s="48"/>
      <c r="P24" s="48"/>
      <c r="Q24" s="57"/>
      <c r="R24" s="6"/>
      <c r="S24" s="228"/>
      <c r="T24" s="227"/>
      <c r="U24" s="228"/>
      <c r="V24" s="228"/>
      <c r="W24" s="227"/>
      <c r="X24" s="228"/>
      <c r="Y24" s="228"/>
      <c r="Z24" s="220"/>
      <c r="AA24" s="220"/>
      <c r="AB24" s="225"/>
      <c r="AC24" s="225"/>
      <c r="AD24" s="225"/>
      <c r="AE24" s="225"/>
      <c r="AF24" s="211"/>
      <c r="AG24" s="211"/>
      <c r="AH24" s="211"/>
      <c r="AI24" s="211"/>
      <c r="AJ24" s="211"/>
      <c r="AK24" s="220"/>
      <c r="AL24" s="223"/>
      <c r="AM24" s="223"/>
      <c r="AN24" s="223"/>
      <c r="AO24" s="223"/>
      <c r="AP24" s="223"/>
      <c r="AQ24" s="223"/>
      <c r="AR24" s="223"/>
      <c r="AS24" s="223"/>
      <c r="AT24" s="223"/>
      <c r="AU24" s="224"/>
    </row>
    <row r="25" spans="1:51" ht="26" outlineLevel="2" x14ac:dyDescent="0.3">
      <c r="A25" s="20">
        <v>6</v>
      </c>
      <c r="B25" s="20"/>
      <c r="C25" s="21" t="s">
        <v>99</v>
      </c>
      <c r="D25" s="21">
        <v>4.3</v>
      </c>
      <c r="E25" s="21" t="s">
        <v>173</v>
      </c>
      <c r="F25" s="21" t="s">
        <v>174</v>
      </c>
      <c r="G25" s="18" t="s">
        <v>56</v>
      </c>
      <c r="H25" s="22" t="s">
        <v>109</v>
      </c>
      <c r="I25" s="235" t="s">
        <v>194</v>
      </c>
      <c r="J25" s="232"/>
      <c r="K25" s="47">
        <v>1</v>
      </c>
      <c r="L25" s="238">
        <v>1</v>
      </c>
      <c r="M25" s="238">
        <v>1</v>
      </c>
      <c r="N25" s="37"/>
      <c r="O25" s="48"/>
      <c r="P25" s="48"/>
      <c r="Q25" s="57"/>
      <c r="R25" s="6"/>
      <c r="S25" s="228"/>
      <c r="T25" s="227"/>
      <c r="U25" s="228"/>
      <c r="V25" s="228"/>
      <c r="W25" s="227"/>
      <c r="X25" s="228"/>
      <c r="Y25" s="228"/>
      <c r="Z25" s="220"/>
      <c r="AA25" s="220"/>
      <c r="AB25" s="225"/>
      <c r="AC25" s="225"/>
      <c r="AD25" s="225"/>
      <c r="AE25" s="225"/>
      <c r="AF25" s="211"/>
      <c r="AG25" s="211"/>
      <c r="AH25" s="211"/>
      <c r="AI25" s="211"/>
      <c r="AJ25" s="211"/>
      <c r="AK25" s="220"/>
      <c r="AL25" s="223"/>
      <c r="AM25" s="223"/>
      <c r="AN25" s="223"/>
      <c r="AO25" s="223"/>
      <c r="AP25" s="223"/>
      <c r="AQ25" s="223"/>
      <c r="AR25" s="223"/>
      <c r="AS25" s="223"/>
      <c r="AT25" s="223"/>
      <c r="AU25" s="224"/>
    </row>
    <row r="26" spans="1:51" ht="17.5" outlineLevel="2" x14ac:dyDescent="0.3">
      <c r="A26" s="20">
        <v>7</v>
      </c>
      <c r="B26" s="20"/>
      <c r="C26" s="21" t="s">
        <v>99</v>
      </c>
      <c r="D26" s="21" t="s">
        <v>114</v>
      </c>
      <c r="E26" s="21" t="s">
        <v>115</v>
      </c>
      <c r="F26" s="21" t="s">
        <v>116</v>
      </c>
      <c r="G26" s="18" t="s">
        <v>56</v>
      </c>
      <c r="H26" s="22" t="s">
        <v>109</v>
      </c>
      <c r="I26" s="235" t="s">
        <v>194</v>
      </c>
      <c r="J26" s="232"/>
      <c r="K26" s="47">
        <v>1</v>
      </c>
      <c r="L26" s="238">
        <v>1</v>
      </c>
      <c r="M26" s="238">
        <v>1</v>
      </c>
      <c r="N26" s="37"/>
      <c r="O26" s="131">
        <v>1</v>
      </c>
      <c r="P26" s="48"/>
      <c r="Q26" s="57"/>
      <c r="R26" s="6"/>
      <c r="S26" s="228"/>
      <c r="T26" s="227"/>
      <c r="U26" s="228"/>
      <c r="V26" s="228"/>
      <c r="W26" s="227"/>
      <c r="X26" s="228"/>
      <c r="Y26" s="228"/>
      <c r="Z26" s="220"/>
      <c r="AA26" s="220"/>
      <c r="AB26" s="225"/>
      <c r="AC26" s="225"/>
      <c r="AD26" s="225"/>
      <c r="AE26" s="225"/>
      <c r="AF26" s="211"/>
      <c r="AG26" s="211"/>
      <c r="AH26" s="211"/>
      <c r="AI26" s="211"/>
      <c r="AJ26" s="211"/>
      <c r="AK26" s="220"/>
      <c r="AL26" s="223"/>
      <c r="AM26" s="223"/>
      <c r="AN26" s="223"/>
      <c r="AO26" s="223"/>
      <c r="AP26" s="223"/>
      <c r="AQ26" s="223"/>
      <c r="AR26" s="223"/>
      <c r="AS26" s="223"/>
      <c r="AT26" s="223"/>
      <c r="AU26" s="224"/>
    </row>
    <row r="27" spans="1:51" ht="17.5" outlineLevel="2" x14ac:dyDescent="0.3">
      <c r="A27" s="26" t="s">
        <v>111</v>
      </c>
      <c r="B27" s="23"/>
      <c r="C27" s="23"/>
      <c r="D27" s="23"/>
      <c r="E27" s="23"/>
      <c r="F27" s="23"/>
      <c r="G27" s="23"/>
      <c r="H27" s="23"/>
      <c r="I27" s="352"/>
      <c r="J27" s="23"/>
      <c r="K27" s="49"/>
      <c r="L27" s="23"/>
      <c r="M27" s="23"/>
      <c r="N27" s="37"/>
      <c r="O27" s="40"/>
      <c r="P27" s="12"/>
      <c r="Q27" s="57"/>
      <c r="R27" s="6"/>
      <c r="S27" s="228"/>
      <c r="T27" s="227"/>
      <c r="U27" s="228"/>
      <c r="V27" s="228"/>
      <c r="W27" s="227"/>
      <c r="X27" s="228"/>
      <c r="Y27" s="228"/>
      <c r="Z27" s="220"/>
      <c r="AA27" s="220"/>
      <c r="AB27" s="225"/>
      <c r="AC27" s="225"/>
      <c r="AD27" s="225"/>
      <c r="AE27" s="225"/>
      <c r="AF27" s="211"/>
      <c r="AG27" s="211"/>
      <c r="AH27" s="211"/>
      <c r="AI27" s="211"/>
      <c r="AJ27" s="211"/>
      <c r="AK27" s="220"/>
      <c r="AL27" s="223"/>
      <c r="AM27" s="223"/>
      <c r="AN27" s="223"/>
      <c r="AO27" s="223"/>
      <c r="AP27" s="223"/>
      <c r="AQ27" s="223"/>
      <c r="AR27" s="223"/>
      <c r="AS27" s="223"/>
      <c r="AT27" s="223"/>
      <c r="AU27" s="224"/>
    </row>
    <row r="28" spans="1:51" ht="17.5" outlineLevel="2" x14ac:dyDescent="0.3">
      <c r="A28" s="16" t="s">
        <v>110</v>
      </c>
      <c r="B28" s="16"/>
      <c r="C28" s="16"/>
      <c r="D28" s="17"/>
      <c r="E28" s="17"/>
      <c r="F28" s="24"/>
      <c r="G28" s="17"/>
      <c r="H28" s="17"/>
      <c r="I28" s="353"/>
      <c r="J28" s="17"/>
      <c r="K28" s="45"/>
      <c r="L28" s="17"/>
      <c r="M28" s="17"/>
      <c r="N28" s="37"/>
      <c r="O28" s="46"/>
      <c r="P28" s="17"/>
      <c r="Q28" s="57"/>
      <c r="R28" s="6"/>
      <c r="S28" s="228"/>
      <c r="T28" s="227"/>
      <c r="U28" s="228"/>
      <c r="V28" s="228"/>
      <c r="W28" s="227"/>
      <c r="X28" s="228"/>
      <c r="Y28" s="228"/>
      <c r="Z28" s="220"/>
      <c r="AA28" s="220"/>
      <c r="AB28" s="225"/>
      <c r="AC28" s="225"/>
      <c r="AD28" s="225"/>
      <c r="AE28" s="225"/>
      <c r="AF28" s="211"/>
      <c r="AG28" s="211"/>
      <c r="AH28" s="211"/>
      <c r="AI28" s="211"/>
      <c r="AJ28" s="211"/>
      <c r="AK28" s="220"/>
      <c r="AL28" s="223"/>
      <c r="AM28" s="223"/>
      <c r="AN28" s="223"/>
      <c r="AO28" s="223"/>
      <c r="AP28" s="223"/>
      <c r="AQ28" s="223"/>
      <c r="AR28" s="223"/>
      <c r="AS28" s="223"/>
      <c r="AT28" s="223"/>
      <c r="AU28" s="224"/>
    </row>
    <row r="29" spans="1:51" ht="39" outlineLevel="2" x14ac:dyDescent="0.3">
      <c r="A29" s="20"/>
      <c r="B29" s="20"/>
      <c r="C29" s="21" t="s">
        <v>98</v>
      </c>
      <c r="D29" s="21"/>
      <c r="E29" s="21" t="s">
        <v>53</v>
      </c>
      <c r="F29" s="21"/>
      <c r="G29" s="21"/>
      <c r="H29" s="22"/>
      <c r="I29" s="18"/>
      <c r="J29" s="21"/>
      <c r="K29" s="47">
        <v>0</v>
      </c>
      <c r="L29" s="48"/>
      <c r="M29" s="48"/>
      <c r="N29" s="37"/>
      <c r="O29" s="48"/>
      <c r="P29" s="48"/>
      <c r="Q29" s="57"/>
      <c r="R29" s="6"/>
      <c r="S29" s="228"/>
      <c r="T29" s="227"/>
      <c r="U29" s="228"/>
      <c r="V29" s="228"/>
      <c r="W29" s="227"/>
      <c r="X29" s="228"/>
      <c r="Y29" s="228"/>
      <c r="Z29" s="220"/>
      <c r="AA29" s="220"/>
      <c r="AB29" s="225"/>
      <c r="AC29" s="225"/>
      <c r="AD29" s="225"/>
      <c r="AE29" s="225"/>
      <c r="AF29" s="211"/>
      <c r="AG29" s="211"/>
      <c r="AH29" s="211"/>
      <c r="AI29" s="211"/>
      <c r="AJ29" s="211"/>
      <c r="AK29" s="220"/>
      <c r="AL29" s="223"/>
      <c r="AM29" s="223"/>
      <c r="AN29" s="223"/>
      <c r="AO29" s="223"/>
      <c r="AP29" s="223"/>
      <c r="AQ29" s="223"/>
      <c r="AR29" s="223"/>
      <c r="AS29" s="223"/>
      <c r="AT29" s="223"/>
      <c r="AU29" s="224"/>
    </row>
    <row r="30" spans="1:51" ht="17.5" outlineLevel="2" x14ac:dyDescent="0.3">
      <c r="A30" s="20">
        <v>8</v>
      </c>
      <c r="B30" s="20"/>
      <c r="C30" s="21" t="s">
        <v>98</v>
      </c>
      <c r="D30" s="21" t="s">
        <v>154</v>
      </c>
      <c r="E30" s="21" t="s">
        <v>153</v>
      </c>
      <c r="F30" s="21" t="s">
        <v>155</v>
      </c>
      <c r="G30" s="18" t="s">
        <v>56</v>
      </c>
      <c r="H30" s="22" t="s">
        <v>109</v>
      </c>
      <c r="I30" s="235" t="s">
        <v>195</v>
      </c>
      <c r="J30" s="232"/>
      <c r="K30" s="47">
        <v>1</v>
      </c>
      <c r="L30" s="238">
        <v>1</v>
      </c>
      <c r="M30" s="238">
        <v>1</v>
      </c>
      <c r="N30" s="37"/>
      <c r="O30" s="131"/>
      <c r="P30" s="48"/>
      <c r="Q30" s="57"/>
      <c r="R30" s="6"/>
      <c r="S30" s="228"/>
      <c r="T30" s="227"/>
      <c r="U30" s="228"/>
      <c r="V30" s="228"/>
      <c r="W30" s="227"/>
      <c r="X30" s="228"/>
      <c r="Y30" s="228"/>
      <c r="Z30" s="220"/>
      <c r="AA30" s="220"/>
      <c r="AB30" s="225"/>
      <c r="AC30" s="225"/>
      <c r="AD30" s="225"/>
      <c r="AE30" s="225"/>
      <c r="AF30" s="211"/>
      <c r="AG30" s="211"/>
      <c r="AH30" s="211"/>
      <c r="AI30" s="211"/>
      <c r="AJ30" s="211"/>
      <c r="AK30" s="220"/>
      <c r="AL30" s="223"/>
      <c r="AM30" s="223"/>
      <c r="AN30" s="223"/>
      <c r="AO30" s="223"/>
      <c r="AP30" s="223"/>
      <c r="AQ30" s="223"/>
      <c r="AR30" s="223"/>
      <c r="AS30" s="223"/>
      <c r="AT30" s="223"/>
      <c r="AU30" s="224"/>
    </row>
    <row r="31" spans="1:51" ht="17.5" outlineLevel="2" x14ac:dyDescent="0.3">
      <c r="A31" s="26" t="s">
        <v>121</v>
      </c>
      <c r="B31" s="23"/>
      <c r="C31" s="23"/>
      <c r="D31" s="23"/>
      <c r="E31" s="23"/>
      <c r="F31" s="23"/>
      <c r="G31" s="23"/>
      <c r="H31" s="23"/>
      <c r="I31" s="352"/>
      <c r="J31" s="23"/>
      <c r="K31" s="49"/>
      <c r="L31" s="23"/>
      <c r="M31" s="23"/>
      <c r="N31" s="37"/>
      <c r="O31" s="40"/>
      <c r="P31" s="12"/>
      <c r="Q31" s="57"/>
      <c r="R31" s="6"/>
      <c r="S31" s="228"/>
      <c r="T31" s="227"/>
      <c r="U31" s="228"/>
      <c r="V31" s="228"/>
      <c r="W31" s="227"/>
      <c r="X31" s="228"/>
      <c r="Y31" s="228"/>
      <c r="Z31" s="220"/>
      <c r="AA31" s="220"/>
      <c r="AB31" s="225"/>
      <c r="AC31" s="225"/>
      <c r="AD31" s="225"/>
      <c r="AE31" s="225"/>
      <c r="AF31" s="211"/>
      <c r="AG31" s="211"/>
      <c r="AH31" s="211"/>
      <c r="AI31" s="211"/>
      <c r="AJ31" s="211"/>
      <c r="AK31" s="220"/>
      <c r="AL31" s="223"/>
      <c r="AM31" s="223"/>
      <c r="AN31" s="223"/>
      <c r="AO31" s="223"/>
      <c r="AP31" s="223"/>
      <c r="AQ31" s="223"/>
      <c r="AR31" s="223"/>
      <c r="AS31" s="223"/>
      <c r="AT31" s="223"/>
      <c r="AU31" s="224"/>
    </row>
    <row r="32" spans="1:51" ht="17.5" outlineLevel="2" x14ac:dyDescent="0.3">
      <c r="A32" s="16" t="s">
        <v>120</v>
      </c>
      <c r="B32" s="16"/>
      <c r="C32" s="16"/>
      <c r="D32" s="17"/>
      <c r="E32" s="17"/>
      <c r="F32" s="24"/>
      <c r="G32" s="17"/>
      <c r="H32" s="17"/>
      <c r="I32" s="353"/>
      <c r="J32" s="17"/>
      <c r="K32" s="45"/>
      <c r="L32" s="17"/>
      <c r="M32" s="17"/>
      <c r="N32" s="37"/>
      <c r="O32" s="46"/>
      <c r="P32" s="17"/>
      <c r="Q32" s="57"/>
      <c r="R32" s="6"/>
      <c r="S32" s="228"/>
      <c r="T32" s="227"/>
      <c r="U32" s="228"/>
      <c r="V32" s="228"/>
      <c r="W32" s="227"/>
      <c r="X32" s="228"/>
      <c r="Y32" s="228"/>
      <c r="Z32" s="220"/>
      <c r="AA32" s="220"/>
      <c r="AB32" s="225"/>
      <c r="AC32" s="225"/>
      <c r="AD32" s="225"/>
      <c r="AE32" s="225"/>
      <c r="AF32" s="211"/>
      <c r="AG32" s="211"/>
      <c r="AH32" s="211"/>
      <c r="AI32" s="211"/>
      <c r="AJ32" s="211"/>
      <c r="AK32" s="220"/>
      <c r="AL32" s="223"/>
      <c r="AM32" s="223"/>
      <c r="AN32" s="223"/>
      <c r="AO32" s="223"/>
      <c r="AP32" s="223"/>
      <c r="AQ32" s="223"/>
      <c r="AR32" s="223"/>
      <c r="AS32" s="223"/>
      <c r="AT32" s="223"/>
      <c r="AU32" s="224"/>
    </row>
    <row r="33" spans="1:47" ht="39" outlineLevel="2" x14ac:dyDescent="0.3">
      <c r="A33" s="20"/>
      <c r="B33" s="20"/>
      <c r="C33" s="21" t="s">
        <v>97</v>
      </c>
      <c r="D33" s="21"/>
      <c r="E33" s="21" t="s">
        <v>53</v>
      </c>
      <c r="F33" s="21"/>
      <c r="G33" s="21"/>
      <c r="H33" s="22"/>
      <c r="I33" s="18"/>
      <c r="J33" s="21"/>
      <c r="K33" s="47">
        <v>0</v>
      </c>
      <c r="L33" s="48"/>
      <c r="M33" s="48"/>
      <c r="N33" s="37"/>
      <c r="O33" s="48"/>
      <c r="P33" s="48"/>
      <c r="Q33" s="57"/>
      <c r="R33" s="6"/>
      <c r="S33" s="228"/>
      <c r="T33" s="227"/>
      <c r="U33" s="228"/>
      <c r="V33" s="228"/>
      <c r="W33" s="227"/>
      <c r="X33" s="228"/>
      <c r="Y33" s="228"/>
      <c r="Z33" s="220"/>
      <c r="AA33" s="220"/>
      <c r="AB33" s="225"/>
      <c r="AC33" s="225"/>
      <c r="AD33" s="225"/>
      <c r="AE33" s="225"/>
      <c r="AF33" s="211"/>
      <c r="AG33" s="211"/>
      <c r="AH33" s="211"/>
      <c r="AI33" s="211"/>
      <c r="AJ33" s="211"/>
      <c r="AK33" s="220"/>
      <c r="AL33" s="223"/>
      <c r="AM33" s="223"/>
      <c r="AN33" s="223"/>
      <c r="AO33" s="223"/>
      <c r="AP33" s="223"/>
      <c r="AQ33" s="223"/>
      <c r="AR33" s="223"/>
      <c r="AS33" s="223"/>
      <c r="AT33" s="223"/>
      <c r="AU33" s="224"/>
    </row>
    <row r="34" spans="1:47" ht="17.5" outlineLevel="2" x14ac:dyDescent="0.3">
      <c r="A34" s="20">
        <v>9</v>
      </c>
      <c r="B34" s="20"/>
      <c r="C34" s="21" t="s">
        <v>97</v>
      </c>
      <c r="D34" s="21">
        <v>5.2</v>
      </c>
      <c r="E34" s="21" t="s">
        <v>119</v>
      </c>
      <c r="F34" s="21" t="s">
        <v>122</v>
      </c>
      <c r="G34" s="18" t="s">
        <v>56</v>
      </c>
      <c r="H34" s="22" t="s">
        <v>109</v>
      </c>
      <c r="I34" s="235" t="s">
        <v>196</v>
      </c>
      <c r="J34" s="232"/>
      <c r="K34" s="47">
        <v>1</v>
      </c>
      <c r="L34" s="238">
        <v>1</v>
      </c>
      <c r="M34" s="238">
        <v>1</v>
      </c>
      <c r="N34" s="37"/>
      <c r="O34" s="131">
        <v>1</v>
      </c>
      <c r="P34" s="48"/>
      <c r="Q34" s="57"/>
      <c r="R34" s="6"/>
      <c r="S34" s="228"/>
      <c r="T34" s="227"/>
      <c r="U34" s="228"/>
      <c r="V34" s="228"/>
      <c r="W34" s="227"/>
      <c r="X34" s="228"/>
      <c r="Y34" s="228"/>
      <c r="Z34" s="220"/>
      <c r="AA34" s="220"/>
      <c r="AB34" s="225"/>
      <c r="AC34" s="225"/>
      <c r="AD34" s="225"/>
      <c r="AE34" s="225"/>
      <c r="AF34" s="211"/>
      <c r="AG34" s="211"/>
      <c r="AH34" s="211"/>
      <c r="AI34" s="211"/>
      <c r="AJ34" s="211"/>
      <c r="AK34" s="220"/>
      <c r="AL34" s="223"/>
      <c r="AM34" s="223"/>
      <c r="AN34" s="223"/>
      <c r="AO34" s="223"/>
      <c r="AP34" s="223"/>
      <c r="AQ34" s="223"/>
      <c r="AR34" s="223"/>
      <c r="AS34" s="223"/>
      <c r="AT34" s="223"/>
      <c r="AU34" s="224"/>
    </row>
    <row r="35" spans="1:47" ht="26" outlineLevel="2" x14ac:dyDescent="0.3">
      <c r="A35" s="20">
        <v>10</v>
      </c>
      <c r="B35" s="20"/>
      <c r="C35" s="21" t="s">
        <v>97</v>
      </c>
      <c r="D35" s="21" t="s">
        <v>150</v>
      </c>
      <c r="E35" s="21" t="s">
        <v>151</v>
      </c>
      <c r="F35" s="21" t="s">
        <v>152</v>
      </c>
      <c r="G35" s="18" t="s">
        <v>56</v>
      </c>
      <c r="H35" s="22" t="s">
        <v>109</v>
      </c>
      <c r="I35" s="235" t="s">
        <v>196</v>
      </c>
      <c r="J35" s="232"/>
      <c r="K35" s="47">
        <v>1</v>
      </c>
      <c r="L35" s="238">
        <v>1</v>
      </c>
      <c r="M35" s="238">
        <v>1</v>
      </c>
      <c r="N35" s="37"/>
      <c r="O35" s="131"/>
      <c r="P35" s="48"/>
      <c r="Q35" s="57"/>
      <c r="R35" s="6"/>
      <c r="S35" s="228"/>
      <c r="T35" s="227"/>
      <c r="U35" s="228"/>
      <c r="V35" s="228"/>
      <c r="W35" s="227"/>
      <c r="X35" s="228"/>
      <c r="Y35" s="228"/>
      <c r="Z35" s="220"/>
      <c r="AA35" s="220"/>
      <c r="AB35" s="225"/>
      <c r="AC35" s="225"/>
      <c r="AD35" s="225"/>
      <c r="AE35" s="225"/>
      <c r="AF35" s="211"/>
      <c r="AG35" s="211"/>
      <c r="AH35" s="211"/>
      <c r="AI35" s="211"/>
      <c r="AJ35" s="211"/>
      <c r="AK35" s="220"/>
      <c r="AL35" s="223"/>
      <c r="AM35" s="223"/>
      <c r="AN35" s="223"/>
      <c r="AO35" s="223"/>
      <c r="AP35" s="223"/>
      <c r="AQ35" s="223"/>
      <c r="AR35" s="223"/>
      <c r="AS35" s="223"/>
      <c r="AT35" s="223"/>
      <c r="AU35" s="224"/>
    </row>
    <row r="36" spans="1:47" ht="26" outlineLevel="2" x14ac:dyDescent="0.3">
      <c r="A36" s="20">
        <v>11</v>
      </c>
      <c r="B36" s="20"/>
      <c r="C36" s="21" t="s">
        <v>97</v>
      </c>
      <c r="D36" s="21" t="s">
        <v>123</v>
      </c>
      <c r="E36" s="21" t="s">
        <v>124</v>
      </c>
      <c r="F36" s="21" t="s">
        <v>125</v>
      </c>
      <c r="G36" s="18" t="s">
        <v>56</v>
      </c>
      <c r="H36" s="22" t="s">
        <v>109</v>
      </c>
      <c r="I36" s="235" t="s">
        <v>196</v>
      </c>
      <c r="J36" s="232"/>
      <c r="K36" s="47">
        <v>1</v>
      </c>
      <c r="L36" s="238">
        <v>1</v>
      </c>
      <c r="M36" s="238">
        <v>1</v>
      </c>
      <c r="N36" s="37"/>
      <c r="O36" s="131"/>
      <c r="P36" s="48"/>
      <c r="Q36" s="57"/>
      <c r="R36" s="6"/>
      <c r="S36" s="228"/>
      <c r="T36" s="227"/>
      <c r="U36" s="228"/>
      <c r="V36" s="228"/>
      <c r="W36" s="227"/>
      <c r="X36" s="228"/>
      <c r="Y36" s="228"/>
      <c r="Z36" s="220"/>
      <c r="AA36" s="220"/>
      <c r="AB36" s="225"/>
      <c r="AC36" s="225"/>
      <c r="AD36" s="225"/>
      <c r="AE36" s="225"/>
      <c r="AF36" s="211"/>
      <c r="AG36" s="211"/>
      <c r="AH36" s="211"/>
      <c r="AI36" s="211"/>
      <c r="AJ36" s="211"/>
      <c r="AK36" s="220"/>
      <c r="AL36" s="223"/>
      <c r="AM36" s="223"/>
      <c r="AN36" s="223"/>
      <c r="AO36" s="223"/>
      <c r="AP36" s="223"/>
      <c r="AQ36" s="223"/>
      <c r="AR36" s="223"/>
      <c r="AS36" s="223"/>
      <c r="AT36" s="223"/>
      <c r="AU36" s="224"/>
    </row>
    <row r="37" spans="1:47" ht="26" outlineLevel="2" x14ac:dyDescent="0.3">
      <c r="A37" s="20">
        <v>12</v>
      </c>
      <c r="B37" s="20"/>
      <c r="C37" s="21" t="s">
        <v>97</v>
      </c>
      <c r="D37" s="21" t="s">
        <v>126</v>
      </c>
      <c r="E37" s="21" t="s">
        <v>127</v>
      </c>
      <c r="F37" s="21" t="s">
        <v>128</v>
      </c>
      <c r="G37" s="18" t="s">
        <v>56</v>
      </c>
      <c r="H37" s="22" t="s">
        <v>109</v>
      </c>
      <c r="I37" s="235" t="s">
        <v>196</v>
      </c>
      <c r="J37" s="232"/>
      <c r="K37" s="47">
        <v>1</v>
      </c>
      <c r="L37" s="238">
        <v>1</v>
      </c>
      <c r="M37" s="238">
        <v>1</v>
      </c>
      <c r="N37" s="37"/>
      <c r="O37" s="131"/>
      <c r="P37" s="48"/>
      <c r="Q37" s="57"/>
      <c r="R37" s="6"/>
      <c r="S37" s="228"/>
      <c r="T37" s="227"/>
      <c r="U37" s="228"/>
      <c r="V37" s="228"/>
      <c r="W37" s="227"/>
      <c r="X37" s="228"/>
      <c r="Y37" s="228"/>
      <c r="Z37" s="220"/>
      <c r="AA37" s="220"/>
      <c r="AB37" s="225"/>
      <c r="AC37" s="225"/>
      <c r="AD37" s="225"/>
      <c r="AE37" s="225"/>
      <c r="AF37" s="211"/>
      <c r="AG37" s="211"/>
      <c r="AH37" s="211"/>
      <c r="AI37" s="211"/>
      <c r="AJ37" s="211"/>
      <c r="AK37" s="220"/>
      <c r="AL37" s="223"/>
      <c r="AM37" s="223"/>
      <c r="AN37" s="223"/>
      <c r="AO37" s="223"/>
      <c r="AP37" s="223"/>
      <c r="AQ37" s="223"/>
      <c r="AR37" s="223"/>
      <c r="AS37" s="223"/>
      <c r="AT37" s="223"/>
      <c r="AU37" s="224"/>
    </row>
    <row r="38" spans="1:47" ht="26" outlineLevel="2" x14ac:dyDescent="0.3">
      <c r="A38" s="20">
        <v>13</v>
      </c>
      <c r="B38" s="237"/>
      <c r="C38" s="18" t="s">
        <v>96</v>
      </c>
      <c r="D38" s="18" t="s">
        <v>129</v>
      </c>
      <c r="E38" s="18" t="s">
        <v>130</v>
      </c>
      <c r="F38" s="18" t="s">
        <v>131</v>
      </c>
      <c r="G38" s="18" t="s">
        <v>56</v>
      </c>
      <c r="H38" s="19" t="s">
        <v>176</v>
      </c>
      <c r="I38" s="235" t="s">
        <v>197</v>
      </c>
      <c r="J38" s="232"/>
      <c r="K38" s="47">
        <v>1</v>
      </c>
      <c r="L38" s="238">
        <v>1</v>
      </c>
      <c r="M38" s="238">
        <v>1</v>
      </c>
      <c r="N38" s="37"/>
      <c r="O38" s="131"/>
      <c r="P38" s="48"/>
      <c r="Q38" s="57"/>
      <c r="R38" s="6"/>
      <c r="S38" s="228"/>
      <c r="T38" s="227"/>
      <c r="U38" s="228"/>
      <c r="V38" s="228"/>
      <c r="W38" s="227"/>
      <c r="X38" s="228"/>
      <c r="Y38" s="228"/>
      <c r="Z38" s="220"/>
      <c r="AA38" s="220"/>
      <c r="AB38" s="225"/>
      <c r="AC38" s="225"/>
      <c r="AD38" s="225"/>
      <c r="AE38" s="225"/>
      <c r="AF38" s="211"/>
      <c r="AG38" s="211"/>
      <c r="AH38" s="211"/>
      <c r="AI38" s="211"/>
      <c r="AJ38" s="211"/>
      <c r="AK38" s="220"/>
      <c r="AL38" s="223"/>
      <c r="AM38" s="223"/>
      <c r="AN38" s="223"/>
      <c r="AO38" s="223"/>
      <c r="AP38" s="223"/>
      <c r="AQ38" s="223"/>
      <c r="AR38" s="223"/>
      <c r="AS38" s="223"/>
      <c r="AT38" s="223"/>
      <c r="AU38" s="224"/>
    </row>
    <row r="39" spans="1:47" ht="26" outlineLevel="2" x14ac:dyDescent="0.3">
      <c r="A39" s="20">
        <v>14</v>
      </c>
      <c r="B39" s="237"/>
      <c r="C39" s="18" t="s">
        <v>96</v>
      </c>
      <c r="D39" s="18" t="s">
        <v>133</v>
      </c>
      <c r="E39" s="18" t="s">
        <v>132</v>
      </c>
      <c r="F39" s="18" t="s">
        <v>131</v>
      </c>
      <c r="G39" s="18" t="s">
        <v>56</v>
      </c>
      <c r="H39" s="19" t="s">
        <v>176</v>
      </c>
      <c r="I39" s="354" t="s">
        <v>198</v>
      </c>
      <c r="J39" s="232"/>
      <c r="K39" s="47">
        <v>1</v>
      </c>
      <c r="L39" s="238">
        <v>1</v>
      </c>
      <c r="M39" s="238">
        <v>1</v>
      </c>
      <c r="N39" s="37"/>
      <c r="O39" s="131"/>
      <c r="P39" s="48"/>
      <c r="Q39" s="57"/>
      <c r="R39" s="6"/>
      <c r="S39" s="228"/>
      <c r="T39" s="227"/>
      <c r="U39" s="228"/>
      <c r="V39" s="228"/>
      <c r="W39" s="227"/>
      <c r="X39" s="228"/>
      <c r="Y39" s="228"/>
      <c r="Z39" s="220"/>
      <c r="AA39" s="220"/>
      <c r="AB39" s="225"/>
      <c r="AC39" s="225"/>
      <c r="AD39" s="225"/>
      <c r="AE39" s="225"/>
      <c r="AF39" s="211"/>
      <c r="AG39" s="211"/>
      <c r="AH39" s="211"/>
      <c r="AI39" s="211"/>
      <c r="AJ39" s="211"/>
      <c r="AK39" s="220"/>
      <c r="AL39" s="223"/>
      <c r="AM39" s="223"/>
      <c r="AN39" s="223"/>
      <c r="AO39" s="223"/>
      <c r="AP39" s="223"/>
      <c r="AQ39" s="223"/>
      <c r="AR39" s="223"/>
      <c r="AS39" s="223"/>
      <c r="AT39" s="223"/>
      <c r="AU39" s="224"/>
    </row>
    <row r="40" spans="1:47" ht="26" outlineLevel="2" x14ac:dyDescent="0.3">
      <c r="A40" s="20">
        <v>15</v>
      </c>
      <c r="B40" s="237"/>
      <c r="C40" s="18" t="s">
        <v>96</v>
      </c>
      <c r="D40" s="18" t="s">
        <v>177</v>
      </c>
      <c r="E40" s="18" t="s">
        <v>178</v>
      </c>
      <c r="F40" s="18" t="s">
        <v>179</v>
      </c>
      <c r="G40" s="18" t="s">
        <v>56</v>
      </c>
      <c r="H40" s="19" t="s">
        <v>185</v>
      </c>
      <c r="I40" s="235"/>
      <c r="J40" s="232" t="s">
        <v>209</v>
      </c>
      <c r="K40" s="47">
        <v>1</v>
      </c>
      <c r="L40" s="48">
        <v>0</v>
      </c>
      <c r="M40" s="48">
        <v>0</v>
      </c>
      <c r="N40" s="37"/>
      <c r="O40" s="131"/>
      <c r="P40" s="48"/>
      <c r="Q40" s="57"/>
      <c r="R40" s="6"/>
      <c r="S40" s="228"/>
      <c r="T40" s="227"/>
      <c r="U40" s="228"/>
      <c r="V40" s="228"/>
      <c r="W40" s="227"/>
      <c r="X40" s="228"/>
      <c r="Y40" s="228"/>
      <c r="Z40" s="220"/>
      <c r="AA40" s="220"/>
      <c r="AB40" s="225"/>
      <c r="AC40" s="225"/>
      <c r="AD40" s="225"/>
      <c r="AE40" s="225"/>
      <c r="AF40" s="211"/>
      <c r="AG40" s="211"/>
      <c r="AH40" s="211"/>
      <c r="AI40" s="211"/>
      <c r="AJ40" s="211"/>
      <c r="AK40" s="220"/>
      <c r="AL40" s="223"/>
      <c r="AM40" s="223"/>
      <c r="AN40" s="223"/>
      <c r="AO40" s="223"/>
      <c r="AP40" s="223"/>
      <c r="AQ40" s="223"/>
      <c r="AR40" s="223"/>
      <c r="AS40" s="223"/>
      <c r="AT40" s="223"/>
      <c r="AU40" s="224"/>
    </row>
    <row r="41" spans="1:47" ht="26" outlineLevel="2" x14ac:dyDescent="0.3">
      <c r="A41" s="20">
        <v>16</v>
      </c>
      <c r="B41" s="237"/>
      <c r="C41" s="18" t="s">
        <v>96</v>
      </c>
      <c r="D41" s="18" t="s">
        <v>134</v>
      </c>
      <c r="E41" s="18" t="s">
        <v>135</v>
      </c>
      <c r="F41" s="18" t="s">
        <v>136</v>
      </c>
      <c r="G41" s="18" t="s">
        <v>56</v>
      </c>
      <c r="H41" s="19" t="s">
        <v>176</v>
      </c>
      <c r="I41" s="235" t="s">
        <v>199</v>
      </c>
      <c r="J41" s="232"/>
      <c r="K41" s="47">
        <v>1</v>
      </c>
      <c r="L41" s="238">
        <v>1</v>
      </c>
      <c r="M41" s="238">
        <v>1</v>
      </c>
      <c r="N41" s="37"/>
      <c r="O41" s="131"/>
      <c r="P41" s="48"/>
      <c r="Q41" s="57"/>
      <c r="R41" s="6"/>
      <c r="S41" s="228"/>
      <c r="T41" s="227"/>
      <c r="U41" s="228"/>
      <c r="V41" s="228"/>
      <c r="W41" s="227"/>
      <c r="X41" s="228"/>
      <c r="Y41" s="228"/>
      <c r="Z41" s="220"/>
      <c r="AA41" s="220"/>
      <c r="AB41" s="225"/>
      <c r="AC41" s="225"/>
      <c r="AD41" s="225"/>
      <c r="AE41" s="225"/>
      <c r="AF41" s="211"/>
      <c r="AG41" s="211"/>
      <c r="AH41" s="211"/>
      <c r="AI41" s="211"/>
      <c r="AJ41" s="211"/>
      <c r="AK41" s="220"/>
      <c r="AL41" s="223"/>
      <c r="AM41" s="223"/>
      <c r="AN41" s="223"/>
      <c r="AO41" s="223"/>
      <c r="AP41" s="223"/>
      <c r="AQ41" s="223"/>
      <c r="AR41" s="223"/>
      <c r="AS41" s="223"/>
      <c r="AT41" s="223"/>
      <c r="AU41" s="224"/>
    </row>
    <row r="42" spans="1:47" ht="26" outlineLevel="2" x14ac:dyDescent="0.3">
      <c r="A42" s="20">
        <v>17</v>
      </c>
      <c r="B42" s="237"/>
      <c r="C42" s="18" t="s">
        <v>96</v>
      </c>
      <c r="D42" s="18" t="s">
        <v>183</v>
      </c>
      <c r="E42" s="18" t="s">
        <v>180</v>
      </c>
      <c r="F42" s="18" t="s">
        <v>181</v>
      </c>
      <c r="G42" s="18" t="s">
        <v>56</v>
      </c>
      <c r="H42" s="19" t="s">
        <v>185</v>
      </c>
      <c r="I42" s="235" t="s">
        <v>204</v>
      </c>
      <c r="J42" s="232"/>
      <c r="K42" s="47">
        <v>1</v>
      </c>
      <c r="L42" s="238">
        <v>1</v>
      </c>
      <c r="M42" s="238">
        <v>1</v>
      </c>
      <c r="N42" s="37"/>
      <c r="O42" s="131"/>
      <c r="P42" s="48"/>
      <c r="Q42" s="57"/>
      <c r="R42" s="6"/>
      <c r="S42" s="228"/>
      <c r="T42" s="227"/>
      <c r="U42" s="228"/>
      <c r="V42" s="228"/>
      <c r="W42" s="227"/>
      <c r="X42" s="228"/>
      <c r="Y42" s="228"/>
      <c r="Z42" s="220"/>
      <c r="AA42" s="220"/>
      <c r="AB42" s="225"/>
      <c r="AC42" s="225"/>
      <c r="AD42" s="225"/>
      <c r="AE42" s="225"/>
      <c r="AF42" s="211"/>
      <c r="AG42" s="211"/>
      <c r="AH42" s="211"/>
      <c r="AI42" s="211"/>
      <c r="AJ42" s="211"/>
      <c r="AK42" s="220"/>
      <c r="AL42" s="223"/>
      <c r="AM42" s="223"/>
      <c r="AN42" s="223"/>
      <c r="AO42" s="223"/>
      <c r="AP42" s="223"/>
      <c r="AQ42" s="223"/>
      <c r="AR42" s="223"/>
      <c r="AS42" s="223"/>
      <c r="AT42" s="223"/>
      <c r="AU42" s="224"/>
    </row>
    <row r="43" spans="1:47" ht="26" outlineLevel="2" x14ac:dyDescent="0.3">
      <c r="A43" s="20">
        <v>18</v>
      </c>
      <c r="B43" s="237"/>
      <c r="C43" s="18" t="s">
        <v>96</v>
      </c>
      <c r="D43" s="18" t="s">
        <v>137</v>
      </c>
      <c r="E43" s="18" t="s">
        <v>138</v>
      </c>
      <c r="F43" s="18" t="s">
        <v>136</v>
      </c>
      <c r="G43" s="18" t="s">
        <v>56</v>
      </c>
      <c r="H43" s="19" t="s">
        <v>176</v>
      </c>
      <c r="I43" s="235" t="s">
        <v>200</v>
      </c>
      <c r="J43" s="232"/>
      <c r="K43" s="47">
        <v>1</v>
      </c>
      <c r="L43" s="238">
        <v>1</v>
      </c>
      <c r="M43" s="238">
        <v>1</v>
      </c>
      <c r="N43" s="37"/>
      <c r="O43" s="131"/>
      <c r="P43" s="48"/>
      <c r="Q43" s="57"/>
      <c r="R43" s="6"/>
      <c r="S43" s="228"/>
      <c r="T43" s="227"/>
      <c r="U43" s="228"/>
      <c r="V43" s="228"/>
      <c r="W43" s="227"/>
      <c r="X43" s="228"/>
      <c r="Y43" s="228"/>
      <c r="Z43" s="220"/>
      <c r="AA43" s="220"/>
      <c r="AB43" s="225"/>
      <c r="AC43" s="225"/>
      <c r="AD43" s="225"/>
      <c r="AE43" s="225"/>
      <c r="AF43" s="211"/>
      <c r="AG43" s="211"/>
      <c r="AH43" s="211"/>
      <c r="AI43" s="211"/>
      <c r="AJ43" s="211"/>
      <c r="AK43" s="220"/>
      <c r="AL43" s="223"/>
      <c r="AM43" s="223"/>
      <c r="AN43" s="223"/>
      <c r="AO43" s="223"/>
      <c r="AP43" s="223"/>
      <c r="AQ43" s="223"/>
      <c r="AR43" s="223"/>
      <c r="AS43" s="223"/>
      <c r="AT43" s="223"/>
      <c r="AU43" s="224"/>
    </row>
    <row r="44" spans="1:47" ht="26" outlineLevel="2" x14ac:dyDescent="0.3">
      <c r="A44" s="20">
        <v>19</v>
      </c>
      <c r="B44" s="237"/>
      <c r="C44" s="18" t="s">
        <v>96</v>
      </c>
      <c r="D44" s="18" t="s">
        <v>182</v>
      </c>
      <c r="E44" s="18" t="s">
        <v>184</v>
      </c>
      <c r="F44" s="18" t="s">
        <v>181</v>
      </c>
      <c r="G44" s="18" t="s">
        <v>56</v>
      </c>
      <c r="H44" s="19" t="s">
        <v>185</v>
      </c>
      <c r="I44" s="235" t="s">
        <v>206</v>
      </c>
      <c r="J44" s="232"/>
      <c r="K44" s="47">
        <v>1</v>
      </c>
      <c r="L44" s="238">
        <v>1</v>
      </c>
      <c r="M44" s="238">
        <v>1</v>
      </c>
      <c r="N44" s="37"/>
      <c r="O44" s="131"/>
      <c r="P44" s="48"/>
      <c r="Q44" s="57"/>
      <c r="R44" s="6"/>
      <c r="S44" s="228"/>
      <c r="T44" s="227"/>
      <c r="U44" s="228"/>
      <c r="V44" s="228"/>
      <c r="W44" s="227"/>
      <c r="X44" s="228"/>
      <c r="Y44" s="228"/>
      <c r="Z44" s="220"/>
      <c r="AA44" s="220"/>
      <c r="AB44" s="225"/>
      <c r="AC44" s="225"/>
      <c r="AD44" s="225"/>
      <c r="AE44" s="225"/>
      <c r="AF44" s="211"/>
      <c r="AG44" s="211"/>
      <c r="AH44" s="211"/>
      <c r="AI44" s="211"/>
      <c r="AJ44" s="211"/>
      <c r="AK44" s="220"/>
      <c r="AL44" s="223"/>
      <c r="AM44" s="223"/>
      <c r="AN44" s="223"/>
      <c r="AO44" s="223"/>
      <c r="AP44" s="223"/>
      <c r="AQ44" s="223"/>
      <c r="AR44" s="223"/>
      <c r="AS44" s="223"/>
      <c r="AT44" s="223"/>
      <c r="AU44" s="224"/>
    </row>
    <row r="45" spans="1:47" ht="26" outlineLevel="2" x14ac:dyDescent="0.3">
      <c r="A45" s="20">
        <v>20</v>
      </c>
      <c r="B45" s="237"/>
      <c r="C45" s="18" t="s">
        <v>96</v>
      </c>
      <c r="D45" s="18" t="s">
        <v>140</v>
      </c>
      <c r="E45" s="18" t="s">
        <v>139</v>
      </c>
      <c r="F45" s="18" t="s">
        <v>141</v>
      </c>
      <c r="G45" s="18" t="s">
        <v>56</v>
      </c>
      <c r="H45" s="19" t="s">
        <v>176</v>
      </c>
      <c r="I45" s="235" t="s">
        <v>201</v>
      </c>
      <c r="J45" s="232"/>
      <c r="K45" s="47">
        <v>1</v>
      </c>
      <c r="L45" s="238">
        <v>1</v>
      </c>
      <c r="M45" s="238">
        <v>1</v>
      </c>
      <c r="N45" s="37"/>
      <c r="O45" s="131"/>
      <c r="P45" s="48"/>
      <c r="Q45" s="57"/>
      <c r="R45" s="6"/>
      <c r="S45" s="228"/>
      <c r="T45" s="227"/>
      <c r="U45" s="228"/>
      <c r="V45" s="228"/>
      <c r="W45" s="227"/>
      <c r="X45" s="228"/>
      <c r="Y45" s="228"/>
      <c r="Z45" s="220"/>
      <c r="AA45" s="220"/>
      <c r="AB45" s="225"/>
      <c r="AC45" s="225"/>
      <c r="AD45" s="225"/>
      <c r="AE45" s="225"/>
      <c r="AF45" s="211"/>
      <c r="AG45" s="211"/>
      <c r="AH45" s="211"/>
      <c r="AI45" s="211"/>
      <c r="AJ45" s="211"/>
      <c r="AK45" s="220"/>
      <c r="AL45" s="223"/>
      <c r="AM45" s="223"/>
      <c r="AN45" s="223"/>
      <c r="AO45" s="223"/>
      <c r="AP45" s="223"/>
      <c r="AQ45" s="223"/>
      <c r="AR45" s="223"/>
      <c r="AS45" s="223"/>
      <c r="AT45" s="223"/>
      <c r="AU45" s="224"/>
    </row>
    <row r="46" spans="1:47" ht="17.5" outlineLevel="2" x14ac:dyDescent="0.3">
      <c r="A46" s="20">
        <v>21</v>
      </c>
      <c r="B46" s="237"/>
      <c r="C46" s="18" t="s">
        <v>96</v>
      </c>
      <c r="D46" s="18" t="s">
        <v>143</v>
      </c>
      <c r="E46" s="18" t="s">
        <v>142</v>
      </c>
      <c r="F46" s="18" t="s">
        <v>148</v>
      </c>
      <c r="G46" s="18" t="s">
        <v>56</v>
      </c>
      <c r="H46" s="19" t="s">
        <v>176</v>
      </c>
      <c r="I46" s="235" t="s">
        <v>202</v>
      </c>
      <c r="J46" s="232"/>
      <c r="K46" s="47">
        <v>1</v>
      </c>
      <c r="L46" s="238">
        <v>1</v>
      </c>
      <c r="M46" s="238">
        <v>1</v>
      </c>
      <c r="N46" s="37"/>
      <c r="O46" s="131"/>
      <c r="P46" s="48"/>
      <c r="Q46" s="57"/>
      <c r="R46" s="6"/>
      <c r="S46" s="228"/>
      <c r="T46" s="227"/>
      <c r="U46" s="228"/>
      <c r="V46" s="228"/>
      <c r="W46" s="227"/>
      <c r="X46" s="228"/>
      <c r="Y46" s="228"/>
      <c r="Z46" s="220"/>
      <c r="AA46" s="220"/>
      <c r="AB46" s="225"/>
      <c r="AC46" s="225"/>
      <c r="AD46" s="225"/>
      <c r="AE46" s="225"/>
      <c r="AF46" s="211"/>
      <c r="AG46" s="211"/>
      <c r="AH46" s="211"/>
      <c r="AI46" s="211"/>
      <c r="AJ46" s="211"/>
      <c r="AK46" s="220"/>
      <c r="AL46" s="223"/>
      <c r="AM46" s="223"/>
      <c r="AN46" s="223"/>
      <c r="AO46" s="223"/>
      <c r="AP46" s="223"/>
      <c r="AQ46" s="223"/>
      <c r="AR46" s="223"/>
      <c r="AS46" s="223"/>
      <c r="AT46" s="223"/>
      <c r="AU46" s="224"/>
    </row>
    <row r="47" spans="1:47" ht="24" customHeight="1" outlineLevel="2" x14ac:dyDescent="0.3">
      <c r="A47" s="20">
        <v>22</v>
      </c>
      <c r="B47" s="237"/>
      <c r="C47" s="18" t="s">
        <v>96</v>
      </c>
      <c r="D47" s="18" t="s">
        <v>144</v>
      </c>
      <c r="E47" s="18" t="s">
        <v>145</v>
      </c>
      <c r="F47" s="18" t="s">
        <v>149</v>
      </c>
      <c r="G47" s="18" t="s">
        <v>56</v>
      </c>
      <c r="H47" s="19" t="s">
        <v>176</v>
      </c>
      <c r="I47" s="235" t="s">
        <v>203</v>
      </c>
      <c r="J47" s="232"/>
      <c r="K47" s="47">
        <v>1</v>
      </c>
      <c r="L47" s="238">
        <v>1</v>
      </c>
      <c r="M47" s="238">
        <v>1</v>
      </c>
      <c r="N47" s="37"/>
      <c r="O47" s="131"/>
      <c r="P47" s="48"/>
      <c r="Q47" s="57"/>
      <c r="R47" s="6"/>
      <c r="S47" s="228"/>
      <c r="T47" s="227"/>
      <c r="U47" s="228"/>
      <c r="V47" s="228"/>
      <c r="W47" s="227"/>
      <c r="X47" s="228"/>
      <c r="Y47" s="228"/>
      <c r="Z47" s="220"/>
      <c r="AA47" s="220"/>
      <c r="AB47" s="225"/>
      <c r="AC47" s="225"/>
      <c r="AD47" s="225"/>
      <c r="AE47" s="225"/>
      <c r="AF47" s="211"/>
      <c r="AG47" s="211"/>
      <c r="AH47" s="211"/>
      <c r="AI47" s="211"/>
      <c r="AJ47" s="211"/>
      <c r="AK47" s="220"/>
      <c r="AL47" s="223"/>
      <c r="AM47" s="223"/>
      <c r="AN47" s="223"/>
      <c r="AO47" s="223"/>
      <c r="AP47" s="223"/>
      <c r="AQ47" s="223"/>
      <c r="AR47" s="223"/>
      <c r="AS47" s="223"/>
      <c r="AT47" s="223"/>
      <c r="AU47" s="224"/>
    </row>
    <row r="48" spans="1:47" ht="26" outlineLevel="2" x14ac:dyDescent="0.3">
      <c r="A48" s="20">
        <v>23</v>
      </c>
      <c r="B48" s="237"/>
      <c r="C48" s="18" t="s">
        <v>96</v>
      </c>
      <c r="D48" s="18" t="s">
        <v>147</v>
      </c>
      <c r="E48" s="18" t="s">
        <v>146</v>
      </c>
      <c r="F48" s="18" t="s">
        <v>149</v>
      </c>
      <c r="G48" s="18" t="s">
        <v>56</v>
      </c>
      <c r="H48" s="19" t="s">
        <v>176</v>
      </c>
      <c r="I48" s="235" t="s">
        <v>205</v>
      </c>
      <c r="J48" s="232"/>
      <c r="K48" s="47">
        <v>1</v>
      </c>
      <c r="L48" s="238">
        <v>1</v>
      </c>
      <c r="M48" s="238">
        <v>1</v>
      </c>
      <c r="N48" s="37"/>
      <c r="O48" s="131"/>
      <c r="P48" s="48"/>
      <c r="Q48" s="57"/>
      <c r="R48" s="6"/>
      <c r="S48" s="228"/>
      <c r="T48" s="227"/>
      <c r="U48" s="228"/>
      <c r="V48" s="228"/>
      <c r="W48" s="227"/>
      <c r="X48" s="228"/>
      <c r="Y48" s="228"/>
      <c r="Z48" s="220"/>
      <c r="AA48" s="220"/>
      <c r="AB48" s="225"/>
      <c r="AC48" s="225"/>
      <c r="AD48" s="225"/>
      <c r="AE48" s="225"/>
      <c r="AF48" s="211"/>
      <c r="AG48" s="211"/>
      <c r="AH48" s="211"/>
      <c r="AI48" s="211"/>
      <c r="AJ48" s="211"/>
      <c r="AK48" s="220"/>
      <c r="AL48" s="223"/>
      <c r="AM48" s="223"/>
      <c r="AN48" s="223"/>
      <c r="AO48" s="223"/>
      <c r="AP48" s="223"/>
      <c r="AQ48" s="223"/>
      <c r="AR48" s="223"/>
      <c r="AS48" s="223"/>
      <c r="AT48" s="223"/>
      <c r="AU48" s="224"/>
    </row>
    <row r="49" spans="1:51" ht="17.5" outlineLevel="2" x14ac:dyDescent="0.3">
      <c r="A49" s="26" t="s">
        <v>54</v>
      </c>
      <c r="B49" s="23"/>
      <c r="C49" s="23"/>
      <c r="D49" s="23"/>
      <c r="E49" s="23"/>
      <c r="F49" s="23"/>
      <c r="G49" s="23"/>
      <c r="H49" s="23"/>
      <c r="I49" s="133"/>
      <c r="J49" s="23"/>
      <c r="K49" s="49"/>
      <c r="L49" s="23"/>
      <c r="M49" s="23"/>
      <c r="N49" s="37"/>
      <c r="O49" s="40"/>
      <c r="P49" s="12"/>
      <c r="Q49" s="56"/>
      <c r="R49" s="6"/>
      <c r="S49" s="219"/>
      <c r="T49" s="219"/>
      <c r="U49" s="219"/>
      <c r="V49" s="219"/>
      <c r="W49" s="219"/>
      <c r="X49" s="219"/>
      <c r="Y49" s="226"/>
      <c r="Z49" s="220"/>
      <c r="AA49" s="220"/>
      <c r="AB49" s="221" t="e" cm="1">
        <f t="array" aca="1" ref="AB49" ca="1">IF(SUMPRODUCT(--($Q$10:$Y$10&gt;0),--(Q49:Y49&lt;&gt;""))&gt;0,SUMPRODUCT(--($Q$10:$Y$10&gt;0),Q49:Y49)/SUMPRODUCT(--($Q$10:$Y$10&gt;0),--(Q49:Y49&lt;&gt;"")),"")</f>
        <v>#NAME?</v>
      </c>
      <c r="AC49" s="221" t="str" cm="1">
        <f t="array" ref="AC49">IF(WpAreaA_exist,IF(SUMPRODUCT(--($Q$9:$S$9&lt;&gt;0),--(Q49:S49&lt;&gt;""))&gt;0,SUMPRODUCT(--($Q$9:$S$9&gt;0),Q49:S49)/SUMPRODUCT(--($Q$9:$S$9&lt;&gt;0),--(Q49:S49&lt;&gt;"")),""),"")</f>
        <v/>
      </c>
      <c r="AD49" s="221" t="str" cm="1">
        <f t="array" ref="AD49">IF(WpAreaB_exist,IF(SUMPRODUCT(--($T$9:$V$9&lt;&gt;0),--(T49:V49&lt;&gt;""))&gt;0,SUMPRODUCT(--($T$9:$V$9&gt;0),T49:V49)/SUMPRODUCT(--($T$9:$V$9&lt;&gt;0),--(T49:V49&lt;&gt;"")),""),"")</f>
        <v/>
      </c>
      <c r="AE49" s="221" t="str" cm="1">
        <f t="array" ref="AE49">IF(WpAreaC_exist,IF(SUMPRODUCT(--($W$9:$Y$9&lt;&gt;0),--(W49:Y49&lt;&gt;""))&gt;0,SUMPRODUCT(--($W$9:$Y$9&gt;0),W49:Y49)/SUMPRODUCT(--($W$9:$Y$9&lt;&gt;0),--(W49:Y49&lt;&gt;"")),""),"")</f>
        <v/>
      </c>
      <c r="AF49" s="211"/>
      <c r="AG49" s="211"/>
      <c r="AH49" s="211"/>
      <c r="AI49" s="211"/>
      <c r="AJ49" s="211"/>
      <c r="AK49" s="220"/>
      <c r="AL49" s="222" t="s">
        <v>22</v>
      </c>
      <c r="AM49" s="222" t="s">
        <v>22</v>
      </c>
      <c r="AN49" s="222" t="s">
        <v>22</v>
      </c>
      <c r="AO49" s="222" t="s">
        <v>22</v>
      </c>
      <c r="AP49" s="223"/>
      <c r="AQ49" s="223"/>
      <c r="AR49" s="223"/>
      <c r="AS49" s="223"/>
      <c r="AT49" s="223"/>
      <c r="AU49" s="224"/>
    </row>
    <row r="50" spans="1:51" ht="17.5" outlineLevel="2" x14ac:dyDescent="0.3">
      <c r="A50" s="16" t="s">
        <v>59</v>
      </c>
      <c r="B50" s="16"/>
      <c r="C50" s="16"/>
      <c r="D50" s="17"/>
      <c r="E50" s="17"/>
      <c r="F50" s="24"/>
      <c r="G50" s="17"/>
      <c r="H50" s="17"/>
      <c r="I50" s="135"/>
      <c r="J50" s="17"/>
      <c r="K50" s="45"/>
      <c r="L50" s="17"/>
      <c r="M50" s="17"/>
      <c r="N50" s="37"/>
      <c r="O50" s="46"/>
      <c r="P50" s="17"/>
      <c r="Q50" s="58"/>
      <c r="R50" s="6"/>
      <c r="S50" s="219"/>
      <c r="T50" s="219"/>
      <c r="U50" s="219"/>
      <c r="V50" s="219"/>
      <c r="W50" s="219"/>
      <c r="X50" s="219"/>
      <c r="Y50" s="226"/>
      <c r="Z50" s="220"/>
      <c r="AA50" s="220"/>
      <c r="AB50" s="221" t="e" cm="1">
        <f t="array" aca="1" ref="AB50" ca="1">IF(SUMPRODUCT(--($Q$10:$Y$10&gt;0),--(Q50:Y50&lt;&gt;""))&gt;0,SUMPRODUCT(--($Q$10:$Y$10&gt;0),Q50:Y50)/SUMPRODUCT(--($Q$10:$Y$10&gt;0),--(Q50:Y50&lt;&gt;"")),"")</f>
        <v>#NAME?</v>
      </c>
      <c r="AC50" s="221" t="str" cm="1">
        <f t="array" ref="AC50">IF(WpAreaA_exist,IF(SUMPRODUCT(--($Q$9:$S$9&lt;&gt;0),--(Q50:S50&lt;&gt;""))&gt;0,SUMPRODUCT(--($Q$9:$S$9&gt;0),Q50:S50)/SUMPRODUCT(--($Q$9:$S$9&lt;&gt;0),--(Q50:S50&lt;&gt;"")),""),"")</f>
        <v/>
      </c>
      <c r="AD50" s="221" t="str" cm="1">
        <f t="array" ref="AD50">IF(WpAreaB_exist,IF(SUMPRODUCT(--($T$9:$V$9&lt;&gt;0),--(T50:V50&lt;&gt;""))&gt;0,SUMPRODUCT(--($T$9:$V$9&gt;0),T50:V50)/SUMPRODUCT(--($T$9:$V$9&lt;&gt;0),--(T50:V50&lt;&gt;"")),""),"")</f>
        <v/>
      </c>
      <c r="AE50" s="221" t="str" cm="1">
        <f t="array" ref="AE50">IF(WpAreaC_exist,IF(SUMPRODUCT(--($W$9:$Y$9&lt;&gt;0),--(W50:Y50&lt;&gt;""))&gt;0,SUMPRODUCT(--($W$9:$Y$9&gt;0),W50:Y50)/SUMPRODUCT(--($W$9:$Y$9&lt;&gt;0),--(W50:Y50&lt;&gt;"")),""),"")</f>
        <v/>
      </c>
      <c r="AF50" s="211"/>
      <c r="AG50" s="211"/>
      <c r="AH50" s="211"/>
      <c r="AI50" s="211"/>
      <c r="AJ50" s="211"/>
      <c r="AK50" s="220"/>
      <c r="AL50" s="222" t="s">
        <v>22</v>
      </c>
      <c r="AM50" s="222" t="s">
        <v>22</v>
      </c>
      <c r="AN50" s="222" t="s">
        <v>22</v>
      </c>
      <c r="AO50" s="222" t="s">
        <v>22</v>
      </c>
      <c r="AP50" s="223"/>
      <c r="AQ50" s="223"/>
      <c r="AR50" s="223"/>
      <c r="AS50" s="223"/>
      <c r="AT50" s="223"/>
      <c r="AU50" s="224"/>
      <c r="AY50" s="196"/>
    </row>
    <row r="51" spans="1:51" ht="39" outlineLevel="2" x14ac:dyDescent="0.3">
      <c r="A51" s="20"/>
      <c r="B51" s="20"/>
      <c r="C51" s="21" t="s">
        <v>58</v>
      </c>
      <c r="D51" s="21"/>
      <c r="E51" s="21" t="s">
        <v>53</v>
      </c>
      <c r="F51" s="21"/>
      <c r="G51" s="21"/>
      <c r="H51" s="22"/>
      <c r="I51" s="18"/>
      <c r="J51" s="21"/>
      <c r="K51" s="47">
        <v>0</v>
      </c>
      <c r="L51" s="48"/>
      <c r="M51" s="48"/>
      <c r="N51" s="37"/>
      <c r="O51" s="48"/>
      <c r="P51" s="48"/>
      <c r="Q51" s="57"/>
      <c r="R51" s="6"/>
      <c r="S51" s="219"/>
      <c r="T51" s="219"/>
      <c r="U51" s="219"/>
      <c r="V51" s="219"/>
      <c r="W51" s="219"/>
      <c r="X51" s="219"/>
      <c r="Y51" s="226"/>
      <c r="Z51" s="220"/>
      <c r="AA51" s="220"/>
      <c r="AB51" s="221" t="e" cm="1">
        <f t="array" aca="1" ref="AB51" ca="1">IF(SUMPRODUCT(--($Q$10:$Y$10&gt;0),--(Q51:Y51&lt;&gt;""))&gt;0,SUMPRODUCT(--($Q$10:$Y$10&gt;0),Q51:Y51)/SUMPRODUCT(--($Q$10:$Y$10&gt;0),--(Q51:Y51&lt;&gt;"")),"")</f>
        <v>#NAME?</v>
      </c>
      <c r="AC51" s="221" t="str" cm="1">
        <f t="array" ref="AC51">IF(WpAreaA_exist,IF(SUMPRODUCT(--($Q$9:$S$9&lt;&gt;0),--(Q51:S51&lt;&gt;""))&gt;0,SUMPRODUCT(--($Q$9:$S$9&gt;0),Q51:S51)/SUMPRODUCT(--($Q$9:$S$9&lt;&gt;0),--(Q51:S51&lt;&gt;"")),""),"")</f>
        <v/>
      </c>
      <c r="AD51" s="221" t="str" cm="1">
        <f t="array" ref="AD51">IF(WpAreaB_exist,IF(SUMPRODUCT(--($T$9:$V$9&lt;&gt;0),--(T51:V51&lt;&gt;""))&gt;0,SUMPRODUCT(--($T$9:$V$9&gt;0),T51:V51)/SUMPRODUCT(--($T$9:$V$9&lt;&gt;0),--(T51:V51&lt;&gt;"")),""),"")</f>
        <v/>
      </c>
      <c r="AE51" s="221" t="str" cm="1">
        <f t="array" ref="AE51">IF(WpAreaC_exist,IF(SUMPRODUCT(--($W$9:$Y$9&lt;&gt;0),--(W51:Y51&lt;&gt;""))&gt;0,SUMPRODUCT(--($W$9:$Y$9&gt;0),W51:Y51)/SUMPRODUCT(--($W$9:$Y$9&lt;&gt;0),--(W51:Y51&lt;&gt;"")),""),"")</f>
        <v/>
      </c>
      <c r="AF51" s="211"/>
      <c r="AG51" s="211"/>
      <c r="AH51" s="211"/>
      <c r="AI51" s="211"/>
      <c r="AJ51" s="211"/>
      <c r="AK51" s="220"/>
      <c r="AL51" s="222" t="s">
        <v>22</v>
      </c>
      <c r="AM51" s="222" t="s">
        <v>22</v>
      </c>
      <c r="AN51" s="222" t="s">
        <v>22</v>
      </c>
      <c r="AO51" s="222" t="s">
        <v>22</v>
      </c>
      <c r="AP51" s="223"/>
      <c r="AQ51" s="223"/>
      <c r="AR51" s="223"/>
      <c r="AS51" s="223"/>
      <c r="AT51" s="223"/>
      <c r="AU51" s="224"/>
    </row>
    <row r="52" spans="1:51" ht="26" outlineLevel="2" x14ac:dyDescent="0.3">
      <c r="A52" s="20">
        <v>24</v>
      </c>
      <c r="B52" s="20"/>
      <c r="C52" s="21" t="s">
        <v>58</v>
      </c>
      <c r="D52" s="21" t="s">
        <v>92</v>
      </c>
      <c r="E52" s="21" t="s">
        <v>93</v>
      </c>
      <c r="F52" s="21" t="s">
        <v>108</v>
      </c>
      <c r="G52" s="18" t="s">
        <v>171</v>
      </c>
      <c r="H52" s="22" t="s">
        <v>186</v>
      </c>
      <c r="I52" s="235" t="s">
        <v>192</v>
      </c>
      <c r="J52" s="236"/>
      <c r="K52" s="47">
        <v>1</v>
      </c>
      <c r="L52" s="238">
        <v>1</v>
      </c>
      <c r="M52" s="238">
        <v>1</v>
      </c>
      <c r="N52" s="37"/>
      <c r="O52" s="131">
        <v>1</v>
      </c>
      <c r="P52" s="48"/>
      <c r="Q52" s="57"/>
      <c r="R52" s="6"/>
      <c r="S52" s="219"/>
      <c r="T52" s="219"/>
      <c r="U52" s="219"/>
      <c r="V52" s="219"/>
      <c r="W52" s="219"/>
      <c r="X52" s="219"/>
      <c r="Y52" s="226"/>
      <c r="Z52" s="220"/>
      <c r="AA52" s="220"/>
      <c r="AB52" s="221" t="e" cm="1">
        <f t="array" aca="1" ref="AB52" ca="1">IF(SUMPRODUCT(--($Q$10:$Y$10&gt;0),--(Q52:Y52&lt;&gt;""))&gt;0,SUMPRODUCT(--($Q$10:$Y$10&gt;0),Q52:Y52)/SUMPRODUCT(--($Q$10:$Y$10&gt;0),--(Q52:Y52&lt;&gt;"")),"")</f>
        <v>#NAME?</v>
      </c>
      <c r="AC52" s="221" t="str" cm="1">
        <f t="array" ref="AC52">IF(WpAreaA_exist,IF(SUMPRODUCT(--($Q$9:$S$9&lt;&gt;0),--(Q52:S52&lt;&gt;""))&gt;0,SUMPRODUCT(--($Q$9:$S$9&gt;0),Q52:S52)/SUMPRODUCT(--($Q$9:$S$9&lt;&gt;0),--(Q52:S52&lt;&gt;"")),""),"")</f>
        <v/>
      </c>
      <c r="AD52" s="221" t="str" cm="1">
        <f t="array" ref="AD52">IF(WpAreaB_exist,IF(SUMPRODUCT(--($T$9:$V$9&lt;&gt;0),--(T52:V52&lt;&gt;""))&gt;0,SUMPRODUCT(--($T$9:$V$9&gt;0),T52:V52)/SUMPRODUCT(--($T$9:$V$9&lt;&gt;0),--(T52:V52&lt;&gt;"")),""),"")</f>
        <v/>
      </c>
      <c r="AE52" s="221" t="str" cm="1">
        <f t="array" ref="AE52">IF(WpAreaC_exist,IF(SUMPRODUCT(--($W$9:$Y$9&lt;&gt;0),--(W52:Y52&lt;&gt;""))&gt;0,SUMPRODUCT(--($W$9:$Y$9&gt;0),W52:Y52)/SUMPRODUCT(--($W$9:$Y$9&lt;&gt;0),--(W52:Y52&lt;&gt;"")),""),"")</f>
        <v/>
      </c>
      <c r="AF52" s="211"/>
      <c r="AG52" s="211"/>
      <c r="AH52" s="211"/>
      <c r="AI52" s="211"/>
      <c r="AJ52" s="211"/>
      <c r="AK52" s="220"/>
      <c r="AL52" s="222" t="s">
        <v>22</v>
      </c>
      <c r="AM52" s="222" t="s">
        <v>22</v>
      </c>
      <c r="AN52" s="222" t="s">
        <v>22</v>
      </c>
      <c r="AO52" s="222" t="s">
        <v>22</v>
      </c>
      <c r="AP52" s="223"/>
      <c r="AQ52" s="223"/>
      <c r="AR52" s="223"/>
      <c r="AS52" s="223"/>
      <c r="AT52" s="223"/>
      <c r="AU52" s="224"/>
      <c r="AY52" s="196"/>
    </row>
    <row r="53" spans="1:51" ht="17.5" x14ac:dyDescent="0.3">
      <c r="A53" s="16" t="s">
        <v>60</v>
      </c>
      <c r="B53" s="16"/>
      <c r="C53" s="16"/>
      <c r="D53" s="17"/>
      <c r="E53" s="17"/>
      <c r="F53" s="17"/>
      <c r="G53" s="17"/>
      <c r="H53" s="17"/>
      <c r="I53" s="135"/>
      <c r="J53" s="17"/>
      <c r="K53" s="45"/>
      <c r="L53" s="17"/>
      <c r="M53" s="17"/>
      <c r="N53" s="37"/>
      <c r="O53" s="46"/>
      <c r="P53" s="17"/>
      <c r="Q53" s="56"/>
      <c r="R53" s="6"/>
      <c r="Z53" s="229"/>
      <c r="AA53" s="225"/>
      <c r="AB53" s="225"/>
      <c r="AC53" s="225"/>
      <c r="AD53" s="225"/>
      <c r="AE53" s="225"/>
      <c r="AF53" s="225"/>
      <c r="AG53" s="225"/>
      <c r="AH53" s="225"/>
      <c r="AI53" s="225"/>
      <c r="AJ53" s="225"/>
      <c r="AK53" s="225"/>
      <c r="AL53" s="223"/>
      <c r="AM53" s="223"/>
      <c r="AN53" s="223"/>
      <c r="AO53" s="223"/>
      <c r="AP53" s="223"/>
      <c r="AQ53" s="223"/>
      <c r="AR53" s="223"/>
      <c r="AS53" s="223"/>
      <c r="AT53" s="223"/>
      <c r="AU53" s="225"/>
    </row>
    <row r="54" spans="1:51" ht="39" x14ac:dyDescent="0.3">
      <c r="A54" s="20"/>
      <c r="B54" s="20"/>
      <c r="C54" s="21" t="s">
        <v>57</v>
      </c>
      <c r="D54" s="21"/>
      <c r="E54" s="21" t="s">
        <v>53</v>
      </c>
      <c r="F54" s="21"/>
      <c r="G54" s="21"/>
      <c r="H54" s="22"/>
      <c r="I54" s="18"/>
      <c r="J54" s="21"/>
      <c r="K54" s="47">
        <v>0</v>
      </c>
      <c r="L54" s="48"/>
      <c r="M54" s="48"/>
      <c r="N54" s="37"/>
      <c r="O54" s="131"/>
      <c r="P54" s="48"/>
      <c r="Q54" s="57"/>
      <c r="R54" s="6"/>
      <c r="Z54" s="229"/>
      <c r="AA54" s="225"/>
      <c r="AB54" s="225"/>
      <c r="AC54" s="225"/>
      <c r="AD54" s="225"/>
      <c r="AE54" s="225"/>
      <c r="AF54" s="225"/>
      <c r="AG54" s="225"/>
      <c r="AH54" s="225"/>
      <c r="AI54" s="225"/>
      <c r="AJ54" s="225"/>
      <c r="AK54" s="225"/>
      <c r="AL54" s="223"/>
      <c r="AM54" s="223"/>
      <c r="AN54" s="223"/>
      <c r="AO54" s="223"/>
      <c r="AP54" s="223"/>
      <c r="AQ54" s="223"/>
      <c r="AR54" s="223"/>
      <c r="AS54" s="223"/>
      <c r="AT54" s="223"/>
      <c r="AU54" s="225"/>
    </row>
    <row r="55" spans="1:51" x14ac:dyDescent="0.3">
      <c r="A55" s="20">
        <v>25</v>
      </c>
      <c r="B55" s="20"/>
      <c r="C55" s="21" t="s">
        <v>57</v>
      </c>
      <c r="D55" s="21">
        <v>2</v>
      </c>
      <c r="E55" s="21" t="s">
        <v>117</v>
      </c>
      <c r="F55" s="21" t="s">
        <v>118</v>
      </c>
      <c r="G55" s="18" t="s">
        <v>171</v>
      </c>
      <c r="H55" s="22" t="s">
        <v>176</v>
      </c>
      <c r="I55" s="234" t="s">
        <v>193</v>
      </c>
      <c r="J55" s="232"/>
      <c r="K55" s="47">
        <v>0.5</v>
      </c>
      <c r="L55" s="238">
        <v>1</v>
      </c>
      <c r="M55" s="238">
        <v>1</v>
      </c>
      <c r="N55" s="37"/>
      <c r="O55" s="131"/>
      <c r="P55" s="48"/>
      <c r="Q55" s="57"/>
      <c r="R55" s="6"/>
      <c r="Z55" s="229"/>
      <c r="AA55" s="225"/>
      <c r="AB55" s="225"/>
      <c r="AC55" s="225"/>
      <c r="AD55" s="225"/>
      <c r="AE55" s="225"/>
      <c r="AF55" s="225"/>
      <c r="AG55" s="225"/>
      <c r="AH55" s="225"/>
      <c r="AI55" s="225"/>
      <c r="AJ55" s="225"/>
      <c r="AK55" s="225"/>
      <c r="AL55" s="223"/>
      <c r="AM55" s="223"/>
      <c r="AN55" s="223"/>
      <c r="AO55" s="223"/>
      <c r="AP55" s="223"/>
      <c r="AQ55" s="223"/>
      <c r="AR55" s="223"/>
      <c r="AS55" s="223"/>
      <c r="AT55" s="223"/>
      <c r="AU55" s="225"/>
    </row>
    <row r="56" spans="1:51" ht="18" customHeight="1" x14ac:dyDescent="0.3">
      <c r="A56" s="20">
        <v>26</v>
      </c>
      <c r="B56" s="20"/>
      <c r="C56" s="21" t="s">
        <v>57</v>
      </c>
      <c r="D56" s="21" t="s">
        <v>105</v>
      </c>
      <c r="E56" s="21" t="s">
        <v>106</v>
      </c>
      <c r="F56" s="21" t="s">
        <v>107</v>
      </c>
      <c r="G56" s="18" t="s">
        <v>171</v>
      </c>
      <c r="H56" s="22" t="s">
        <v>176</v>
      </c>
      <c r="I56" s="234" t="s">
        <v>193</v>
      </c>
      <c r="J56" s="232"/>
      <c r="K56" s="47">
        <v>1</v>
      </c>
      <c r="L56" s="238">
        <v>1</v>
      </c>
      <c r="M56" s="238">
        <v>1</v>
      </c>
      <c r="N56" s="37"/>
      <c r="O56" s="131"/>
      <c r="P56" s="48"/>
      <c r="Q56" s="57"/>
      <c r="R56" s="6"/>
      <c r="Z56" s="229"/>
      <c r="AA56" s="225"/>
      <c r="AB56" s="225"/>
      <c r="AC56" s="225"/>
      <c r="AD56" s="225"/>
      <c r="AE56" s="225"/>
      <c r="AF56" s="225"/>
      <c r="AG56" s="225"/>
      <c r="AH56" s="225"/>
      <c r="AI56" s="225"/>
      <c r="AJ56" s="225"/>
      <c r="AK56" s="225"/>
      <c r="AL56" s="223"/>
      <c r="AM56" s="223"/>
      <c r="AN56" s="223"/>
      <c r="AO56" s="223"/>
      <c r="AP56" s="223"/>
      <c r="AQ56" s="223"/>
      <c r="AR56" s="223"/>
      <c r="AS56" s="223"/>
      <c r="AT56" s="223"/>
      <c r="AU56" s="225"/>
    </row>
    <row r="57" spans="1:51" ht="14.5" thickBot="1" x14ac:dyDescent="0.35">
      <c r="A57" s="27" t="s">
        <v>55</v>
      </c>
      <c r="B57" s="10"/>
      <c r="C57" s="10"/>
      <c r="D57" s="8"/>
      <c r="E57" s="8"/>
      <c r="F57" s="8"/>
      <c r="G57" s="8"/>
      <c r="H57" s="8"/>
      <c r="I57" s="132"/>
      <c r="J57" s="8"/>
      <c r="K57" s="50"/>
      <c r="L57" s="51"/>
      <c r="M57" s="51"/>
      <c r="N57" s="52"/>
      <c r="O57" s="53"/>
      <c r="P57" s="54"/>
      <c r="Q57" s="60"/>
      <c r="R57" s="6"/>
    </row>
    <row r="58" spans="1:51" x14ac:dyDescent="0.3">
      <c r="I58" s="136"/>
      <c r="N58" s="4"/>
      <c r="O58" s="55"/>
      <c r="P58" s="55"/>
      <c r="Q58" s="61"/>
      <c r="R58" s="6"/>
    </row>
    <row r="59" spans="1:51" x14ac:dyDescent="0.3">
      <c r="I59" s="136"/>
      <c r="N59" s="4"/>
      <c r="O59" s="1"/>
      <c r="P59" s="1"/>
      <c r="Q59" s="61"/>
      <c r="R59" s="6"/>
    </row>
    <row r="60" spans="1:51" x14ac:dyDescent="0.3">
      <c r="I60" s="136"/>
      <c r="N60" s="4"/>
      <c r="O60" s="1"/>
      <c r="P60" s="1"/>
      <c r="Q60" s="61"/>
      <c r="R60" s="6"/>
    </row>
    <row r="61" spans="1:51" x14ac:dyDescent="0.3">
      <c r="I61" s="136"/>
      <c r="N61" s="4"/>
      <c r="O61" s="1"/>
      <c r="P61" s="1"/>
      <c r="Q61" s="5"/>
      <c r="R61" s="6"/>
    </row>
    <row r="62" spans="1:51" x14ac:dyDescent="0.3">
      <c r="I62" s="136"/>
      <c r="N62" s="4"/>
      <c r="O62" s="1"/>
      <c r="P62" s="1"/>
      <c r="Q62" s="5"/>
      <c r="R62" s="6"/>
    </row>
    <row r="63" spans="1:51" x14ac:dyDescent="0.3">
      <c r="I63" s="136"/>
      <c r="N63" s="4"/>
      <c r="O63" s="1"/>
      <c r="P63" s="1"/>
      <c r="Q63" s="5"/>
      <c r="R63" s="6"/>
    </row>
    <row r="64" spans="1:51" x14ac:dyDescent="0.3">
      <c r="I64" s="136"/>
      <c r="N64" s="4"/>
      <c r="O64" s="1"/>
      <c r="P64" s="1"/>
      <c r="Q64" s="5"/>
      <c r="R64" s="6"/>
    </row>
    <row r="65" spans="9:18" x14ac:dyDescent="0.3">
      <c r="I65" s="136"/>
      <c r="N65" s="4"/>
      <c r="O65" s="1"/>
      <c r="P65" s="1"/>
      <c r="Q65" s="5"/>
      <c r="R65" s="6"/>
    </row>
    <row r="66" spans="9:18" x14ac:dyDescent="0.3">
      <c r="I66" s="136"/>
      <c r="N66" s="4"/>
      <c r="O66" s="1"/>
      <c r="P66" s="1"/>
      <c r="Q66" s="5"/>
      <c r="R66" s="6"/>
    </row>
    <row r="67" spans="9:18" x14ac:dyDescent="0.3">
      <c r="I67" s="136"/>
      <c r="N67" s="4"/>
      <c r="O67" s="1"/>
      <c r="P67" s="1"/>
      <c r="Q67" s="5"/>
      <c r="R67" s="6"/>
    </row>
    <row r="68" spans="9:18" x14ac:dyDescent="0.3">
      <c r="I68" s="136"/>
      <c r="N68" s="4"/>
      <c r="O68" s="1"/>
      <c r="P68" s="1"/>
      <c r="Q68" s="5"/>
      <c r="R68" s="6"/>
    </row>
    <row r="69" spans="9:18" x14ac:dyDescent="0.3">
      <c r="I69" s="136"/>
      <c r="N69" s="4"/>
      <c r="O69" s="1"/>
      <c r="P69" s="1"/>
      <c r="Q69" s="5"/>
      <c r="R69" s="6"/>
    </row>
    <row r="70" spans="9:18" x14ac:dyDescent="0.3">
      <c r="I70" s="136"/>
      <c r="N70" s="4"/>
      <c r="O70" s="1"/>
      <c r="P70" s="1"/>
      <c r="Q70" s="5"/>
      <c r="R70" s="6"/>
    </row>
    <row r="71" spans="9:18" x14ac:dyDescent="0.3">
      <c r="I71" s="136"/>
      <c r="N71" s="4"/>
      <c r="O71" s="1"/>
      <c r="P71" s="1"/>
      <c r="Q71" s="5"/>
      <c r="R71" s="6"/>
    </row>
    <row r="72" spans="9:18" x14ac:dyDescent="0.3">
      <c r="I72" s="136"/>
      <c r="N72" s="4"/>
      <c r="O72" s="1"/>
      <c r="P72" s="1"/>
      <c r="Q72" s="5"/>
      <c r="R72" s="6"/>
    </row>
    <row r="73" spans="9:18" x14ac:dyDescent="0.3">
      <c r="I73" s="136"/>
      <c r="N73" s="4"/>
      <c r="O73" s="1"/>
      <c r="P73" s="1"/>
      <c r="Q73" s="5"/>
      <c r="R73" s="6"/>
    </row>
    <row r="74" spans="9:18" x14ac:dyDescent="0.3">
      <c r="I74" s="136"/>
      <c r="N74" s="4"/>
      <c r="O74" s="1"/>
      <c r="P74" s="1"/>
      <c r="Q74" s="5"/>
      <c r="R74" s="6"/>
    </row>
    <row r="75" spans="9:18" x14ac:dyDescent="0.3">
      <c r="I75" s="136"/>
      <c r="N75" s="4"/>
      <c r="O75" s="1"/>
      <c r="P75" s="1"/>
      <c r="Q75" s="5"/>
      <c r="R75" s="6"/>
    </row>
    <row r="76" spans="9:18" x14ac:dyDescent="0.3">
      <c r="I76" s="136"/>
      <c r="N76" s="4"/>
      <c r="O76" s="1"/>
      <c r="P76" s="1"/>
      <c r="Q76" s="5"/>
      <c r="R76" s="6"/>
    </row>
    <row r="77" spans="9:18" x14ac:dyDescent="0.3">
      <c r="I77" s="136"/>
      <c r="N77" s="4"/>
      <c r="O77" s="1"/>
      <c r="P77" s="1"/>
      <c r="Q77" s="5"/>
      <c r="R77" s="6"/>
    </row>
    <row r="78" spans="9:18" x14ac:dyDescent="0.3">
      <c r="I78" s="136"/>
      <c r="N78" s="4"/>
      <c r="O78" s="1"/>
      <c r="P78" s="1"/>
      <c r="Q78" s="5"/>
      <c r="R78" s="6"/>
    </row>
    <row r="79" spans="9:18" x14ac:dyDescent="0.3">
      <c r="I79" s="136"/>
      <c r="N79" s="4"/>
      <c r="O79" s="1"/>
      <c r="P79" s="1"/>
      <c r="Q79" s="5"/>
      <c r="R79" s="6"/>
    </row>
    <row r="80" spans="9:18" x14ac:dyDescent="0.3">
      <c r="I80" s="136"/>
      <c r="N80" s="4"/>
      <c r="O80" s="1"/>
      <c r="P80" s="1"/>
      <c r="Q80" s="5"/>
      <c r="R80" s="6"/>
    </row>
    <row r="81" spans="9:26" x14ac:dyDescent="0.3">
      <c r="I81" s="136"/>
      <c r="N81" s="4"/>
      <c r="O81" s="1"/>
      <c r="P81" s="1"/>
      <c r="Q81" s="5"/>
      <c r="R81" s="6"/>
    </row>
    <row r="82" spans="9:26" x14ac:dyDescent="0.3">
      <c r="I82" s="136"/>
      <c r="N82" s="4"/>
      <c r="O82" s="1"/>
      <c r="P82" s="1"/>
      <c r="Q82" s="5"/>
      <c r="R82" s="6"/>
      <c r="Z82" s="62"/>
    </row>
    <row r="83" spans="9:26" x14ac:dyDescent="0.3">
      <c r="I83" s="136"/>
      <c r="N83" s="4"/>
      <c r="O83" s="1"/>
      <c r="P83" s="1"/>
      <c r="Q83" s="5"/>
      <c r="R83" s="6"/>
      <c r="Z83" s="59"/>
    </row>
    <row r="84" spans="9:26" x14ac:dyDescent="0.3">
      <c r="I84" s="136"/>
      <c r="N84" s="4"/>
      <c r="O84" s="1"/>
      <c r="P84" s="1"/>
      <c r="Q84" s="5"/>
      <c r="R84" s="6"/>
      <c r="Z84" s="63"/>
    </row>
    <row r="85" spans="9:26" x14ac:dyDescent="0.3">
      <c r="I85" s="136"/>
      <c r="N85" s="4"/>
      <c r="O85" s="1"/>
      <c r="P85" s="1"/>
      <c r="Q85" s="5"/>
      <c r="R85" s="6"/>
    </row>
    <row r="86" spans="9:26" x14ac:dyDescent="0.3">
      <c r="I86" s="136"/>
      <c r="N86" s="4"/>
      <c r="O86" s="1"/>
      <c r="P86" s="1"/>
      <c r="Q86" s="5"/>
      <c r="R86" s="6"/>
    </row>
    <row r="87" spans="9:26" x14ac:dyDescent="0.3">
      <c r="I87" s="136"/>
      <c r="N87" s="4"/>
      <c r="O87" s="1"/>
      <c r="P87" s="1"/>
      <c r="Q87" s="5"/>
      <c r="R87" s="6"/>
    </row>
    <row r="88" spans="9:26" x14ac:dyDescent="0.3">
      <c r="I88" s="136"/>
      <c r="N88" s="4"/>
      <c r="O88" s="1"/>
      <c r="P88" s="1"/>
      <c r="Q88" s="5"/>
      <c r="R88" s="6"/>
    </row>
    <row r="89" spans="9:26" x14ac:dyDescent="0.3">
      <c r="I89" s="136"/>
      <c r="N89" s="4"/>
      <c r="O89" s="1"/>
      <c r="P89" s="1"/>
      <c r="Q89" s="5"/>
      <c r="R89" s="6"/>
    </row>
    <row r="90" spans="9:26" x14ac:dyDescent="0.3">
      <c r="I90" s="136"/>
      <c r="N90" s="4"/>
      <c r="O90" s="1"/>
      <c r="P90" s="1"/>
      <c r="Q90" s="62"/>
      <c r="R90" s="6"/>
    </row>
    <row r="91" spans="9:26" x14ac:dyDescent="0.3">
      <c r="I91" s="136"/>
      <c r="N91" s="4"/>
      <c r="O91" s="1"/>
      <c r="P91" s="1"/>
      <c r="Q91" s="59"/>
      <c r="R91" s="6"/>
    </row>
    <row r="92" spans="9:26" x14ac:dyDescent="0.3">
      <c r="I92" s="136"/>
      <c r="N92" s="4"/>
      <c r="O92" s="1"/>
      <c r="P92" s="1"/>
      <c r="Q92" s="63"/>
      <c r="R92" s="6"/>
    </row>
    <row r="93" spans="9:26" x14ac:dyDescent="0.3">
      <c r="I93" s="136"/>
      <c r="N93" s="4"/>
      <c r="O93" s="1"/>
      <c r="P93" s="1"/>
      <c r="Q93" s="5"/>
      <c r="R93" s="6"/>
    </row>
    <row r="94" spans="9:26" x14ac:dyDescent="0.3">
      <c r="I94" s="136"/>
      <c r="N94" s="4"/>
      <c r="O94" s="1"/>
      <c r="P94" s="1"/>
      <c r="Q94" s="5"/>
      <c r="R94" s="6"/>
    </row>
    <row r="95" spans="9:26" x14ac:dyDescent="0.3">
      <c r="I95" s="136"/>
      <c r="N95" s="4"/>
      <c r="O95" s="1"/>
      <c r="P95" s="1"/>
      <c r="Q95" s="5"/>
      <c r="R95" s="6"/>
    </row>
    <row r="96" spans="9:26" x14ac:dyDescent="0.3">
      <c r="I96" s="136"/>
      <c r="N96" s="4"/>
      <c r="O96" s="1"/>
      <c r="P96" s="1"/>
      <c r="Q96" s="5"/>
      <c r="R96" s="6"/>
    </row>
    <row r="97" spans="9:18" x14ac:dyDescent="0.3">
      <c r="I97" s="136"/>
      <c r="N97" s="4"/>
      <c r="O97" s="1"/>
      <c r="P97" s="1"/>
      <c r="Q97" s="5"/>
      <c r="R97" s="6"/>
    </row>
    <row r="98" spans="9:18" x14ac:dyDescent="0.3">
      <c r="I98" s="136"/>
      <c r="N98" s="4"/>
      <c r="O98" s="1"/>
      <c r="P98" s="1"/>
      <c r="Q98" s="5"/>
      <c r="R98" s="6"/>
    </row>
    <row r="99" spans="9:18" x14ac:dyDescent="0.3">
      <c r="I99" s="136"/>
      <c r="N99" s="4"/>
      <c r="O99" s="1"/>
      <c r="P99" s="1"/>
      <c r="Q99" s="5"/>
      <c r="R99" s="6"/>
    </row>
    <row r="100" spans="9:18" x14ac:dyDescent="0.3">
      <c r="I100" s="136"/>
      <c r="N100" s="4"/>
      <c r="O100" s="1"/>
      <c r="P100" s="1"/>
      <c r="Q100" s="5"/>
      <c r="R100" s="6"/>
    </row>
    <row r="101" spans="9:18" x14ac:dyDescent="0.3">
      <c r="I101" s="136"/>
      <c r="N101" s="4"/>
      <c r="O101" s="1"/>
      <c r="P101" s="1"/>
      <c r="Q101" s="5"/>
      <c r="R101" s="6"/>
    </row>
    <row r="102" spans="9:18" x14ac:dyDescent="0.3">
      <c r="I102" s="136"/>
      <c r="N102" s="4"/>
      <c r="O102" s="1"/>
      <c r="P102" s="1"/>
      <c r="Q102" s="5"/>
      <c r="R102" s="6"/>
    </row>
    <row r="103" spans="9:18" x14ac:dyDescent="0.3">
      <c r="I103" s="136"/>
      <c r="N103" s="4"/>
      <c r="O103" s="1"/>
      <c r="P103" s="1"/>
      <c r="Q103" s="5"/>
      <c r="R103" s="6"/>
    </row>
    <row r="104" spans="9:18" x14ac:dyDescent="0.3">
      <c r="I104" s="136"/>
      <c r="N104" s="4"/>
      <c r="O104" s="1"/>
      <c r="P104" s="1"/>
      <c r="Q104" s="5"/>
      <c r="R104" s="6"/>
    </row>
    <row r="105" spans="9:18" x14ac:dyDescent="0.3">
      <c r="I105" s="136"/>
      <c r="N105" s="4"/>
      <c r="O105" s="1"/>
      <c r="P105" s="1"/>
      <c r="Q105" s="5"/>
      <c r="R105" s="6"/>
    </row>
    <row r="106" spans="9:18" x14ac:dyDescent="0.3">
      <c r="I106" s="136"/>
      <c r="N106" s="4"/>
      <c r="O106" s="1"/>
      <c r="P106" s="1"/>
      <c r="Q106" s="5"/>
      <c r="R106" s="6"/>
    </row>
    <row r="107" spans="9:18" x14ac:dyDescent="0.3">
      <c r="I107" s="136"/>
      <c r="N107" s="4"/>
      <c r="O107" s="1"/>
      <c r="P107" s="1"/>
      <c r="Q107" s="5"/>
      <c r="R107" s="6"/>
    </row>
    <row r="108" spans="9:18" x14ac:dyDescent="0.3">
      <c r="I108" s="136"/>
      <c r="N108" s="4"/>
      <c r="O108" s="1"/>
      <c r="P108" s="1"/>
      <c r="Q108" s="5"/>
      <c r="R108" s="6"/>
    </row>
    <row r="109" spans="9:18" x14ac:dyDescent="0.3">
      <c r="I109" s="136"/>
      <c r="N109" s="4"/>
      <c r="O109" s="1"/>
      <c r="P109" s="1"/>
      <c r="Q109" s="5"/>
      <c r="R109" s="6"/>
    </row>
    <row r="110" spans="9:18" x14ac:dyDescent="0.3">
      <c r="I110" s="136"/>
      <c r="N110" s="4"/>
      <c r="O110" s="1"/>
      <c r="P110" s="1"/>
      <c r="Q110" s="5"/>
      <c r="R110" s="6"/>
    </row>
    <row r="111" spans="9:18" x14ac:dyDescent="0.3">
      <c r="I111" s="136"/>
      <c r="N111" s="4"/>
      <c r="O111" s="1"/>
      <c r="P111" s="1"/>
      <c r="Q111" s="5"/>
      <c r="R111" s="6"/>
    </row>
    <row r="112" spans="9:18" x14ac:dyDescent="0.3">
      <c r="I112" s="136"/>
      <c r="N112" s="4"/>
      <c r="O112" s="1"/>
      <c r="P112" s="1"/>
      <c r="Q112" s="5"/>
      <c r="R112" s="6"/>
    </row>
    <row r="113" spans="9:18" x14ac:dyDescent="0.3">
      <c r="I113" s="136"/>
      <c r="N113" s="4"/>
      <c r="O113" s="1"/>
      <c r="P113" s="1"/>
      <c r="Q113" s="5"/>
      <c r="R113" s="6"/>
    </row>
    <row r="114" spans="9:18" x14ac:dyDescent="0.3">
      <c r="I114" s="136"/>
      <c r="N114" s="4"/>
      <c r="O114" s="1"/>
      <c r="P114" s="1"/>
      <c r="Q114" s="5"/>
      <c r="R114" s="6"/>
    </row>
    <row r="115" spans="9:18" x14ac:dyDescent="0.3">
      <c r="I115" s="136"/>
      <c r="N115" s="4"/>
      <c r="O115" s="1"/>
      <c r="P115" s="1"/>
      <c r="Q115" s="5"/>
      <c r="R115" s="6"/>
    </row>
    <row r="116" spans="9:18" x14ac:dyDescent="0.3">
      <c r="I116" s="136"/>
      <c r="N116" s="4"/>
      <c r="O116" s="1"/>
      <c r="P116" s="1"/>
      <c r="Q116" s="5"/>
      <c r="R116" s="6"/>
    </row>
    <row r="117" spans="9:18" x14ac:dyDescent="0.3">
      <c r="I117" s="136"/>
      <c r="N117" s="4"/>
      <c r="O117" s="1"/>
      <c r="P117" s="1"/>
      <c r="Q117" s="5"/>
      <c r="R117" s="6"/>
    </row>
    <row r="118" spans="9:18" x14ac:dyDescent="0.3">
      <c r="I118" s="136"/>
      <c r="N118" s="4"/>
      <c r="O118" s="1"/>
      <c r="P118" s="1"/>
      <c r="Q118" s="5"/>
      <c r="R118" s="6"/>
    </row>
    <row r="119" spans="9:18" x14ac:dyDescent="0.3">
      <c r="I119" s="136"/>
      <c r="N119" s="4"/>
      <c r="O119" s="1"/>
      <c r="P119" s="1"/>
      <c r="Q119" s="5"/>
      <c r="R119" s="6"/>
    </row>
    <row r="120" spans="9:18" x14ac:dyDescent="0.3">
      <c r="I120" s="136"/>
      <c r="N120" s="4"/>
      <c r="O120" s="1"/>
      <c r="P120" s="1"/>
      <c r="Q120" s="5"/>
      <c r="R120" s="6"/>
    </row>
    <row r="121" spans="9:18" x14ac:dyDescent="0.3">
      <c r="I121" s="136"/>
      <c r="N121" s="4"/>
      <c r="O121" s="1"/>
      <c r="P121" s="1"/>
      <c r="Q121" s="5"/>
      <c r="R121" s="6"/>
    </row>
    <row r="122" spans="9:18" x14ac:dyDescent="0.3">
      <c r="I122" s="136"/>
      <c r="N122" s="4"/>
      <c r="O122" s="1"/>
      <c r="P122" s="1"/>
      <c r="Q122" s="5"/>
      <c r="R122" s="6"/>
    </row>
    <row r="123" spans="9:18" x14ac:dyDescent="0.3">
      <c r="I123" s="136"/>
      <c r="N123" s="4"/>
      <c r="O123" s="1"/>
      <c r="P123" s="1"/>
      <c r="Q123" s="5"/>
      <c r="R123" s="6"/>
    </row>
    <row r="124" spans="9:18" x14ac:dyDescent="0.3">
      <c r="I124" s="136"/>
      <c r="N124" s="4"/>
      <c r="O124" s="1"/>
      <c r="P124" s="1"/>
      <c r="Q124" s="5"/>
      <c r="R124" s="6"/>
    </row>
    <row r="125" spans="9:18" x14ac:dyDescent="0.3">
      <c r="I125" s="136"/>
      <c r="N125" s="4"/>
      <c r="O125" s="1"/>
      <c r="P125" s="1"/>
      <c r="Q125" s="5"/>
      <c r="R125" s="6"/>
    </row>
    <row r="126" spans="9:18" x14ac:dyDescent="0.3">
      <c r="I126" s="136"/>
      <c r="N126" s="4"/>
      <c r="O126" s="1"/>
      <c r="P126" s="1"/>
      <c r="Q126" s="5"/>
      <c r="R126" s="6"/>
    </row>
    <row r="127" spans="9:18" x14ac:dyDescent="0.3">
      <c r="I127" s="136"/>
      <c r="N127" s="4"/>
      <c r="O127" s="1"/>
      <c r="P127" s="1"/>
      <c r="Q127" s="5"/>
      <c r="R127" s="6"/>
    </row>
    <row r="128" spans="9:18" x14ac:dyDescent="0.3">
      <c r="I128" s="136"/>
      <c r="N128" s="4"/>
      <c r="O128" s="1"/>
      <c r="P128" s="1"/>
      <c r="Q128" s="5"/>
      <c r="R128" s="6"/>
    </row>
    <row r="129" spans="9:18" x14ac:dyDescent="0.3">
      <c r="I129" s="136"/>
      <c r="N129" s="4"/>
      <c r="O129" s="1"/>
      <c r="P129" s="1"/>
      <c r="Q129" s="5"/>
      <c r="R129" s="6"/>
    </row>
    <row r="130" spans="9:18" x14ac:dyDescent="0.3">
      <c r="I130" s="136"/>
      <c r="N130" s="4"/>
      <c r="O130" s="1"/>
      <c r="P130" s="1"/>
      <c r="Q130" s="5"/>
      <c r="R130" s="6"/>
    </row>
    <row r="131" spans="9:18" x14ac:dyDescent="0.3">
      <c r="I131" s="136"/>
      <c r="N131" s="4"/>
      <c r="O131" s="1"/>
      <c r="P131" s="1"/>
      <c r="Q131" s="5"/>
      <c r="R131" s="6"/>
    </row>
    <row r="132" spans="9:18" x14ac:dyDescent="0.3">
      <c r="I132" s="136"/>
      <c r="N132" s="4"/>
      <c r="O132" s="1"/>
      <c r="P132" s="1"/>
      <c r="Q132" s="5"/>
      <c r="R132" s="6"/>
    </row>
    <row r="133" spans="9:18" x14ac:dyDescent="0.3">
      <c r="I133" s="136"/>
      <c r="N133" s="4"/>
      <c r="O133" s="1"/>
      <c r="P133" s="1"/>
      <c r="Q133" s="5"/>
      <c r="R133" s="6"/>
    </row>
    <row r="134" spans="9:18" x14ac:dyDescent="0.3">
      <c r="I134" s="136"/>
      <c r="N134" s="4"/>
      <c r="O134" s="1"/>
      <c r="P134" s="1"/>
      <c r="Q134" s="5"/>
      <c r="R134" s="6"/>
    </row>
    <row r="135" spans="9:18" x14ac:dyDescent="0.3">
      <c r="I135" s="136"/>
      <c r="N135" s="4"/>
      <c r="O135" s="1"/>
      <c r="P135" s="1"/>
      <c r="Q135" s="5"/>
      <c r="R135" s="6"/>
    </row>
    <row r="136" spans="9:18" x14ac:dyDescent="0.3">
      <c r="I136" s="136"/>
      <c r="N136" s="4"/>
      <c r="O136" s="1"/>
      <c r="P136" s="1"/>
      <c r="Q136" s="5"/>
      <c r="R136" s="6"/>
    </row>
    <row r="137" spans="9:18" x14ac:dyDescent="0.3">
      <c r="I137" s="136"/>
      <c r="N137" s="4"/>
      <c r="O137" s="1"/>
      <c r="P137" s="1"/>
      <c r="Q137" s="5"/>
      <c r="R137" s="6"/>
    </row>
    <row r="138" spans="9:18" x14ac:dyDescent="0.3">
      <c r="I138" s="136"/>
      <c r="N138" s="4"/>
      <c r="O138" s="1"/>
      <c r="P138" s="1"/>
      <c r="Q138" s="5"/>
      <c r="R138" s="6"/>
    </row>
    <row r="139" spans="9:18" x14ac:dyDescent="0.3">
      <c r="I139" s="136"/>
      <c r="N139" s="4"/>
      <c r="O139" s="1"/>
      <c r="P139" s="1"/>
      <c r="Q139" s="5"/>
      <c r="R139" s="6"/>
    </row>
    <row r="140" spans="9:18" x14ac:dyDescent="0.3">
      <c r="I140" s="136"/>
      <c r="N140" s="4"/>
      <c r="O140" s="1"/>
      <c r="P140" s="1"/>
      <c r="Q140" s="5"/>
      <c r="R140" s="6"/>
    </row>
    <row r="141" spans="9:18" x14ac:dyDescent="0.3">
      <c r="I141" s="136"/>
      <c r="N141" s="4"/>
      <c r="O141" s="1"/>
      <c r="P141" s="1"/>
      <c r="Q141" s="5"/>
      <c r="R141" s="6"/>
    </row>
    <row r="142" spans="9:18" x14ac:dyDescent="0.3">
      <c r="I142" s="136"/>
      <c r="N142" s="4"/>
      <c r="O142" s="1"/>
      <c r="P142" s="1"/>
      <c r="Q142" s="5"/>
      <c r="R142" s="6"/>
    </row>
    <row r="143" spans="9:18" x14ac:dyDescent="0.3">
      <c r="I143" s="136"/>
      <c r="N143" s="4"/>
      <c r="O143" s="1"/>
      <c r="P143" s="1"/>
      <c r="Q143" s="5"/>
      <c r="R143" s="6"/>
    </row>
    <row r="144" spans="9:18" x14ac:dyDescent="0.3">
      <c r="I144" s="136"/>
      <c r="N144" s="4"/>
      <c r="O144" s="1"/>
      <c r="P144" s="1"/>
      <c r="Q144" s="5"/>
      <c r="R144" s="6"/>
    </row>
    <row r="145" spans="9:18" x14ac:dyDescent="0.3">
      <c r="I145" s="136"/>
      <c r="N145" s="4"/>
      <c r="O145" s="1"/>
      <c r="P145" s="1"/>
      <c r="Q145" s="5"/>
      <c r="R145" s="6"/>
    </row>
    <row r="146" spans="9:18" x14ac:dyDescent="0.3">
      <c r="I146" s="136"/>
      <c r="N146" s="4"/>
      <c r="O146" s="1"/>
      <c r="P146" s="1"/>
      <c r="Q146" s="5"/>
      <c r="R146" s="6"/>
    </row>
    <row r="147" spans="9:18" x14ac:dyDescent="0.3">
      <c r="I147" s="136"/>
      <c r="N147" s="4"/>
      <c r="O147" s="1"/>
      <c r="P147" s="1"/>
      <c r="Q147" s="5"/>
      <c r="R147" s="6"/>
    </row>
    <row r="148" spans="9:18" x14ac:dyDescent="0.3">
      <c r="I148" s="136"/>
      <c r="N148" s="4"/>
      <c r="O148" s="1"/>
      <c r="P148" s="1"/>
      <c r="Q148" s="5"/>
      <c r="R148" s="6"/>
    </row>
    <row r="149" spans="9:18" x14ac:dyDescent="0.3">
      <c r="I149" s="136"/>
      <c r="N149" s="4"/>
      <c r="O149" s="1"/>
      <c r="P149" s="1"/>
      <c r="Q149" s="5"/>
      <c r="R149" s="6"/>
    </row>
    <row r="150" spans="9:18" x14ac:dyDescent="0.3">
      <c r="I150" s="136"/>
      <c r="N150" s="4"/>
      <c r="O150" s="1"/>
      <c r="P150" s="1"/>
      <c r="Q150" s="5"/>
      <c r="R150" s="6"/>
    </row>
    <row r="151" spans="9:18" x14ac:dyDescent="0.3">
      <c r="I151" s="136"/>
      <c r="N151" s="4"/>
      <c r="O151" s="1"/>
      <c r="P151" s="1"/>
      <c r="Q151" s="5"/>
      <c r="R151" s="6"/>
    </row>
    <row r="152" spans="9:18" x14ac:dyDescent="0.3">
      <c r="I152" s="136"/>
      <c r="N152" s="4"/>
      <c r="O152" s="1"/>
      <c r="P152" s="1"/>
      <c r="Q152" s="5"/>
      <c r="R152" s="6"/>
    </row>
    <row r="153" spans="9:18" x14ac:dyDescent="0.3">
      <c r="I153" s="136"/>
      <c r="N153" s="4"/>
      <c r="O153" s="1"/>
      <c r="P153" s="1"/>
      <c r="Q153" s="5"/>
      <c r="R153" s="6"/>
    </row>
    <row r="154" spans="9:18" x14ac:dyDescent="0.3">
      <c r="I154" s="136"/>
      <c r="N154" s="4"/>
      <c r="O154" s="1"/>
      <c r="P154" s="1"/>
      <c r="Q154" s="5"/>
      <c r="R154" s="6"/>
    </row>
    <row r="155" spans="9:18" x14ac:dyDescent="0.3">
      <c r="I155" s="136"/>
      <c r="N155" s="4"/>
      <c r="O155" s="1"/>
      <c r="P155" s="1"/>
      <c r="Q155" s="5"/>
      <c r="R155" s="6"/>
    </row>
    <row r="156" spans="9:18" x14ac:dyDescent="0.3">
      <c r="I156" s="136"/>
      <c r="N156" s="4"/>
      <c r="O156" s="1"/>
      <c r="P156" s="1"/>
      <c r="Q156" s="5"/>
      <c r="R156" s="6"/>
    </row>
    <row r="157" spans="9:18" x14ac:dyDescent="0.3">
      <c r="I157" s="136"/>
      <c r="N157" s="4"/>
      <c r="O157" s="1"/>
      <c r="P157" s="1"/>
      <c r="Q157" s="5"/>
      <c r="R157" s="6"/>
    </row>
    <row r="158" spans="9:18" x14ac:dyDescent="0.3">
      <c r="I158" s="136"/>
      <c r="N158" s="4"/>
      <c r="O158" s="1"/>
      <c r="P158" s="1"/>
      <c r="Q158" s="5"/>
      <c r="R158" s="6"/>
    </row>
    <row r="159" spans="9:18" x14ac:dyDescent="0.3">
      <c r="I159" s="136"/>
      <c r="N159" s="4"/>
      <c r="O159" s="1"/>
      <c r="P159" s="1"/>
      <c r="Q159" s="5"/>
      <c r="R159" s="6"/>
    </row>
    <row r="160" spans="9:18" x14ac:dyDescent="0.3">
      <c r="I160" s="136"/>
      <c r="N160" s="4"/>
      <c r="O160" s="1"/>
      <c r="P160" s="1"/>
      <c r="Q160" s="5"/>
      <c r="R160" s="6"/>
    </row>
    <row r="161" spans="9:18" x14ac:dyDescent="0.3">
      <c r="I161" s="136"/>
      <c r="N161" s="4"/>
      <c r="O161" s="1"/>
      <c r="P161" s="1"/>
      <c r="Q161" s="5"/>
      <c r="R161" s="6"/>
    </row>
    <row r="162" spans="9:18" x14ac:dyDescent="0.3">
      <c r="I162" s="136"/>
      <c r="N162" s="4"/>
      <c r="O162" s="1"/>
      <c r="P162" s="1"/>
      <c r="Q162" s="5"/>
      <c r="R162" s="6"/>
    </row>
    <row r="163" spans="9:18" x14ac:dyDescent="0.3">
      <c r="I163" s="136"/>
      <c r="N163" s="4"/>
      <c r="O163" s="1"/>
      <c r="P163" s="1"/>
      <c r="Q163" s="5"/>
      <c r="R163" s="6"/>
    </row>
    <row r="164" spans="9:18" x14ac:dyDescent="0.3">
      <c r="I164" s="136"/>
      <c r="N164" s="4"/>
      <c r="O164" s="1"/>
      <c r="P164" s="1"/>
      <c r="Q164" s="5"/>
      <c r="R164" s="6"/>
    </row>
    <row r="165" spans="9:18" x14ac:dyDescent="0.3">
      <c r="I165" s="136"/>
      <c r="N165" s="4"/>
      <c r="O165" s="1"/>
      <c r="P165" s="1"/>
      <c r="Q165" s="5"/>
      <c r="R165" s="6"/>
    </row>
    <row r="166" spans="9:18" x14ac:dyDescent="0.3">
      <c r="I166" s="136"/>
      <c r="N166" s="4"/>
      <c r="O166" s="1"/>
      <c r="P166" s="1"/>
      <c r="Q166" s="5"/>
      <c r="R166" s="6"/>
    </row>
    <row r="167" spans="9:18" x14ac:dyDescent="0.3">
      <c r="I167" s="136"/>
      <c r="N167" s="4"/>
      <c r="O167" s="1"/>
      <c r="P167" s="1"/>
      <c r="Q167" s="5"/>
      <c r="R167" s="6"/>
    </row>
    <row r="168" spans="9:18" x14ac:dyDescent="0.3">
      <c r="I168" s="136"/>
      <c r="N168" s="4"/>
      <c r="O168" s="1"/>
      <c r="P168" s="1"/>
      <c r="Q168" s="5"/>
      <c r="R168" s="6"/>
    </row>
    <row r="169" spans="9:18" x14ac:dyDescent="0.3">
      <c r="I169" s="136"/>
      <c r="N169" s="4"/>
      <c r="O169" s="1"/>
      <c r="P169" s="1"/>
      <c r="Q169" s="5"/>
      <c r="R169" s="6"/>
    </row>
    <row r="170" spans="9:18" x14ac:dyDescent="0.3">
      <c r="I170" s="136"/>
      <c r="N170" s="4"/>
      <c r="O170" s="1"/>
      <c r="P170" s="1"/>
      <c r="Q170" s="5"/>
      <c r="R170" s="6"/>
    </row>
    <row r="171" spans="9:18" x14ac:dyDescent="0.3">
      <c r="I171" s="136"/>
      <c r="N171" s="4"/>
      <c r="O171" s="1"/>
      <c r="P171" s="1"/>
      <c r="Q171" s="5"/>
      <c r="R171" s="6"/>
    </row>
    <row r="172" spans="9:18" x14ac:dyDescent="0.3">
      <c r="I172" s="136"/>
      <c r="N172" s="4"/>
      <c r="O172" s="1"/>
      <c r="P172" s="1"/>
      <c r="Q172" s="5"/>
      <c r="R172" s="6"/>
    </row>
    <row r="173" spans="9:18" x14ac:dyDescent="0.3">
      <c r="I173" s="136"/>
      <c r="N173" s="4"/>
      <c r="O173" s="1"/>
      <c r="P173" s="1"/>
      <c r="Q173" s="5"/>
      <c r="R173" s="6"/>
    </row>
    <row r="174" spans="9:18" x14ac:dyDescent="0.3">
      <c r="I174" s="136"/>
      <c r="N174" s="4"/>
      <c r="O174" s="1"/>
      <c r="P174" s="1"/>
      <c r="Q174" s="5"/>
      <c r="R174" s="6"/>
    </row>
    <row r="175" spans="9:18" x14ac:dyDescent="0.3">
      <c r="I175" s="136"/>
      <c r="N175" s="4"/>
      <c r="O175" s="1"/>
      <c r="P175" s="1"/>
      <c r="Q175" s="5"/>
      <c r="R175" s="6"/>
    </row>
    <row r="176" spans="9:18" x14ac:dyDescent="0.3">
      <c r="I176" s="136"/>
      <c r="N176" s="4"/>
      <c r="O176" s="1"/>
      <c r="P176" s="1"/>
      <c r="Q176" s="5"/>
      <c r="R176" s="6"/>
    </row>
    <row r="177" spans="9:18" x14ac:dyDescent="0.3">
      <c r="I177" s="136"/>
      <c r="N177" s="4"/>
      <c r="O177" s="1"/>
      <c r="P177" s="1"/>
      <c r="Q177" s="5"/>
      <c r="R177" s="6"/>
    </row>
    <row r="178" spans="9:18" x14ac:dyDescent="0.3">
      <c r="I178" s="136"/>
      <c r="N178" s="4"/>
      <c r="O178" s="1"/>
      <c r="P178" s="1"/>
      <c r="Q178" s="5"/>
      <c r="R178" s="6"/>
    </row>
    <row r="179" spans="9:18" x14ac:dyDescent="0.3">
      <c r="I179" s="136"/>
      <c r="N179" s="4"/>
      <c r="O179" s="1"/>
      <c r="P179" s="1"/>
      <c r="Q179" s="5"/>
      <c r="R179" s="6"/>
    </row>
    <row r="180" spans="9:18" x14ac:dyDescent="0.3">
      <c r="I180" s="136"/>
      <c r="N180" s="4"/>
      <c r="O180" s="1"/>
      <c r="P180" s="1"/>
      <c r="Q180" s="5"/>
      <c r="R180" s="6"/>
    </row>
    <row r="181" spans="9:18" x14ac:dyDescent="0.3">
      <c r="I181" s="136"/>
      <c r="N181" s="4"/>
      <c r="O181" s="1"/>
      <c r="P181" s="1"/>
      <c r="Q181" s="5"/>
      <c r="R181" s="6"/>
    </row>
    <row r="182" spans="9:18" x14ac:dyDescent="0.3">
      <c r="I182" s="136"/>
      <c r="N182" s="4"/>
      <c r="O182" s="1"/>
      <c r="P182" s="1"/>
      <c r="Q182" s="5"/>
      <c r="R182" s="6"/>
    </row>
    <row r="183" spans="9:18" x14ac:dyDescent="0.3">
      <c r="I183" s="136"/>
      <c r="N183" s="4"/>
      <c r="O183" s="1"/>
      <c r="P183" s="1"/>
      <c r="Q183" s="5"/>
      <c r="R183" s="6"/>
    </row>
    <row r="184" spans="9:18" x14ac:dyDescent="0.3">
      <c r="I184" s="136"/>
      <c r="N184" s="4"/>
      <c r="O184" s="1"/>
      <c r="P184" s="1"/>
      <c r="Q184" s="5"/>
      <c r="R184" s="6"/>
    </row>
    <row r="185" spans="9:18" x14ac:dyDescent="0.3">
      <c r="I185" s="136"/>
      <c r="N185" s="4"/>
      <c r="O185" s="1"/>
      <c r="P185" s="1"/>
      <c r="Q185" s="5"/>
      <c r="R185" s="6"/>
    </row>
    <row r="186" spans="9:18" x14ac:dyDescent="0.3">
      <c r="I186" s="136"/>
      <c r="N186" s="4"/>
      <c r="O186" s="1"/>
      <c r="P186" s="1"/>
      <c r="Q186" s="5"/>
      <c r="R186" s="6"/>
    </row>
    <row r="187" spans="9:18" x14ac:dyDescent="0.3">
      <c r="I187" s="136"/>
      <c r="N187" s="4"/>
      <c r="O187" s="1"/>
      <c r="P187" s="1"/>
      <c r="Q187" s="5"/>
      <c r="R187" s="6"/>
    </row>
    <row r="188" spans="9:18" x14ac:dyDescent="0.3">
      <c r="I188" s="136"/>
      <c r="N188" s="4"/>
      <c r="O188" s="1"/>
      <c r="P188" s="1"/>
      <c r="Q188" s="5"/>
      <c r="R188" s="6"/>
    </row>
    <row r="189" spans="9:18" x14ac:dyDescent="0.3">
      <c r="I189" s="136"/>
      <c r="N189" s="4"/>
      <c r="O189" s="1"/>
      <c r="P189" s="1"/>
      <c r="Q189" s="5"/>
      <c r="R189" s="6"/>
    </row>
    <row r="190" spans="9:18" x14ac:dyDescent="0.3">
      <c r="I190" s="136"/>
      <c r="N190" s="4"/>
      <c r="O190" s="1"/>
      <c r="P190" s="1"/>
      <c r="Q190" s="5"/>
      <c r="R190" s="6"/>
    </row>
    <row r="191" spans="9:18" x14ac:dyDescent="0.3">
      <c r="I191" s="136"/>
      <c r="N191" s="4"/>
      <c r="O191" s="1"/>
      <c r="P191" s="1"/>
      <c r="Q191" s="5"/>
      <c r="R191" s="6"/>
    </row>
    <row r="192" spans="9:18" x14ac:dyDescent="0.3">
      <c r="I192" s="136"/>
      <c r="N192" s="4"/>
      <c r="O192" s="1"/>
      <c r="P192" s="1"/>
      <c r="Q192" s="5"/>
      <c r="R192" s="6"/>
    </row>
    <row r="193" spans="9:18" x14ac:dyDescent="0.3">
      <c r="I193" s="136"/>
      <c r="N193" s="4"/>
      <c r="O193" s="1"/>
      <c r="P193" s="1"/>
      <c r="Q193" s="5"/>
      <c r="R193" s="6"/>
    </row>
    <row r="194" spans="9:18" x14ac:dyDescent="0.3">
      <c r="I194" s="136"/>
      <c r="N194" s="4"/>
      <c r="O194" s="1"/>
      <c r="P194" s="1"/>
      <c r="Q194" s="5"/>
      <c r="R194" s="6"/>
    </row>
    <row r="195" spans="9:18" x14ac:dyDescent="0.3">
      <c r="I195" s="136"/>
      <c r="N195" s="4"/>
      <c r="O195" s="1"/>
      <c r="P195" s="1"/>
      <c r="Q195" s="5"/>
      <c r="R195" s="6"/>
    </row>
    <row r="196" spans="9:18" x14ac:dyDescent="0.3">
      <c r="I196" s="136"/>
      <c r="N196" s="4"/>
      <c r="O196" s="1"/>
      <c r="P196" s="1"/>
      <c r="Q196" s="5"/>
      <c r="R196" s="6"/>
    </row>
    <row r="197" spans="9:18" x14ac:dyDescent="0.3">
      <c r="I197" s="136"/>
      <c r="N197" s="4"/>
      <c r="O197" s="1"/>
      <c r="P197" s="1"/>
      <c r="Q197" s="5"/>
      <c r="R197" s="6"/>
    </row>
    <row r="198" spans="9:18" x14ac:dyDescent="0.3">
      <c r="I198" s="136"/>
      <c r="N198" s="4"/>
      <c r="O198" s="1"/>
      <c r="P198" s="1"/>
      <c r="Q198" s="5"/>
      <c r="R198" s="6"/>
    </row>
    <row r="199" spans="9:18" x14ac:dyDescent="0.3">
      <c r="I199" s="136"/>
      <c r="N199" s="4"/>
      <c r="O199" s="1"/>
      <c r="P199" s="1"/>
      <c r="Q199" s="5"/>
      <c r="R199" s="6"/>
    </row>
    <row r="200" spans="9:18" x14ac:dyDescent="0.3">
      <c r="I200" s="136"/>
      <c r="N200" s="4"/>
      <c r="O200" s="1"/>
      <c r="P200" s="1"/>
      <c r="Q200" s="5"/>
      <c r="R200" s="6"/>
    </row>
    <row r="201" spans="9:18" x14ac:dyDescent="0.3">
      <c r="I201" s="136"/>
      <c r="N201" s="4"/>
      <c r="O201" s="1"/>
      <c r="P201" s="1"/>
      <c r="Q201" s="5"/>
      <c r="R201" s="6"/>
    </row>
    <row r="202" spans="9:18" x14ac:dyDescent="0.3">
      <c r="I202" s="136"/>
      <c r="N202" s="4"/>
      <c r="O202" s="1"/>
      <c r="P202" s="1"/>
      <c r="Q202" s="5"/>
      <c r="R202" s="6"/>
    </row>
    <row r="203" spans="9:18" x14ac:dyDescent="0.3">
      <c r="I203" s="136"/>
      <c r="N203" s="4"/>
      <c r="O203" s="1"/>
      <c r="P203" s="1"/>
      <c r="Q203" s="5"/>
      <c r="R203" s="6"/>
    </row>
    <row r="204" spans="9:18" x14ac:dyDescent="0.3">
      <c r="I204" s="136"/>
      <c r="N204" s="4"/>
      <c r="O204" s="1"/>
      <c r="P204" s="1"/>
      <c r="Q204" s="5"/>
      <c r="R204" s="6"/>
    </row>
    <row r="205" spans="9:18" x14ac:dyDescent="0.3">
      <c r="I205" s="136"/>
      <c r="N205" s="4"/>
      <c r="O205" s="1"/>
      <c r="P205" s="1"/>
      <c r="Q205" s="5"/>
      <c r="R205" s="6"/>
    </row>
    <row r="206" spans="9:18" x14ac:dyDescent="0.3">
      <c r="I206" s="136"/>
      <c r="N206" s="4"/>
      <c r="O206" s="1"/>
      <c r="P206" s="1"/>
      <c r="Q206" s="5"/>
      <c r="R206" s="6"/>
    </row>
    <row r="207" spans="9:18" x14ac:dyDescent="0.3">
      <c r="I207" s="136"/>
      <c r="N207" s="4"/>
      <c r="O207" s="1"/>
      <c r="P207" s="1"/>
      <c r="Q207" s="5"/>
      <c r="R207" s="6"/>
    </row>
    <row r="208" spans="9:18" x14ac:dyDescent="0.3">
      <c r="I208" s="136"/>
      <c r="N208" s="4"/>
      <c r="O208" s="1"/>
      <c r="P208" s="1"/>
      <c r="Q208" s="5"/>
      <c r="R208" s="6"/>
    </row>
    <row r="209" spans="9:18" x14ac:dyDescent="0.3">
      <c r="I209" s="136"/>
      <c r="N209" s="4"/>
      <c r="O209" s="1"/>
      <c r="P209" s="1"/>
      <c r="Q209" s="5"/>
      <c r="R209" s="6"/>
    </row>
    <row r="210" spans="9:18" x14ac:dyDescent="0.3">
      <c r="I210" s="136"/>
      <c r="N210" s="4"/>
      <c r="O210" s="1"/>
      <c r="P210" s="1"/>
      <c r="Q210" s="5"/>
      <c r="R210" s="6"/>
    </row>
    <row r="211" spans="9:18" x14ac:dyDescent="0.3">
      <c r="I211" s="136"/>
      <c r="N211" s="4"/>
      <c r="O211" s="1"/>
      <c r="P211" s="1"/>
      <c r="Q211" s="5"/>
      <c r="R211" s="6"/>
    </row>
    <row r="212" spans="9:18" x14ac:dyDescent="0.3">
      <c r="I212" s="136"/>
      <c r="N212" s="4"/>
      <c r="O212" s="1"/>
      <c r="P212" s="1"/>
      <c r="Q212" s="5"/>
      <c r="R212" s="6"/>
    </row>
    <row r="213" spans="9:18" x14ac:dyDescent="0.3">
      <c r="I213" s="136"/>
      <c r="N213" s="4"/>
      <c r="O213" s="1"/>
      <c r="P213" s="1"/>
      <c r="Q213" s="5"/>
      <c r="R213" s="6"/>
    </row>
    <row r="214" spans="9:18" x14ac:dyDescent="0.3">
      <c r="I214" s="136"/>
      <c r="N214" s="4"/>
      <c r="O214" s="1"/>
      <c r="P214" s="1"/>
      <c r="Q214" s="5"/>
      <c r="R214" s="6"/>
    </row>
    <row r="215" spans="9:18" x14ac:dyDescent="0.3">
      <c r="I215" s="136"/>
      <c r="N215" s="4"/>
      <c r="O215" s="1"/>
      <c r="P215" s="1"/>
      <c r="Q215" s="5"/>
      <c r="R215" s="6"/>
    </row>
    <row r="216" spans="9:18" x14ac:dyDescent="0.3">
      <c r="I216" s="136"/>
      <c r="N216" s="4"/>
      <c r="O216" s="1"/>
      <c r="P216" s="1"/>
      <c r="Q216" s="5"/>
      <c r="R216" s="6"/>
    </row>
    <row r="217" spans="9:18" x14ac:dyDescent="0.3">
      <c r="I217" s="136"/>
      <c r="N217" s="4"/>
      <c r="O217" s="1"/>
      <c r="P217" s="1"/>
      <c r="Q217" s="5"/>
      <c r="R217" s="6"/>
    </row>
    <row r="218" spans="9:18" x14ac:dyDescent="0.3">
      <c r="I218" s="136"/>
      <c r="N218" s="4"/>
      <c r="O218" s="1"/>
      <c r="P218" s="1"/>
      <c r="Q218" s="5"/>
      <c r="R218" s="6"/>
    </row>
    <row r="219" spans="9:18" x14ac:dyDescent="0.3">
      <c r="I219" s="136"/>
      <c r="N219" s="4"/>
      <c r="O219" s="1"/>
      <c r="P219" s="1"/>
      <c r="Q219" s="5"/>
      <c r="R219" s="6"/>
    </row>
    <row r="220" spans="9:18" x14ac:dyDescent="0.3">
      <c r="I220" s="136"/>
      <c r="N220" s="4"/>
      <c r="O220" s="1"/>
      <c r="P220" s="1"/>
      <c r="Q220" s="5"/>
      <c r="R220" s="6"/>
    </row>
    <row r="221" spans="9:18" x14ac:dyDescent="0.3">
      <c r="I221" s="136"/>
      <c r="N221" s="4"/>
      <c r="O221" s="1"/>
      <c r="P221" s="1"/>
      <c r="Q221" s="5"/>
      <c r="R221" s="6"/>
    </row>
    <row r="222" spans="9:18" x14ac:dyDescent="0.3">
      <c r="I222" s="136"/>
      <c r="N222" s="4"/>
      <c r="O222" s="1"/>
      <c r="P222" s="1"/>
      <c r="Q222" s="5"/>
      <c r="R222" s="6"/>
    </row>
    <row r="223" spans="9:18" x14ac:dyDescent="0.3">
      <c r="I223" s="136"/>
      <c r="N223" s="4"/>
      <c r="O223" s="1"/>
      <c r="P223" s="1"/>
      <c r="Q223" s="5"/>
      <c r="R223" s="6"/>
    </row>
    <row r="224" spans="9:18" x14ac:dyDescent="0.3">
      <c r="I224" s="136"/>
      <c r="N224" s="4"/>
      <c r="O224" s="1"/>
      <c r="P224" s="1"/>
      <c r="Q224" s="5"/>
      <c r="R224" s="6"/>
    </row>
    <row r="225" spans="9:18" x14ac:dyDescent="0.3">
      <c r="I225" s="136"/>
      <c r="N225" s="4"/>
      <c r="O225" s="1"/>
      <c r="P225" s="1"/>
      <c r="Q225" s="5"/>
      <c r="R225" s="6"/>
    </row>
    <row r="226" spans="9:18" x14ac:dyDescent="0.3">
      <c r="I226" s="136"/>
      <c r="N226" s="4"/>
      <c r="O226" s="1"/>
      <c r="P226" s="1"/>
      <c r="Q226" s="5"/>
      <c r="R226" s="6"/>
    </row>
    <row r="227" spans="9:18" x14ac:dyDescent="0.3">
      <c r="I227" s="136"/>
      <c r="N227" s="4"/>
      <c r="O227" s="1"/>
      <c r="P227" s="1"/>
      <c r="Q227" s="5"/>
      <c r="R227" s="6"/>
    </row>
    <row r="228" spans="9:18" x14ac:dyDescent="0.3">
      <c r="I228" s="136"/>
      <c r="N228" s="4"/>
      <c r="O228" s="1"/>
      <c r="P228" s="1"/>
      <c r="Q228" s="5"/>
      <c r="R228" s="6"/>
    </row>
    <row r="229" spans="9:18" x14ac:dyDescent="0.3">
      <c r="I229" s="136"/>
      <c r="N229" s="4"/>
      <c r="O229" s="1"/>
      <c r="P229" s="1"/>
      <c r="Q229" s="5"/>
      <c r="R229" s="6"/>
    </row>
    <row r="230" spans="9:18" x14ac:dyDescent="0.3">
      <c r="I230" s="136"/>
      <c r="N230" s="4"/>
      <c r="O230" s="1"/>
      <c r="P230" s="1"/>
      <c r="Q230" s="5"/>
      <c r="R230" s="6"/>
    </row>
    <row r="231" spans="9:18" x14ac:dyDescent="0.3">
      <c r="I231" s="136"/>
      <c r="N231" s="4"/>
      <c r="O231" s="1"/>
      <c r="P231" s="1"/>
      <c r="Q231" s="5"/>
      <c r="R231" s="6"/>
    </row>
    <row r="232" spans="9:18" x14ac:dyDescent="0.3">
      <c r="I232" s="136"/>
      <c r="N232" s="4"/>
      <c r="O232" s="1"/>
      <c r="P232" s="1"/>
      <c r="Q232" s="5"/>
      <c r="R232" s="6"/>
    </row>
    <row r="233" spans="9:18" x14ac:dyDescent="0.3">
      <c r="I233" s="136"/>
      <c r="N233" s="4"/>
      <c r="O233" s="1"/>
      <c r="P233" s="1"/>
      <c r="Q233" s="5"/>
      <c r="R233" s="6"/>
    </row>
    <row r="234" spans="9:18" x14ac:dyDescent="0.3">
      <c r="I234" s="136"/>
      <c r="N234" s="4"/>
      <c r="O234" s="1"/>
      <c r="P234" s="1"/>
      <c r="Q234" s="5"/>
      <c r="R234" s="6"/>
    </row>
    <row r="235" spans="9:18" x14ac:dyDescent="0.3">
      <c r="I235" s="136"/>
      <c r="N235" s="4"/>
      <c r="O235" s="1"/>
      <c r="P235" s="1"/>
      <c r="Q235" s="5"/>
      <c r="R235" s="6"/>
    </row>
    <row r="236" spans="9:18" x14ac:dyDescent="0.3">
      <c r="I236" s="136"/>
      <c r="N236" s="4"/>
      <c r="O236" s="1"/>
      <c r="P236" s="1"/>
      <c r="Q236" s="5"/>
      <c r="R236" s="6"/>
    </row>
    <row r="237" spans="9:18" x14ac:dyDescent="0.3">
      <c r="I237" s="136"/>
      <c r="N237" s="4"/>
      <c r="O237" s="1"/>
      <c r="P237" s="1"/>
      <c r="Q237" s="5"/>
      <c r="R237" s="6"/>
    </row>
    <row r="238" spans="9:18" x14ac:dyDescent="0.3">
      <c r="I238" s="136"/>
      <c r="N238" s="4"/>
      <c r="O238" s="1"/>
      <c r="P238" s="1"/>
      <c r="Q238" s="5"/>
      <c r="R238" s="6"/>
    </row>
    <row r="239" spans="9:18" x14ac:dyDescent="0.3">
      <c r="I239" s="136"/>
      <c r="N239" s="4"/>
      <c r="O239" s="1"/>
      <c r="P239" s="1"/>
      <c r="Q239" s="5"/>
      <c r="R239" s="6"/>
    </row>
    <row r="240" spans="9:18" x14ac:dyDescent="0.3">
      <c r="I240" s="136"/>
      <c r="N240" s="4"/>
      <c r="O240" s="1"/>
      <c r="P240" s="1"/>
      <c r="Q240" s="5"/>
      <c r="R240" s="6"/>
    </row>
    <row r="241" spans="9:18" x14ac:dyDescent="0.3">
      <c r="I241" s="136"/>
      <c r="N241" s="4"/>
      <c r="O241" s="1"/>
      <c r="P241" s="1"/>
      <c r="Q241" s="5"/>
      <c r="R241" s="6"/>
    </row>
    <row r="242" spans="9:18" x14ac:dyDescent="0.3">
      <c r="I242" s="136"/>
      <c r="N242" s="4"/>
      <c r="O242" s="1"/>
      <c r="P242" s="1"/>
      <c r="Q242" s="5"/>
      <c r="R242" s="6"/>
    </row>
    <row r="243" spans="9:18" x14ac:dyDescent="0.3">
      <c r="I243" s="136"/>
      <c r="N243" s="4"/>
      <c r="O243" s="1"/>
      <c r="P243" s="1"/>
      <c r="Q243" s="5"/>
      <c r="R243" s="6"/>
    </row>
    <row r="244" spans="9:18" x14ac:dyDescent="0.3">
      <c r="I244" s="136"/>
      <c r="N244" s="4"/>
      <c r="O244" s="1"/>
      <c r="P244" s="1"/>
      <c r="Q244" s="5"/>
      <c r="R244" s="6"/>
    </row>
    <row r="245" spans="9:18" x14ac:dyDescent="0.3">
      <c r="I245" s="136"/>
      <c r="N245" s="4"/>
      <c r="O245" s="1"/>
      <c r="P245" s="1"/>
      <c r="Q245" s="5"/>
      <c r="R245" s="6"/>
    </row>
    <row r="246" spans="9:18" x14ac:dyDescent="0.3">
      <c r="I246" s="136"/>
      <c r="N246" s="4"/>
      <c r="O246" s="1"/>
      <c r="P246" s="1"/>
      <c r="Q246" s="5"/>
      <c r="R246" s="6"/>
    </row>
    <row r="247" spans="9:18" x14ac:dyDescent="0.3">
      <c r="I247" s="136"/>
      <c r="N247" s="4"/>
      <c r="O247" s="1"/>
      <c r="P247" s="1"/>
      <c r="Q247" s="5"/>
      <c r="R247" s="6"/>
    </row>
    <row r="248" spans="9:18" x14ac:dyDescent="0.3">
      <c r="I248" s="136"/>
      <c r="N248" s="4"/>
      <c r="O248" s="1"/>
      <c r="P248" s="1"/>
      <c r="Q248" s="5"/>
      <c r="R248" s="6"/>
    </row>
    <row r="249" spans="9:18" x14ac:dyDescent="0.3">
      <c r="I249" s="136"/>
      <c r="N249" s="4"/>
      <c r="O249" s="1"/>
      <c r="P249" s="1"/>
      <c r="Q249" s="5"/>
      <c r="R249" s="6"/>
    </row>
    <row r="250" spans="9:18" x14ac:dyDescent="0.3">
      <c r="I250" s="136"/>
      <c r="N250" s="4"/>
      <c r="O250" s="1"/>
      <c r="P250" s="1"/>
      <c r="Q250" s="5"/>
      <c r="R250" s="6"/>
    </row>
    <row r="251" spans="9:18" x14ac:dyDescent="0.3">
      <c r="I251" s="136"/>
      <c r="N251" s="4"/>
      <c r="O251" s="1"/>
      <c r="P251" s="1"/>
      <c r="Q251" s="5"/>
      <c r="R251" s="6"/>
    </row>
    <row r="252" spans="9:18" x14ac:dyDescent="0.3">
      <c r="I252" s="136"/>
      <c r="N252" s="4"/>
      <c r="O252" s="1"/>
      <c r="P252" s="1"/>
      <c r="Q252" s="5"/>
      <c r="R252" s="6"/>
    </row>
    <row r="253" spans="9:18" x14ac:dyDescent="0.3">
      <c r="I253" s="136"/>
      <c r="N253" s="4"/>
      <c r="O253" s="1"/>
      <c r="P253" s="1"/>
      <c r="Q253" s="5"/>
      <c r="R253" s="6"/>
    </row>
    <row r="254" spans="9:18" x14ac:dyDescent="0.3">
      <c r="I254" s="136"/>
      <c r="N254" s="4"/>
      <c r="O254" s="1"/>
      <c r="P254" s="1"/>
      <c r="Q254" s="5"/>
      <c r="R254" s="6"/>
    </row>
    <row r="255" spans="9:18" x14ac:dyDescent="0.3">
      <c r="I255" s="136"/>
      <c r="N255" s="4"/>
      <c r="O255" s="1"/>
      <c r="P255" s="1"/>
      <c r="Q255" s="5"/>
      <c r="R255" s="6"/>
    </row>
    <row r="256" spans="9:18" x14ac:dyDescent="0.3">
      <c r="I256" s="136"/>
      <c r="N256" s="4"/>
      <c r="O256" s="1"/>
      <c r="P256" s="1"/>
      <c r="Q256" s="5"/>
      <c r="R256" s="6"/>
    </row>
    <row r="257" spans="9:18" x14ac:dyDescent="0.3">
      <c r="I257" s="136"/>
      <c r="N257" s="4"/>
      <c r="O257" s="1"/>
      <c r="P257" s="1"/>
      <c r="Q257" s="5"/>
      <c r="R257" s="6"/>
    </row>
    <row r="258" spans="9:18" x14ac:dyDescent="0.3">
      <c r="I258" s="136"/>
      <c r="N258" s="4"/>
      <c r="O258" s="1"/>
      <c r="P258" s="1"/>
      <c r="Q258" s="5"/>
      <c r="R258" s="6"/>
    </row>
    <row r="259" spans="9:18" x14ac:dyDescent="0.3">
      <c r="I259" s="136"/>
      <c r="N259" s="4"/>
      <c r="O259" s="1"/>
      <c r="P259" s="1"/>
      <c r="Q259" s="5"/>
      <c r="R259" s="6"/>
    </row>
    <row r="260" spans="9:18" x14ac:dyDescent="0.3">
      <c r="I260" s="136"/>
      <c r="N260" s="4"/>
      <c r="O260" s="1"/>
      <c r="P260" s="1"/>
      <c r="Q260" s="5"/>
      <c r="R260" s="6"/>
    </row>
    <row r="261" spans="9:18" x14ac:dyDescent="0.3">
      <c r="I261" s="136"/>
      <c r="N261" s="4"/>
      <c r="O261" s="1"/>
      <c r="P261" s="1"/>
      <c r="Q261" s="5"/>
      <c r="R261" s="6"/>
    </row>
    <row r="262" spans="9:18" x14ac:dyDescent="0.3">
      <c r="I262" s="136"/>
      <c r="N262" s="4"/>
      <c r="O262" s="1"/>
      <c r="P262" s="1"/>
      <c r="Q262" s="5"/>
      <c r="R262" s="6"/>
    </row>
    <row r="263" spans="9:18" x14ac:dyDescent="0.3">
      <c r="I263" s="136"/>
      <c r="N263" s="4"/>
      <c r="O263" s="1"/>
      <c r="P263" s="1"/>
      <c r="Q263" s="5"/>
      <c r="R263" s="6"/>
    </row>
    <row r="264" spans="9:18" x14ac:dyDescent="0.3">
      <c r="I264" s="136"/>
      <c r="N264" s="4"/>
      <c r="O264" s="1"/>
      <c r="P264" s="1"/>
      <c r="Q264" s="5"/>
      <c r="R264" s="6"/>
    </row>
    <row r="265" spans="9:18" x14ac:dyDescent="0.3">
      <c r="I265" s="136"/>
      <c r="N265" s="4"/>
      <c r="O265" s="1"/>
      <c r="P265" s="1"/>
      <c r="Q265" s="5"/>
      <c r="R265" s="6"/>
    </row>
    <row r="266" spans="9:18" x14ac:dyDescent="0.3">
      <c r="I266" s="136"/>
      <c r="N266" s="4"/>
      <c r="O266" s="1"/>
      <c r="P266" s="1"/>
      <c r="Q266" s="5"/>
      <c r="R266" s="6"/>
    </row>
    <row r="267" spans="9:18" x14ac:dyDescent="0.3">
      <c r="I267" s="136"/>
      <c r="N267" s="4"/>
      <c r="O267" s="1"/>
      <c r="P267" s="1"/>
      <c r="Q267" s="5"/>
      <c r="R267" s="6"/>
    </row>
    <row r="268" spans="9:18" x14ac:dyDescent="0.3">
      <c r="I268" s="136"/>
      <c r="N268" s="4"/>
      <c r="O268" s="1"/>
      <c r="P268" s="1"/>
      <c r="Q268" s="5"/>
      <c r="R268" s="6"/>
    </row>
    <row r="269" spans="9:18" x14ac:dyDescent="0.3">
      <c r="I269" s="136"/>
      <c r="N269" s="4"/>
      <c r="O269" s="1"/>
      <c r="P269" s="1"/>
      <c r="Q269" s="5"/>
      <c r="R269" s="6"/>
    </row>
    <row r="270" spans="9:18" x14ac:dyDescent="0.3">
      <c r="I270" s="136"/>
      <c r="N270" s="4"/>
      <c r="O270" s="1"/>
      <c r="P270" s="1"/>
      <c r="Q270" s="5"/>
      <c r="R270" s="6"/>
    </row>
    <row r="271" spans="9:18" x14ac:dyDescent="0.3">
      <c r="I271" s="136"/>
      <c r="N271" s="4"/>
      <c r="O271" s="1"/>
      <c r="P271" s="1"/>
      <c r="Q271" s="5"/>
      <c r="R271" s="6"/>
    </row>
    <row r="272" spans="9:18" x14ac:dyDescent="0.3">
      <c r="I272" s="136"/>
      <c r="N272" s="4"/>
      <c r="O272" s="1"/>
      <c r="P272" s="1"/>
      <c r="Q272" s="5"/>
      <c r="R272" s="6"/>
    </row>
    <row r="273" spans="9:18" x14ac:dyDescent="0.3">
      <c r="I273" s="136"/>
      <c r="N273" s="4"/>
      <c r="O273" s="1"/>
      <c r="P273" s="1"/>
      <c r="Q273" s="5"/>
      <c r="R273" s="6"/>
    </row>
    <row r="274" spans="9:18" x14ac:dyDescent="0.3">
      <c r="I274" s="136"/>
      <c r="N274" s="4"/>
      <c r="O274" s="1"/>
      <c r="P274" s="1"/>
      <c r="Q274" s="5"/>
      <c r="R274" s="6"/>
    </row>
    <row r="275" spans="9:18" x14ac:dyDescent="0.3">
      <c r="I275" s="136"/>
      <c r="N275" s="4"/>
      <c r="O275" s="1"/>
      <c r="P275" s="1"/>
      <c r="Q275" s="5"/>
      <c r="R275" s="6"/>
    </row>
    <row r="276" spans="9:18" x14ac:dyDescent="0.3">
      <c r="I276" s="136"/>
      <c r="N276" s="4"/>
      <c r="O276" s="1"/>
      <c r="P276" s="1"/>
      <c r="Q276" s="5"/>
      <c r="R276" s="6"/>
    </row>
    <row r="277" spans="9:18" x14ac:dyDescent="0.3">
      <c r="I277" s="136"/>
      <c r="N277" s="4"/>
      <c r="O277" s="1"/>
      <c r="P277" s="1"/>
      <c r="Q277" s="5"/>
      <c r="R277" s="6"/>
    </row>
    <row r="278" spans="9:18" x14ac:dyDescent="0.3">
      <c r="I278" s="136"/>
      <c r="N278" s="4"/>
      <c r="O278" s="1"/>
      <c r="P278" s="1"/>
      <c r="Q278" s="5"/>
      <c r="R278" s="6"/>
    </row>
  </sheetData>
  <protectedRanges>
    <protectedRange sqref="Z53:AU56" name="Range2_1_1"/>
    <protectedRange sqref="S49:Y52 S16:Y20 AZ16:EA52" name="Range2_2_1"/>
    <protectedRange sqref="Z52:AE52 Z50 Z16:AE20 AK49:AK51 AL50:AT50 AU49:AU51 AK52:AU52 AA49:AE51 AK16:AU20" name="Range2_1_1_1_1_80"/>
    <protectedRange sqref="AK21:AU48 Z21:AE48" name="Range2_1_2_1_3"/>
    <protectedRange sqref="AZ11:EA11 Q11:Y11" name="Range2_2_1_1"/>
    <protectedRange sqref="Z11 AL11:AU11 AB11:AJ11" name="Range2_1_1_1_1_1_1"/>
    <protectedRange sqref="Q58:R58" name="Range2_1_2"/>
    <protectedRange sqref="Q59:R60 Q57:R57" name="Range2_1_1_1"/>
    <protectedRange sqref="I16:J20" name="Range1_3_1_1"/>
    <protectedRange sqref="R54:R56 R51:R52 Q16:R20 R21:R48" name="Range2_1_1_1_1_96"/>
    <protectedRange sqref="I51:J51 J52 J30 I33:J33 I29:J29 I23:J24 I54:J56 J25:J26 J34:J48" name="Range1_3_1_1_1"/>
    <protectedRange sqref="Q50" name="Range2_1_2_1_1"/>
    <protectedRange sqref="Q51:Q52 Q54:Q56 Q21:Q48" name="Range2_1_1_1_1_2_1"/>
    <protectedRange sqref="I52 I30 I25:I26 I34:I38 I40:I48" name="Range1_3_1_1_1_1"/>
    <protectedRange sqref="O54:O56 O52 O26 O30 O34:O48" name="Range2_2_1_3"/>
    <protectedRange sqref="O17:O20" name="Range2_2_1_5"/>
  </protectedRanges>
  <mergeCells count="33">
    <mergeCell ref="Q11:Y11"/>
    <mergeCell ref="C5:E5"/>
    <mergeCell ref="F5:H5"/>
    <mergeCell ref="I5:J5"/>
    <mergeCell ref="A2:B2"/>
    <mergeCell ref="C2:J2"/>
    <mergeCell ref="Q4:S5"/>
    <mergeCell ref="T4:V5"/>
    <mergeCell ref="W4:Y5"/>
    <mergeCell ref="A5:B5"/>
    <mergeCell ref="Q1:Y2"/>
    <mergeCell ref="A1:B1"/>
    <mergeCell ref="A3:B3"/>
    <mergeCell ref="C3:J3"/>
    <mergeCell ref="R3:X3"/>
    <mergeCell ref="A4:B4"/>
    <mergeCell ref="Z1:Z7"/>
    <mergeCell ref="C4:E4"/>
    <mergeCell ref="F4:H4"/>
    <mergeCell ref="I4:J4"/>
    <mergeCell ref="L4:O5"/>
    <mergeCell ref="C1:J1"/>
    <mergeCell ref="P1:P6"/>
    <mergeCell ref="AV6:AW6"/>
    <mergeCell ref="AX6:AY6"/>
    <mergeCell ref="AB7:AO7"/>
    <mergeCell ref="AA8:AA15"/>
    <mergeCell ref="AK8:AK15"/>
    <mergeCell ref="AL1:AT6"/>
    <mergeCell ref="AV1:AY1"/>
    <mergeCell ref="AV2:AV5"/>
    <mergeCell ref="AW2:AY5"/>
    <mergeCell ref="AB1:AJ6"/>
  </mergeCells>
  <phoneticPr fontId="39" type="noConversion"/>
  <conditionalFormatting sqref="R6:R7">
    <cfRule type="expression" dxfId="188" priority="392" stopIfTrue="1">
      <formula>WpAreaA_Sub2_exist =FALSE</formula>
    </cfRule>
  </conditionalFormatting>
  <conditionalFormatting sqref="Q6:Q7">
    <cfRule type="expression" dxfId="187" priority="391" stopIfTrue="1">
      <formula>WpAreaA_Sub1_exist =FALSE</formula>
    </cfRule>
  </conditionalFormatting>
  <conditionalFormatting sqref="S13:S15 S6:S7 S21:S48">
    <cfRule type="expression" dxfId="186" priority="390" stopIfTrue="1">
      <formula>WpAreaA_Sub3_exist =FALSE</formula>
    </cfRule>
  </conditionalFormatting>
  <conditionalFormatting sqref="T13:T15 T6:T7 O54:O56 O34:O48 T21:T48 O30">
    <cfRule type="expression" dxfId="185" priority="389" stopIfTrue="1">
      <formula>WpAreaB_Sub1_exist =FALSE</formula>
    </cfRule>
  </conditionalFormatting>
  <conditionalFormatting sqref="U6:U7 U13:U15 U21:U48">
    <cfRule type="expression" dxfId="184" priority="388" stopIfTrue="1">
      <formula>WpAreaB_Sub2_exist =FALSE</formula>
    </cfRule>
  </conditionalFormatting>
  <conditionalFormatting sqref="V13:V15 V6:V7 V21:V48">
    <cfRule type="expression" dxfId="183" priority="387" stopIfTrue="1">
      <formula>WpAreaB_Sub3_exist =FALSE</formula>
    </cfRule>
  </conditionalFormatting>
  <conditionalFormatting sqref="W6:W7 W13:W15 W21:W48">
    <cfRule type="expression" dxfId="182" priority="386" stopIfTrue="1">
      <formula>WpAreaC_Sub1_exist =FALSE</formula>
    </cfRule>
  </conditionalFormatting>
  <conditionalFormatting sqref="X13:X15 X6:X7 X21:X48">
    <cfRule type="expression" dxfId="181" priority="385" stopIfTrue="1">
      <formula>WpAreaC_Sub2_exist =FALSE</formula>
    </cfRule>
  </conditionalFormatting>
  <conditionalFormatting sqref="Y6:Y7 Y13:Y15 Y21:Y48">
    <cfRule type="expression" dxfId="180" priority="384" stopIfTrue="1">
      <formula>WpAreaC_Sub3_exist =FALSE</formula>
    </cfRule>
  </conditionalFormatting>
  <conditionalFormatting sqref="S49:V52">
    <cfRule type="expression" dxfId="179" priority="373" stopIfTrue="1">
      <formula>S49=""</formula>
    </cfRule>
    <cfRule type="expression" dxfId="178" priority="374" stopIfTrue="1">
      <formula>S49&lt;=0</formula>
    </cfRule>
    <cfRule type="expression" dxfId="177" priority="375" stopIfTrue="1">
      <formula>S49&lt;1</formula>
    </cfRule>
    <cfRule type="expression" dxfId="176" priority="376">
      <formula>S49&gt;=1</formula>
    </cfRule>
  </conditionalFormatting>
  <conditionalFormatting sqref="S49:V52">
    <cfRule type="expression" dxfId="175" priority="369" stopIfTrue="1">
      <formula>S49=""</formula>
    </cfRule>
    <cfRule type="expression" dxfId="174" priority="370" stopIfTrue="1">
      <formula>S49&lt;=0</formula>
    </cfRule>
    <cfRule type="expression" dxfId="173" priority="371" stopIfTrue="1">
      <formula>S49&lt;1</formula>
    </cfRule>
    <cfRule type="expression" dxfId="172" priority="372">
      <formula>S49&gt;=1</formula>
    </cfRule>
  </conditionalFormatting>
  <conditionalFormatting sqref="S49:S52">
    <cfRule type="expression" dxfId="171" priority="365" stopIfTrue="1">
      <formula>S49=""</formula>
    </cfRule>
    <cfRule type="expression" dxfId="170" priority="366" stopIfTrue="1">
      <formula>S49&lt;=0</formula>
    </cfRule>
    <cfRule type="expression" dxfId="169" priority="367" stopIfTrue="1">
      <formula>S49&lt;1</formula>
    </cfRule>
    <cfRule type="expression" dxfId="168" priority="368">
      <formula>S49&gt;=1</formula>
    </cfRule>
  </conditionalFormatting>
  <conditionalFormatting sqref="S49:S52">
    <cfRule type="expression" dxfId="167" priority="361" stopIfTrue="1">
      <formula>S49=""</formula>
    </cfRule>
    <cfRule type="expression" dxfId="166" priority="362" stopIfTrue="1">
      <formula>S49&lt;=0</formula>
    </cfRule>
    <cfRule type="expression" dxfId="165" priority="363" stopIfTrue="1">
      <formula>S49&lt;1</formula>
    </cfRule>
    <cfRule type="expression" dxfId="164" priority="364">
      <formula>S49&gt;=1</formula>
    </cfRule>
  </conditionalFormatting>
  <conditionalFormatting sqref="T49:U52">
    <cfRule type="expression" dxfId="163" priority="357" stopIfTrue="1">
      <formula>T49=""</formula>
    </cfRule>
    <cfRule type="expression" dxfId="162" priority="358" stopIfTrue="1">
      <formula>T49&lt;=0</formula>
    </cfRule>
    <cfRule type="expression" dxfId="161" priority="359" stopIfTrue="1">
      <formula>T49&lt;1</formula>
    </cfRule>
    <cfRule type="expression" dxfId="160" priority="360">
      <formula>T49&gt;=1</formula>
    </cfRule>
  </conditionalFormatting>
  <conditionalFormatting sqref="T49:U52">
    <cfRule type="expression" dxfId="159" priority="353" stopIfTrue="1">
      <formula>T49=""</formula>
    </cfRule>
    <cfRule type="expression" dxfId="158" priority="354" stopIfTrue="1">
      <formula>T49&lt;=0</formula>
    </cfRule>
    <cfRule type="expression" dxfId="157" priority="355" stopIfTrue="1">
      <formula>T49&lt;1</formula>
    </cfRule>
    <cfRule type="expression" dxfId="156" priority="356">
      <formula>T49&gt;=1</formula>
    </cfRule>
  </conditionalFormatting>
  <conditionalFormatting sqref="V49:V52">
    <cfRule type="expression" dxfId="155" priority="349" stopIfTrue="1">
      <formula>V49=""</formula>
    </cfRule>
    <cfRule type="expression" dxfId="154" priority="350" stopIfTrue="1">
      <formula>V49&lt;=0</formula>
    </cfRule>
    <cfRule type="expression" dxfId="153" priority="351" stopIfTrue="1">
      <formula>V49&lt;1</formula>
    </cfRule>
    <cfRule type="expression" dxfId="152" priority="352">
      <formula>V49&gt;=1</formula>
    </cfRule>
  </conditionalFormatting>
  <conditionalFormatting sqref="V49:V52">
    <cfRule type="expression" dxfId="151" priority="345" stopIfTrue="1">
      <formula>V49=""</formula>
    </cfRule>
    <cfRule type="expression" dxfId="150" priority="346" stopIfTrue="1">
      <formula>V49&lt;=0</formula>
    </cfRule>
    <cfRule type="expression" dxfId="149" priority="347" stopIfTrue="1">
      <formula>V49&lt;1</formula>
    </cfRule>
    <cfRule type="expression" dxfId="148" priority="348">
      <formula>V49&gt;=1</formula>
    </cfRule>
  </conditionalFormatting>
  <conditionalFormatting sqref="W49:Y52">
    <cfRule type="expression" dxfId="147" priority="341" stopIfTrue="1">
      <formula>W49=""</formula>
    </cfRule>
    <cfRule type="expression" dxfId="146" priority="342" stopIfTrue="1">
      <formula>W49&lt;=0</formula>
    </cfRule>
    <cfRule type="expression" dxfId="145" priority="343" stopIfTrue="1">
      <formula>W49&lt;1</formula>
    </cfRule>
    <cfRule type="expression" dxfId="144" priority="344">
      <formula>W49&gt;=1</formula>
    </cfRule>
  </conditionalFormatting>
  <conditionalFormatting sqref="W49:Y52">
    <cfRule type="expression" dxfId="143" priority="337" stopIfTrue="1">
      <formula>W49=""</formula>
    </cfRule>
    <cfRule type="expression" dxfId="142" priority="338" stopIfTrue="1">
      <formula>W49&lt;=0</formula>
    </cfRule>
    <cfRule type="expression" dxfId="141" priority="339" stopIfTrue="1">
      <formula>W49&lt;1</formula>
    </cfRule>
    <cfRule type="expression" dxfId="140" priority="340">
      <formula>W49&gt;=1</formula>
    </cfRule>
  </conditionalFormatting>
  <conditionalFormatting sqref="W49:X52">
    <cfRule type="expression" dxfId="139" priority="333" stopIfTrue="1">
      <formula>W49=""</formula>
    </cfRule>
    <cfRule type="expression" dxfId="138" priority="334" stopIfTrue="1">
      <formula>W49&lt;=0</formula>
    </cfRule>
    <cfRule type="expression" dxfId="137" priority="335" stopIfTrue="1">
      <formula>W49&lt;1</formula>
    </cfRule>
    <cfRule type="expression" dxfId="136" priority="336">
      <formula>W49&gt;=1</formula>
    </cfRule>
  </conditionalFormatting>
  <conditionalFormatting sqref="W49:X52">
    <cfRule type="expression" dxfId="135" priority="329" stopIfTrue="1">
      <formula>W49=""</formula>
    </cfRule>
    <cfRule type="expression" dxfId="134" priority="330" stopIfTrue="1">
      <formula>W49&lt;=0</formula>
    </cfRule>
    <cfRule type="expression" dxfId="133" priority="331" stopIfTrue="1">
      <formula>W49&lt;1</formula>
    </cfRule>
    <cfRule type="expression" dxfId="132" priority="332">
      <formula>W49&gt;=1</formula>
    </cfRule>
  </conditionalFormatting>
  <conditionalFormatting sqref="Y49:Y52">
    <cfRule type="expression" dxfId="131" priority="325" stopIfTrue="1">
      <formula>Y49=""</formula>
    </cfRule>
    <cfRule type="expression" dxfId="130" priority="326" stopIfTrue="1">
      <formula>Y49&lt;=0</formula>
    </cfRule>
    <cfRule type="expression" dxfId="129" priority="327" stopIfTrue="1">
      <formula>Y49&lt;1</formula>
    </cfRule>
    <cfRule type="expression" dxfId="128" priority="328">
      <formula>Y49&gt;=1</formula>
    </cfRule>
  </conditionalFormatting>
  <conditionalFormatting sqref="Y49:Y52">
    <cfRule type="expression" dxfId="127" priority="321" stopIfTrue="1">
      <formula>Y49=""</formula>
    </cfRule>
    <cfRule type="expression" dxfId="126" priority="322" stopIfTrue="1">
      <formula>Y49&lt;=0</formula>
    </cfRule>
    <cfRule type="expression" dxfId="125" priority="323" stopIfTrue="1">
      <formula>Y49&lt;1</formula>
    </cfRule>
    <cfRule type="expression" dxfId="124" priority="324">
      <formula>Y49&gt;=1</formula>
    </cfRule>
  </conditionalFormatting>
  <conditionalFormatting sqref="S49:S52">
    <cfRule type="expression" dxfId="123" priority="320" stopIfTrue="1">
      <formula>WpAreaA_Sub3_exist =FALSE</formula>
    </cfRule>
  </conditionalFormatting>
  <conditionalFormatting sqref="T49:T52">
    <cfRule type="expression" dxfId="122" priority="319" stopIfTrue="1">
      <formula>WpAreaB_Sub1_exist =FALSE</formula>
    </cfRule>
  </conditionalFormatting>
  <conditionalFormatting sqref="U49:U52">
    <cfRule type="expression" dxfId="121" priority="318" stopIfTrue="1">
      <formula>WpAreaB_Sub2_exist =FALSE</formula>
    </cfRule>
  </conditionalFormatting>
  <conditionalFormatting sqref="V49:V52">
    <cfRule type="expression" dxfId="120" priority="317" stopIfTrue="1">
      <formula>WpAreaB_Sub3_exist =FALSE</formula>
    </cfRule>
  </conditionalFormatting>
  <conditionalFormatting sqref="W49:W52">
    <cfRule type="expression" dxfId="119" priority="316" stopIfTrue="1">
      <formula>WpAreaC_Sub1_exist =FALSE</formula>
    </cfRule>
  </conditionalFormatting>
  <conditionalFormatting sqref="X49:X52">
    <cfRule type="expression" dxfId="118" priority="315" stopIfTrue="1">
      <formula>WpAreaC_Sub2_exist =FALSE</formula>
    </cfRule>
  </conditionalFormatting>
  <conditionalFormatting sqref="Y49:Y52">
    <cfRule type="expression" dxfId="117" priority="314" stopIfTrue="1">
      <formula>WpAreaC_Sub3_exist =FALSE</formula>
    </cfRule>
  </conditionalFormatting>
  <conditionalFormatting sqref="R9:R10">
    <cfRule type="expression" dxfId="116" priority="312" stopIfTrue="1">
      <formula>WpAreaA_Sub2_exist =FALSE</formula>
    </cfRule>
  </conditionalFormatting>
  <conditionalFormatting sqref="Q9:Q10">
    <cfRule type="expression" dxfId="115" priority="311" stopIfTrue="1">
      <formula>WpAreaA_Sub1_exist =FALSE</formula>
    </cfRule>
  </conditionalFormatting>
  <conditionalFormatting sqref="S9:S10">
    <cfRule type="expression" dxfId="114" priority="310" stopIfTrue="1">
      <formula>WpAreaA_Sub3_exist =FALSE</formula>
    </cfRule>
  </conditionalFormatting>
  <conditionalFormatting sqref="T9:T10">
    <cfRule type="expression" dxfId="113" priority="309" stopIfTrue="1">
      <formula>WpAreaB_Sub1_exist =FALSE</formula>
    </cfRule>
  </conditionalFormatting>
  <conditionalFormatting sqref="U9:U10">
    <cfRule type="expression" dxfId="112" priority="308" stopIfTrue="1">
      <formula>WpAreaB_Sub2_exist =FALSE</formula>
    </cfRule>
  </conditionalFormatting>
  <conditionalFormatting sqref="V9:V10">
    <cfRule type="expression" dxfId="111" priority="307" stopIfTrue="1">
      <formula>WpAreaB_Sub3_exist =FALSE</formula>
    </cfRule>
  </conditionalFormatting>
  <conditionalFormatting sqref="W9:W10">
    <cfRule type="expression" dxfId="110" priority="306" stopIfTrue="1">
      <formula>WpAreaC_Sub1_exist =FALSE</formula>
    </cfRule>
  </conditionalFormatting>
  <conditionalFormatting sqref="X9:X10">
    <cfRule type="expression" dxfId="109" priority="305" stopIfTrue="1">
      <formula>WpAreaC_Sub2_exist =FALSE</formula>
    </cfRule>
  </conditionalFormatting>
  <conditionalFormatting sqref="Y9:Y10">
    <cfRule type="expression" dxfId="108" priority="304" stopIfTrue="1">
      <formula>WpAreaC_Sub3_exist =FALSE</formula>
    </cfRule>
  </conditionalFormatting>
  <conditionalFormatting sqref="Q8:Y8 P54:P56 P34:P48 P30">
    <cfRule type="containsBlanks" dxfId="107" priority="302" stopIfTrue="1">
      <formula>LEN(TRIM(P8))=0</formula>
    </cfRule>
    <cfRule type="expression" dxfId="106" priority="303" stopIfTrue="1">
      <formula>ISNUMBER(FIND("100%",LEFT(P8,4)))</formula>
    </cfRule>
    <cfRule type="expression" dxfId="105" priority="313" stopIfTrue="1">
      <formula>ISNUMBER(FIND("0%",LEFT(P8,2)))</formula>
    </cfRule>
  </conditionalFormatting>
  <conditionalFormatting sqref="S16:Y20">
    <cfRule type="expression" dxfId="104" priority="298" stopIfTrue="1">
      <formula>S16=""</formula>
    </cfRule>
    <cfRule type="expression" dxfId="103" priority="299" stopIfTrue="1">
      <formula>S16&lt;=0</formula>
    </cfRule>
    <cfRule type="expression" dxfId="102" priority="300" stopIfTrue="1">
      <formula>S16&lt;1</formula>
    </cfRule>
    <cfRule type="expression" dxfId="101" priority="301">
      <formula>S16&gt;=1</formula>
    </cfRule>
  </conditionalFormatting>
  <conditionalFormatting sqref="S16:Y20">
    <cfRule type="expression" dxfId="100" priority="294" stopIfTrue="1">
      <formula>S16=""</formula>
    </cfRule>
    <cfRule type="expression" dxfId="99" priority="295" stopIfTrue="1">
      <formula>S16&lt;=0</formula>
    </cfRule>
    <cfRule type="expression" dxfId="98" priority="296" stopIfTrue="1">
      <formula>S16&lt;1</formula>
    </cfRule>
    <cfRule type="expression" dxfId="97" priority="297">
      <formula>S16&gt;=1</formula>
    </cfRule>
  </conditionalFormatting>
  <conditionalFormatting sqref="S16:S20">
    <cfRule type="expression" dxfId="96" priority="293" stopIfTrue="1">
      <formula>WpAreaA_Sub3_exist =FALSE</formula>
    </cfRule>
  </conditionalFormatting>
  <conditionalFormatting sqref="T16:T20">
    <cfRule type="expression" dxfId="95" priority="292" stopIfTrue="1">
      <formula>WpAreaB_Sub1_exist =FALSE</formula>
    </cfRule>
  </conditionalFormatting>
  <conditionalFormatting sqref="U16:U20">
    <cfRule type="expression" dxfId="94" priority="291" stopIfTrue="1">
      <formula>WpAreaB_Sub2_exist =FALSE</formula>
    </cfRule>
  </conditionalFormatting>
  <conditionalFormatting sqref="V16:V20">
    <cfRule type="expression" dxfId="93" priority="290" stopIfTrue="1">
      <formula>WpAreaB_Sub3_exist =FALSE</formula>
    </cfRule>
  </conditionalFormatting>
  <conditionalFormatting sqref="W16:W20">
    <cfRule type="expression" dxfId="92" priority="289" stopIfTrue="1">
      <formula>WpAreaC_Sub1_exist =FALSE</formula>
    </cfRule>
  </conditionalFormatting>
  <conditionalFormatting sqref="X16:X20">
    <cfRule type="expression" dxfId="91" priority="288" stopIfTrue="1">
      <formula>WpAreaC_Sub2_exist =FALSE</formula>
    </cfRule>
  </conditionalFormatting>
  <conditionalFormatting sqref="Y16:Y20">
    <cfRule type="expression" dxfId="90" priority="287" stopIfTrue="1">
      <formula>WpAreaC_Sub3_exist =FALSE</formula>
    </cfRule>
  </conditionalFormatting>
  <conditionalFormatting sqref="O49:O50">
    <cfRule type="expression" dxfId="89" priority="211" stopIfTrue="1">
      <formula>WpAreaA_Sub1_exist=FALSE</formula>
    </cfRule>
  </conditionalFormatting>
  <conditionalFormatting sqref="P49:P50">
    <cfRule type="expression" dxfId="88" priority="212" stopIfTrue="1">
      <formula>WpAreaA_Sub2_exist=FALSE</formula>
    </cfRule>
  </conditionalFormatting>
  <conditionalFormatting sqref="O13:O15">
    <cfRule type="expression" dxfId="87" priority="215" stopIfTrue="1">
      <formula>WpAreaA_Sub1_exist=FALSE</formula>
    </cfRule>
  </conditionalFormatting>
  <conditionalFormatting sqref="P13:P15">
    <cfRule type="expression" dxfId="86" priority="216" stopIfTrue="1">
      <formula>WpAreaA_Sub2_exist=FALSE</formula>
    </cfRule>
  </conditionalFormatting>
  <conditionalFormatting sqref="O53">
    <cfRule type="expression" dxfId="85" priority="213" stopIfTrue="1">
      <formula>WpAreaA_Sub1_exist=FALSE</formula>
    </cfRule>
  </conditionalFormatting>
  <conditionalFormatting sqref="P53">
    <cfRule type="expression" dxfId="84" priority="214" stopIfTrue="1">
      <formula>WpAreaA_Sub2_exist=FALSE</formula>
    </cfRule>
  </conditionalFormatting>
  <conditionalFormatting sqref="O17:O20">
    <cfRule type="expression" dxfId="83" priority="208" stopIfTrue="1">
      <formula>WpAreaB_Sub1_exist =FALSE</formula>
    </cfRule>
  </conditionalFormatting>
  <conditionalFormatting sqref="O52">
    <cfRule type="expression" dxfId="82" priority="207" stopIfTrue="1">
      <formula>WpAreaB_Sub1_exist =FALSE</formula>
    </cfRule>
  </conditionalFormatting>
  <conditionalFormatting sqref="L16">
    <cfRule type="containsBlanks" dxfId="81" priority="185" stopIfTrue="1">
      <formula>LEN(TRIM(L16))=0</formula>
    </cfRule>
    <cfRule type="expression" dxfId="80" priority="186" stopIfTrue="1">
      <formula>ISNUMBER(FIND("100%",LEFT(L16,4)))</formula>
    </cfRule>
    <cfRule type="expression" dxfId="79" priority="187" stopIfTrue="1">
      <formula>ISNUMBER(FIND("0%",LEFT(L16,2)))</formula>
    </cfRule>
  </conditionalFormatting>
  <conditionalFormatting sqref="M16">
    <cfRule type="containsBlanks" dxfId="78" priority="182" stopIfTrue="1">
      <formula>LEN(TRIM(M16))=0</formula>
    </cfRule>
    <cfRule type="expression" dxfId="77" priority="183" stopIfTrue="1">
      <formula>ISNUMBER(FIND("100%",LEFT(M16,4)))</formula>
    </cfRule>
    <cfRule type="expression" dxfId="76" priority="184" stopIfTrue="1">
      <formula>ISNUMBER(FIND("0%",LEFT(M16,2)))</formula>
    </cfRule>
  </conditionalFormatting>
  <conditionalFormatting sqref="O16">
    <cfRule type="containsBlanks" dxfId="75" priority="179" stopIfTrue="1">
      <formula>LEN(TRIM(O16))=0</formula>
    </cfRule>
    <cfRule type="expression" dxfId="74" priority="180" stopIfTrue="1">
      <formula>ISNUMBER(FIND("100%",LEFT(O16,4)))</formula>
    </cfRule>
    <cfRule type="expression" dxfId="73" priority="181" stopIfTrue="1">
      <formula>ISNUMBER(FIND("0%",LEFT(O16,2)))</formula>
    </cfRule>
  </conditionalFormatting>
  <conditionalFormatting sqref="P16">
    <cfRule type="containsBlanks" dxfId="72" priority="176" stopIfTrue="1">
      <formula>LEN(TRIM(P16))=0</formula>
    </cfRule>
    <cfRule type="expression" dxfId="71" priority="177" stopIfTrue="1">
      <formula>ISNUMBER(FIND("100%",LEFT(P16,4)))</formula>
    </cfRule>
    <cfRule type="expression" dxfId="70" priority="178" stopIfTrue="1">
      <formula>ISNUMBER(FIND("0%",LEFT(P16,2)))</formula>
    </cfRule>
  </conditionalFormatting>
  <conditionalFormatting sqref="L51">
    <cfRule type="containsBlanks" dxfId="69" priority="149" stopIfTrue="1">
      <formula>LEN(TRIM(L51))=0</formula>
    </cfRule>
    <cfRule type="expression" dxfId="68" priority="150" stopIfTrue="1">
      <formula>ISNUMBER(FIND("100%",LEFT(L51,4)))</formula>
    </cfRule>
    <cfRule type="expression" dxfId="67" priority="151" stopIfTrue="1">
      <formula>ISNUMBER(FIND("0%",LEFT(L51,2)))</formula>
    </cfRule>
  </conditionalFormatting>
  <conditionalFormatting sqref="M51">
    <cfRule type="containsBlanks" dxfId="66" priority="146" stopIfTrue="1">
      <formula>LEN(TRIM(M51))=0</formula>
    </cfRule>
    <cfRule type="expression" dxfId="65" priority="147" stopIfTrue="1">
      <formula>ISNUMBER(FIND("100%",LEFT(M51,4)))</formula>
    </cfRule>
    <cfRule type="expression" dxfId="64" priority="148" stopIfTrue="1">
      <formula>ISNUMBER(FIND("0%",LEFT(M51,2)))</formula>
    </cfRule>
  </conditionalFormatting>
  <conditionalFormatting sqref="O51">
    <cfRule type="containsBlanks" dxfId="63" priority="143" stopIfTrue="1">
      <formula>LEN(TRIM(O51))=0</formula>
    </cfRule>
    <cfRule type="expression" dxfId="62" priority="144" stopIfTrue="1">
      <formula>ISNUMBER(FIND("100%",LEFT(O51,4)))</formula>
    </cfRule>
    <cfRule type="expression" dxfId="61" priority="145" stopIfTrue="1">
      <formula>ISNUMBER(FIND("0%",LEFT(O51,2)))</formula>
    </cfRule>
  </conditionalFormatting>
  <conditionalFormatting sqref="P51">
    <cfRule type="containsBlanks" dxfId="60" priority="140" stopIfTrue="1">
      <formula>LEN(TRIM(P51))=0</formula>
    </cfRule>
    <cfRule type="expression" dxfId="59" priority="141" stopIfTrue="1">
      <formula>ISNUMBER(FIND("100%",LEFT(P51,4)))</formula>
    </cfRule>
    <cfRule type="expression" dxfId="58" priority="142" stopIfTrue="1">
      <formula>ISNUMBER(FIND("0%",LEFT(P51,2)))</formula>
    </cfRule>
  </conditionalFormatting>
  <conditionalFormatting sqref="P17:P20">
    <cfRule type="containsBlanks" dxfId="57" priority="125" stopIfTrue="1">
      <formula>LEN(TRIM(P17))=0</formula>
    </cfRule>
    <cfRule type="expression" dxfId="56" priority="126" stopIfTrue="1">
      <formula>ISNUMBER(FIND("100%",LEFT(P17,4)))</formula>
    </cfRule>
    <cfRule type="expression" dxfId="55" priority="127" stopIfTrue="1">
      <formula>ISNUMBER(FIND("0%",LEFT(P17,2)))</formula>
    </cfRule>
  </conditionalFormatting>
  <conditionalFormatting sqref="P52">
    <cfRule type="containsBlanks" dxfId="54" priority="92" stopIfTrue="1">
      <formula>LEN(TRIM(P52))=0</formula>
    </cfRule>
    <cfRule type="expression" dxfId="53" priority="93" stopIfTrue="1">
      <formula>ISNUMBER(FIND("100%",LEFT(P52,4)))</formula>
    </cfRule>
    <cfRule type="expression" dxfId="52" priority="94" stopIfTrue="1">
      <formula>ISNUMBER(FIND("0%",LEFT(P52,2)))</formula>
    </cfRule>
  </conditionalFormatting>
  <conditionalFormatting sqref="M54">
    <cfRule type="containsBlanks" dxfId="51" priority="55" stopIfTrue="1">
      <formula>LEN(TRIM(M54))=0</formula>
    </cfRule>
    <cfRule type="expression" dxfId="50" priority="56" stopIfTrue="1">
      <formula>ISNUMBER(FIND("100%",LEFT(M54,4)))</formula>
    </cfRule>
    <cfRule type="expression" dxfId="49" priority="57" stopIfTrue="1">
      <formula>ISNUMBER(FIND("0%",LEFT(M54,2)))</formula>
    </cfRule>
  </conditionalFormatting>
  <conditionalFormatting sqref="L54">
    <cfRule type="containsBlanks" dxfId="48" priority="58" stopIfTrue="1">
      <formula>LEN(TRIM(L54))=0</formula>
    </cfRule>
    <cfRule type="expression" dxfId="47" priority="59" stopIfTrue="1">
      <formula>ISNUMBER(FIND("100%",LEFT(L54,4)))</formula>
    </cfRule>
    <cfRule type="expression" dxfId="46" priority="60" stopIfTrue="1">
      <formula>ISNUMBER(FIND("0%",LEFT(L54,2)))</formula>
    </cfRule>
  </conditionalFormatting>
  <conditionalFormatting sqref="O31:O32">
    <cfRule type="expression" dxfId="45" priority="53" stopIfTrue="1">
      <formula>WpAreaA_Sub1_exist=FALSE</formula>
    </cfRule>
  </conditionalFormatting>
  <conditionalFormatting sqref="P31:P32">
    <cfRule type="expression" dxfId="44" priority="54" stopIfTrue="1">
      <formula>WpAreaA_Sub2_exist=FALSE</formula>
    </cfRule>
  </conditionalFormatting>
  <conditionalFormatting sqref="L33">
    <cfRule type="containsBlanks" dxfId="43" priority="49" stopIfTrue="1">
      <formula>LEN(TRIM(L33))=0</formula>
    </cfRule>
    <cfRule type="expression" dxfId="42" priority="50" stopIfTrue="1">
      <formula>ISNUMBER(FIND("100%",LEFT(L33,4)))</formula>
    </cfRule>
    <cfRule type="expression" dxfId="41" priority="51" stopIfTrue="1">
      <formula>ISNUMBER(FIND("0%",LEFT(L33,2)))</formula>
    </cfRule>
  </conditionalFormatting>
  <conditionalFormatting sqref="M33">
    <cfRule type="containsBlanks" dxfId="40" priority="46" stopIfTrue="1">
      <formula>LEN(TRIM(M33))=0</formula>
    </cfRule>
    <cfRule type="expression" dxfId="39" priority="47" stopIfTrue="1">
      <formula>ISNUMBER(FIND("100%",LEFT(M33,4)))</formula>
    </cfRule>
    <cfRule type="expression" dxfId="38" priority="48" stopIfTrue="1">
      <formula>ISNUMBER(FIND("0%",LEFT(M33,2)))</formula>
    </cfRule>
  </conditionalFormatting>
  <conditionalFormatting sqref="O33">
    <cfRule type="containsBlanks" dxfId="37" priority="43" stopIfTrue="1">
      <formula>LEN(TRIM(O33))=0</formula>
    </cfRule>
    <cfRule type="expression" dxfId="36" priority="44" stopIfTrue="1">
      <formula>ISNUMBER(FIND("100%",LEFT(O33,4)))</formula>
    </cfRule>
    <cfRule type="expression" dxfId="35" priority="45" stopIfTrue="1">
      <formula>ISNUMBER(FIND("0%",LEFT(O33,2)))</formula>
    </cfRule>
  </conditionalFormatting>
  <conditionalFormatting sqref="P33">
    <cfRule type="containsBlanks" dxfId="34" priority="40" stopIfTrue="1">
      <formula>LEN(TRIM(P33))=0</formula>
    </cfRule>
    <cfRule type="expression" dxfId="33" priority="41" stopIfTrue="1">
      <formula>ISNUMBER(FIND("100%",LEFT(P33,4)))</formula>
    </cfRule>
    <cfRule type="expression" dxfId="32" priority="42" stopIfTrue="1">
      <formula>ISNUMBER(FIND("0%",LEFT(P33,2)))</formula>
    </cfRule>
  </conditionalFormatting>
  <conditionalFormatting sqref="O27:O28">
    <cfRule type="expression" dxfId="31" priority="35" stopIfTrue="1">
      <formula>WpAreaA_Sub1_exist=FALSE</formula>
    </cfRule>
  </conditionalFormatting>
  <conditionalFormatting sqref="P27:P28">
    <cfRule type="expression" dxfId="30" priority="36" stopIfTrue="1">
      <formula>WpAreaA_Sub2_exist=FALSE</formula>
    </cfRule>
  </conditionalFormatting>
  <conditionalFormatting sqref="L29">
    <cfRule type="containsBlanks" dxfId="29" priority="31" stopIfTrue="1">
      <formula>LEN(TRIM(L29))=0</formula>
    </cfRule>
    <cfRule type="expression" dxfId="28" priority="32" stopIfTrue="1">
      <formula>ISNUMBER(FIND("100%",LEFT(L29,4)))</formula>
    </cfRule>
    <cfRule type="expression" dxfId="27" priority="33" stopIfTrue="1">
      <formula>ISNUMBER(FIND("0%",LEFT(L29,2)))</formula>
    </cfRule>
  </conditionalFormatting>
  <conditionalFormatting sqref="M29">
    <cfRule type="containsBlanks" dxfId="26" priority="28" stopIfTrue="1">
      <formula>LEN(TRIM(M29))=0</formula>
    </cfRule>
    <cfRule type="expression" dxfId="25" priority="29" stopIfTrue="1">
      <formula>ISNUMBER(FIND("100%",LEFT(M29,4)))</formula>
    </cfRule>
    <cfRule type="expression" dxfId="24" priority="30" stopIfTrue="1">
      <formula>ISNUMBER(FIND("0%",LEFT(M29,2)))</formula>
    </cfRule>
  </conditionalFormatting>
  <conditionalFormatting sqref="O29">
    <cfRule type="containsBlanks" dxfId="23" priority="25" stopIfTrue="1">
      <formula>LEN(TRIM(O29))=0</formula>
    </cfRule>
    <cfRule type="expression" dxfId="22" priority="26" stopIfTrue="1">
      <formula>ISNUMBER(FIND("100%",LEFT(O29,4)))</formula>
    </cfRule>
    <cfRule type="expression" dxfId="21" priority="27" stopIfTrue="1">
      <formula>ISNUMBER(FIND("0%",LEFT(O29,2)))</formula>
    </cfRule>
  </conditionalFormatting>
  <conditionalFormatting sqref="P29">
    <cfRule type="containsBlanks" dxfId="20" priority="22" stopIfTrue="1">
      <formula>LEN(TRIM(P29))=0</formula>
    </cfRule>
    <cfRule type="expression" dxfId="19" priority="23" stopIfTrue="1">
      <formula>ISNUMBER(FIND("100%",LEFT(P29,4)))</formula>
    </cfRule>
    <cfRule type="expression" dxfId="18" priority="24" stopIfTrue="1">
      <formula>ISNUMBER(FIND("0%",LEFT(P29,2)))</formula>
    </cfRule>
  </conditionalFormatting>
  <conditionalFormatting sqref="O21:O22">
    <cfRule type="expression" dxfId="17" priority="17" stopIfTrue="1">
      <formula>WpAreaA_Sub1_exist=FALSE</formula>
    </cfRule>
  </conditionalFormatting>
  <conditionalFormatting sqref="P21:P22">
    <cfRule type="expression" dxfId="16" priority="18" stopIfTrue="1">
      <formula>WpAreaA_Sub2_exist=FALSE</formula>
    </cfRule>
  </conditionalFormatting>
  <conditionalFormatting sqref="O26">
    <cfRule type="expression" dxfId="15" priority="16" stopIfTrue="1">
      <formula>WpAreaB_Sub1_exist =FALSE</formula>
    </cfRule>
  </conditionalFormatting>
  <conditionalFormatting sqref="L23">
    <cfRule type="containsBlanks" dxfId="14" priority="13" stopIfTrue="1">
      <formula>LEN(TRIM(L23))=0</formula>
    </cfRule>
    <cfRule type="expression" dxfId="13" priority="14" stopIfTrue="1">
      <formula>ISNUMBER(FIND("100%",LEFT(L23,4)))</formula>
    </cfRule>
    <cfRule type="expression" dxfId="12" priority="15" stopIfTrue="1">
      <formula>ISNUMBER(FIND("0%",LEFT(L23,2)))</formula>
    </cfRule>
  </conditionalFormatting>
  <conditionalFormatting sqref="M23">
    <cfRule type="containsBlanks" dxfId="11" priority="10" stopIfTrue="1">
      <formula>LEN(TRIM(M23))=0</formula>
    </cfRule>
    <cfRule type="expression" dxfId="10" priority="11" stopIfTrue="1">
      <formula>ISNUMBER(FIND("100%",LEFT(M23,4)))</formula>
    </cfRule>
    <cfRule type="expression" dxfId="9" priority="12" stopIfTrue="1">
      <formula>ISNUMBER(FIND("0%",LEFT(M23,2)))</formula>
    </cfRule>
  </conditionalFormatting>
  <conditionalFormatting sqref="O23:O25">
    <cfRule type="containsBlanks" dxfId="8" priority="7" stopIfTrue="1">
      <formula>LEN(TRIM(O23))=0</formula>
    </cfRule>
    <cfRule type="expression" dxfId="7" priority="8" stopIfTrue="1">
      <formula>ISNUMBER(FIND("100%",LEFT(O23,4)))</formula>
    </cfRule>
    <cfRule type="expression" dxfId="6" priority="9" stopIfTrue="1">
      <formula>ISNUMBER(FIND("0%",LEFT(O23,2)))</formula>
    </cfRule>
  </conditionalFormatting>
  <conditionalFormatting sqref="P23:P25">
    <cfRule type="containsBlanks" dxfId="5" priority="4" stopIfTrue="1">
      <formula>LEN(TRIM(P23))=0</formula>
    </cfRule>
    <cfRule type="expression" dxfId="4" priority="5" stopIfTrue="1">
      <formula>ISNUMBER(FIND("100%",LEFT(P23,4)))</formula>
    </cfRule>
    <cfRule type="expression" dxfId="3" priority="6" stopIfTrue="1">
      <formula>ISNUMBER(FIND("0%",LEFT(P23,2)))</formula>
    </cfRule>
  </conditionalFormatting>
  <conditionalFormatting sqref="P26">
    <cfRule type="containsBlanks" dxfId="2" priority="1" stopIfTrue="1">
      <formula>LEN(TRIM(P26))=0</formula>
    </cfRule>
    <cfRule type="expression" dxfId="1" priority="2" stopIfTrue="1">
      <formula>ISNUMBER(FIND("100%",LEFT(P26,4)))</formula>
    </cfRule>
    <cfRule type="expression" dxfId="0" priority="3" stopIfTrue="1">
      <formula>ISNUMBER(FIND("0%",LEFT(P26,2)))</formula>
    </cfRule>
  </conditionalFormatting>
  <dataValidations count="3">
    <dataValidation type="list" allowBlank="1" showInputMessage="1" showErrorMessage="1" sqref="Q49:Y52 Q16:Y20" xr:uid="{85153FD7-FED1-4BD3-BE55-41F808473F8A}">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475DECE5-5777-49A6-AC15-A262756925A3}">
      <formula1>0</formula1>
      <formula2>0.05</formula2>
    </dataValidation>
    <dataValidation type="list" allowBlank="1" showInputMessage="1" showErrorMessage="1" errorTitle="Is the WP item a test case?" error="Set to capital Y if the WP item is a test case else leave empty." sqref="B54:B55 B16:B52" xr:uid="{6FC8AD15-C538-46D4-B0F6-639EF173B380}">
      <formula1>"Y"</formula1>
    </dataValidation>
  </dataValidations>
  <hyperlinks>
    <hyperlink ref="F4" r:id="rId1" xr:uid="{AED994E7-6621-4400-A033-3D1E766BE69B}"/>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Daiwei Zhou</dc:creator>
  <cp:lastModifiedBy>Daiwei Zhou (周代卫)</cp:lastModifiedBy>
  <dcterms:created xsi:type="dcterms:W3CDTF">2022-05-25T01:22:00Z</dcterms:created>
  <dcterms:modified xsi:type="dcterms:W3CDTF">2024-08-21T23:17:21Z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y fmtid="{D5CDD505-2E9C-101B-9397-08002B2CF9AE}" pid="4" name="MSIP_Label_83bcef13-7cac-433f-ba1d-47a323951816_Enabled">
    <vt:lpwstr>true</vt:lpwstr>
  </property>
  <property fmtid="{D5CDD505-2E9C-101B-9397-08002B2CF9AE}" pid="5" name="MSIP_Label_83bcef13-7cac-433f-ba1d-47a323951816_SetDate">
    <vt:lpwstr>2022-11-17T10:31:06Z</vt:lpwstr>
  </property>
  <property fmtid="{D5CDD505-2E9C-101B-9397-08002B2CF9AE}" pid="6" name="MSIP_Label_83bcef13-7cac-433f-ba1d-47a323951816_Method">
    <vt:lpwstr>Privileged</vt:lpwstr>
  </property>
  <property fmtid="{D5CDD505-2E9C-101B-9397-08002B2CF9AE}" pid="7" name="MSIP_Label_83bcef13-7cac-433f-ba1d-47a323951816_Name">
    <vt:lpwstr>MTK_Unclassified</vt:lpwstr>
  </property>
  <property fmtid="{D5CDD505-2E9C-101B-9397-08002B2CF9AE}" pid="8" name="MSIP_Label_83bcef13-7cac-433f-ba1d-47a323951816_SiteId">
    <vt:lpwstr>a7687ede-7a6b-4ef6-bace-642f677fbe31</vt:lpwstr>
  </property>
  <property fmtid="{D5CDD505-2E9C-101B-9397-08002B2CF9AE}" pid="9" name="MSIP_Label_83bcef13-7cac-433f-ba1d-47a323951816_ActionId">
    <vt:lpwstr>73fff007-5121-44e9-9513-10faf5a873af</vt:lpwstr>
  </property>
  <property fmtid="{D5CDD505-2E9C-101B-9397-08002B2CF9AE}" pid="10" name="MSIP_Label_83bcef13-7cac-433f-ba1d-47a323951816_ContentBits">
    <vt:lpwstr>0</vt:lpwstr>
  </property>
</Properties>
</file>