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38.905\DC_26A_n41A\TR 38.905 TP analysis\"/>
    </mc:Choice>
  </mc:AlternateContent>
  <xr:revisionPtr revIDLastSave="0" documentId="13_ncr:1_{2861015F-CA63-484C-83B9-9D53F31BE35B}" xr6:coauthVersionLast="45" xr6:coauthVersionMax="45" xr10:uidLastSave="{00000000-0000-0000-0000-000000000000}"/>
  <bookViews>
    <workbookView xWindow="28680" yWindow="-120" windowWidth="29040" windowHeight="15840" xr2:uid="{02650C1D-64C1-495C-8D35-C6F8722E6392}"/>
  </bookViews>
  <sheets>
    <sheet name="6.5B.3.3.2" sheetId="1" r:id="rId1"/>
  </sheets>
  <externalReferences>
    <externalReference r:id="rId2"/>
    <externalReference r:id="rId3"/>
  </externalReferences>
  <definedNames>
    <definedName name="_xlnm._FilterDatabase" localSheetId="0" hidden="1">'6.5B.3.3.2'!$C$35:$I$70</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'6.5B.3.3.2'!$D$76</definedName>
    <definedName name="f_outputRangeStartCell">'6.5B.3.3.2'!$D$101</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'6.5B.3.3.2'!$C$20</definedName>
    <definedName name="fx_low">'6.5B.3.3.2'!$B$20</definedName>
    <definedName name="fy_high">'6.5B.3.3.2'!$E$20</definedName>
    <definedName name="fy_low">'6.5B.3.3.2'!$D$20</definedName>
    <definedName name="IMD2_prod1_high">'6.5B.3.3.2'!$F$23</definedName>
    <definedName name="IMD2_prod1_low">'6.5B.3.3.2'!$E$23</definedName>
    <definedName name="IMD2_prod2_high">'6.5B.3.3.2'!$F$24</definedName>
    <definedName name="IMD2_prod2_low">'6.5B.3.3.2'!$E$24</definedName>
    <definedName name="IMD3_Prod1_high">'6.5B.3.3.2'!$F$25</definedName>
    <definedName name="IMD3_Prod1_low">'6.5B.3.3.2'!$E$25</definedName>
    <definedName name="IMD3_Prod2_high">'6.5B.3.3.2'!$F$26</definedName>
    <definedName name="IMD3_Prod2_low">'6.5B.3.3.2'!$E$26</definedName>
    <definedName name="IMD3_Prod3_high">'6.5B.3.3.2'!$F$27</definedName>
    <definedName name="IMD3_Prod3_low">'6.5B.3.3.2'!$E$27</definedName>
    <definedName name="IMD3_Prod4_high">'6.5B.3.3.2'!$F$28</definedName>
    <definedName name="IMD3_Prod4_low">'6.5B.3.3.2'!$E$28</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22" i="1" l="1"/>
  <c r="U122" i="1"/>
  <c r="T122" i="1"/>
  <c r="S122" i="1"/>
  <c r="R122" i="1"/>
  <c r="Q122" i="1"/>
  <c r="P122" i="1"/>
  <c r="O122" i="1"/>
  <c r="N122" i="1"/>
  <c r="M122" i="1"/>
  <c r="L122" i="1"/>
  <c r="K122" i="1"/>
  <c r="J122" i="1"/>
  <c r="I122" i="1"/>
  <c r="H122" i="1"/>
  <c r="G122" i="1"/>
  <c r="F122" i="1"/>
  <c r="E122" i="1"/>
  <c r="D122" i="1"/>
  <c r="V114" i="1"/>
  <c r="U114" i="1"/>
  <c r="T114" i="1"/>
  <c r="S114" i="1"/>
  <c r="R114" i="1"/>
  <c r="Q114" i="1"/>
  <c r="P114" i="1"/>
  <c r="O114" i="1"/>
  <c r="N114" i="1"/>
  <c r="M114" i="1"/>
  <c r="L114" i="1"/>
  <c r="K114" i="1"/>
  <c r="J114" i="1"/>
  <c r="I114" i="1"/>
  <c r="H114" i="1"/>
  <c r="G114" i="1"/>
  <c r="F114" i="1"/>
  <c r="E114" i="1"/>
  <c r="D114" i="1"/>
  <c r="B97" i="1"/>
  <c r="V93" i="1"/>
  <c r="U93" i="1"/>
  <c r="T93" i="1"/>
  <c r="S93" i="1"/>
  <c r="R93" i="1"/>
  <c r="Q93" i="1"/>
  <c r="P93" i="1"/>
  <c r="O93" i="1"/>
  <c r="N93" i="1"/>
  <c r="M93" i="1"/>
  <c r="D93" i="1"/>
  <c r="E93" i="1" s="1"/>
  <c r="F93" i="1" s="1"/>
  <c r="G93" i="1" s="1"/>
  <c r="H93" i="1" s="1"/>
  <c r="I93" i="1" s="1"/>
  <c r="J93" i="1" s="1"/>
  <c r="K93" i="1" s="1"/>
  <c r="L93" i="1" s="1"/>
  <c r="V92" i="1"/>
  <c r="U92" i="1"/>
  <c r="T92" i="1"/>
  <c r="S92" i="1"/>
  <c r="R92" i="1"/>
  <c r="Q92" i="1"/>
  <c r="P92" i="1"/>
  <c r="O92" i="1"/>
  <c r="N92" i="1"/>
  <c r="M92" i="1"/>
  <c r="D92" i="1"/>
  <c r="E92" i="1" s="1"/>
  <c r="F92" i="1" s="1"/>
  <c r="G92" i="1" s="1"/>
  <c r="H92" i="1" s="1"/>
  <c r="I92" i="1" s="1"/>
  <c r="J92" i="1" s="1"/>
  <c r="K92" i="1" s="1"/>
  <c r="L92" i="1" s="1"/>
  <c r="V91" i="1"/>
  <c r="U91" i="1"/>
  <c r="T91" i="1"/>
  <c r="S91" i="1"/>
  <c r="R91" i="1"/>
  <c r="Q91" i="1"/>
  <c r="P91" i="1"/>
  <c r="O91" i="1"/>
  <c r="N91" i="1"/>
  <c r="M91" i="1"/>
  <c r="D91" i="1"/>
  <c r="E91" i="1" s="1"/>
  <c r="F91" i="1" s="1"/>
  <c r="G91" i="1" s="1"/>
  <c r="H91" i="1" s="1"/>
  <c r="I91" i="1" s="1"/>
  <c r="J91" i="1" s="1"/>
  <c r="K91" i="1" s="1"/>
  <c r="L91" i="1" s="1"/>
  <c r="V90" i="1"/>
  <c r="U90" i="1"/>
  <c r="T90" i="1"/>
  <c r="S90" i="1"/>
  <c r="R90" i="1"/>
  <c r="Q90" i="1"/>
  <c r="P90" i="1"/>
  <c r="O90" i="1"/>
  <c r="N90" i="1"/>
  <c r="M90" i="1"/>
  <c r="D90" i="1"/>
  <c r="E90" i="1" s="1"/>
  <c r="F90" i="1" s="1"/>
  <c r="G90" i="1" s="1"/>
  <c r="H90" i="1" s="1"/>
  <c r="I90" i="1" s="1"/>
  <c r="J90" i="1" s="1"/>
  <c r="K90" i="1" s="1"/>
  <c r="L90" i="1" s="1"/>
  <c r="V89" i="1"/>
  <c r="U89" i="1"/>
  <c r="T89" i="1"/>
  <c r="S89" i="1"/>
  <c r="R89" i="1"/>
  <c r="Q89" i="1"/>
  <c r="P89" i="1"/>
  <c r="O89" i="1"/>
  <c r="N89" i="1"/>
  <c r="M89" i="1"/>
  <c r="D89" i="1"/>
  <c r="E89" i="1" s="1"/>
  <c r="F89" i="1" s="1"/>
  <c r="G89" i="1" s="1"/>
  <c r="H89" i="1" s="1"/>
  <c r="I89" i="1" s="1"/>
  <c r="J89" i="1" s="1"/>
  <c r="K89" i="1" s="1"/>
  <c r="L89" i="1" s="1"/>
  <c r="V88" i="1"/>
  <c r="U88" i="1"/>
  <c r="T88" i="1"/>
  <c r="S88" i="1"/>
  <c r="R88" i="1"/>
  <c r="Q88" i="1"/>
  <c r="P88" i="1"/>
  <c r="O88" i="1"/>
  <c r="N88" i="1"/>
  <c r="M88" i="1"/>
  <c r="E88" i="1"/>
  <c r="F88" i="1" s="1"/>
  <c r="G88" i="1" s="1"/>
  <c r="H88" i="1" s="1"/>
  <c r="I88" i="1" s="1"/>
  <c r="J88" i="1" s="1"/>
  <c r="K88" i="1" s="1"/>
  <c r="L88" i="1" s="1"/>
  <c r="D88" i="1"/>
  <c r="V87" i="1"/>
  <c r="U87" i="1"/>
  <c r="T87" i="1"/>
  <c r="S87" i="1"/>
  <c r="R87" i="1"/>
  <c r="Q87" i="1"/>
  <c r="P87" i="1"/>
  <c r="O87" i="1"/>
  <c r="N87" i="1"/>
  <c r="M87" i="1"/>
  <c r="E87" i="1"/>
  <c r="F87" i="1" s="1"/>
  <c r="G87" i="1" s="1"/>
  <c r="H87" i="1" s="1"/>
  <c r="I87" i="1" s="1"/>
  <c r="J87" i="1" s="1"/>
  <c r="K87" i="1" s="1"/>
  <c r="L87" i="1" s="1"/>
  <c r="D87" i="1"/>
  <c r="V86" i="1"/>
  <c r="U86" i="1"/>
  <c r="T86" i="1"/>
  <c r="S86" i="1"/>
  <c r="R86" i="1"/>
  <c r="Q86" i="1"/>
  <c r="P86" i="1"/>
  <c r="O86" i="1"/>
  <c r="N86" i="1"/>
  <c r="M86" i="1"/>
  <c r="E86" i="1"/>
  <c r="F86" i="1" s="1"/>
  <c r="G86" i="1" s="1"/>
  <c r="H86" i="1" s="1"/>
  <c r="I86" i="1" s="1"/>
  <c r="J86" i="1" s="1"/>
  <c r="K86" i="1" s="1"/>
  <c r="L86" i="1" s="1"/>
  <c r="D86" i="1"/>
  <c r="V85" i="1"/>
  <c r="U85" i="1"/>
  <c r="T85" i="1"/>
  <c r="S85" i="1"/>
  <c r="R85" i="1"/>
  <c r="Q85" i="1"/>
  <c r="P85" i="1"/>
  <c r="O85" i="1"/>
  <c r="N85" i="1"/>
  <c r="M85" i="1"/>
  <c r="D85" i="1"/>
  <c r="E85" i="1" s="1"/>
  <c r="F85" i="1" s="1"/>
  <c r="G85" i="1" s="1"/>
  <c r="H85" i="1" s="1"/>
  <c r="I85" i="1" s="1"/>
  <c r="J85" i="1" s="1"/>
  <c r="K85" i="1" s="1"/>
  <c r="L85" i="1" s="1"/>
  <c r="V84" i="1"/>
  <c r="U84" i="1"/>
  <c r="T84" i="1"/>
  <c r="S84" i="1"/>
  <c r="R84" i="1"/>
  <c r="Q84" i="1"/>
  <c r="P84" i="1"/>
  <c r="O84" i="1"/>
  <c r="N84" i="1"/>
  <c r="M84" i="1"/>
  <c r="D84" i="1"/>
  <c r="E84" i="1" s="1"/>
  <c r="F84" i="1" s="1"/>
  <c r="G84" i="1" s="1"/>
  <c r="H84" i="1" s="1"/>
  <c r="I84" i="1" s="1"/>
  <c r="J84" i="1" s="1"/>
  <c r="K84" i="1" s="1"/>
  <c r="L84" i="1" s="1"/>
  <c r="V83" i="1"/>
  <c r="U83" i="1"/>
  <c r="T83" i="1"/>
  <c r="S83" i="1"/>
  <c r="R83" i="1"/>
  <c r="Q83" i="1"/>
  <c r="P83" i="1"/>
  <c r="O83" i="1"/>
  <c r="N83" i="1"/>
  <c r="M83" i="1"/>
  <c r="D83" i="1"/>
  <c r="E83" i="1" s="1"/>
  <c r="F83" i="1" s="1"/>
  <c r="G83" i="1" s="1"/>
  <c r="H83" i="1" s="1"/>
  <c r="I83" i="1" s="1"/>
  <c r="J83" i="1" s="1"/>
  <c r="K83" i="1" s="1"/>
  <c r="L83" i="1" s="1"/>
  <c r="V82" i="1"/>
  <c r="U82" i="1"/>
  <c r="T82" i="1"/>
  <c r="S82" i="1"/>
  <c r="R82" i="1"/>
  <c r="Q82" i="1"/>
  <c r="P82" i="1"/>
  <c r="O82" i="1"/>
  <c r="N82" i="1"/>
  <c r="M82" i="1"/>
  <c r="D82" i="1"/>
  <c r="E82" i="1" s="1"/>
  <c r="F82" i="1" s="1"/>
  <c r="G82" i="1" s="1"/>
  <c r="H82" i="1" s="1"/>
  <c r="I82" i="1" s="1"/>
  <c r="J82" i="1" s="1"/>
  <c r="K82" i="1" s="1"/>
  <c r="L82" i="1" s="1"/>
  <c r="L28" i="1"/>
  <c r="K28" i="1"/>
  <c r="J28" i="1"/>
  <c r="M28" i="1" s="1"/>
  <c r="I28" i="1"/>
  <c r="L27" i="1"/>
  <c r="K27" i="1"/>
  <c r="J27" i="1"/>
  <c r="N27" i="1" s="1"/>
  <c r="I27" i="1"/>
  <c r="L26" i="1"/>
  <c r="K26" i="1"/>
  <c r="J26" i="1"/>
  <c r="M26" i="1" s="1"/>
  <c r="I26" i="1"/>
  <c r="L25" i="1"/>
  <c r="K25" i="1"/>
  <c r="J25" i="1"/>
  <c r="M25" i="1" s="1"/>
  <c r="I25" i="1"/>
  <c r="L24" i="1"/>
  <c r="K24" i="1"/>
  <c r="J24" i="1"/>
  <c r="N24" i="1" s="1"/>
  <c r="I24" i="1"/>
  <c r="L23" i="1"/>
  <c r="K23" i="1"/>
  <c r="J23" i="1"/>
  <c r="M23" i="1" s="1"/>
  <c r="I23" i="1"/>
  <c r="E26" i="1" l="1"/>
  <c r="M24" i="1"/>
  <c r="M27" i="1"/>
  <c r="N23" i="1"/>
  <c r="E23" i="1" s="1"/>
  <c r="N25" i="1"/>
  <c r="F25" i="1" s="1"/>
  <c r="N26" i="1"/>
  <c r="F26" i="1" s="1"/>
  <c r="N28" i="1"/>
  <c r="F28" i="1" s="1"/>
  <c r="E28" i="1" l="1"/>
  <c r="E25" i="1"/>
  <c r="F27" i="1"/>
  <c r="E27" i="1"/>
  <c r="F23" i="1"/>
  <c r="F24" i="1"/>
  <c r="E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49AD0310-15CB-4369-9585-9A4EB2988E3D}">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C6CD1ABC-DCFF-4A52-A1DA-120485C2B73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<sst xmlns="http://schemas.openxmlformats.org/spreadsheetml/2006/main" count="868" uniqueCount="240">
  <si>
    <t>EN-DC configuration</t>
  </si>
  <si>
    <t>DC_26A_n41A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</si>
  <si>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</si>
  <si>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</si>
  <si>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</si>
  <si>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</si>
  <si>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</si>
  <si>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</si>
  <si>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</si>
  <si>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</si>
  <si>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DC_26_n41</t>
  </si>
  <si>
    <t>E-UTRA Band 1, 2, 3, 4, 5, 11, 12, 13 , 14, 17, 18, 19, 21, 24, 25, 26, 29, 30, 31, 34, 39, 42, 43, 48, 50, 51, 65, 66, 70, 71, 74</t>
  </si>
  <si>
    <r>
      <t>F</t>
    </r>
    <r>
      <rPr>
        <vertAlign val="subscript"/>
        <sz val="9"/>
        <color theme="1"/>
        <rFont val="Arial"/>
        <family val="2"/>
      </rPr>
      <t>DL_low</t>
    </r>
  </si>
  <si>
    <t>-</t>
  </si>
  <si>
    <r>
      <t>F</t>
    </r>
    <r>
      <rPr>
        <vertAlign val="subscript"/>
        <sz val="9"/>
        <color theme="1"/>
        <rFont val="Arial"/>
        <family val="2"/>
      </rPr>
      <t>DL_high</t>
    </r>
  </si>
  <si>
    <t>Frequency range</t>
  </si>
  <si>
    <t>NOTE 3:	Applicable when co-existence with PHS system operating in 1884.5 - 1915.7 MHz
NOTE 5:	These requirements also apply for the frequency ranges that are less than FOOB (MHz) in Table 6.6.3.1-1 and Table 6.6.3.1A-1 from the edge of the channel bandwidth.</t>
  </si>
  <si>
    <t>2. Calculation of possible range where IM products could apply</t>
  </si>
  <si>
    <t>E-UTRA Band 26</t>
  </si>
  <si>
    <t>NR FR1 Band n41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</si>
  <si>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</si>
  <si>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</si>
  <si>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</si>
  <si>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</si>
  <si>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</si>
  <si>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</si>
  <si>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</si>
  <si>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</si>
  <si>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</si>
  <si>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</si>
  <si>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</si>
  <si>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</si>
  <si>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</si>
  <si>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</si>
  <si>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</si>
  <si>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</si>
  <si>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</si>
  <si>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</si>
  <si>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</si>
  <si>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</si>
  <si>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</si>
  <si>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</si>
  <si>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</si>
  <si>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</si>
  <si>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</si>
  <si>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</si>
  <si>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</si>
  <si>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</si>
  <si>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</si>
  <si>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</si>
  <si>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</si>
  <si>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</si>
  <si>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</si>
  <si>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</si>
  <si>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</si>
  <si>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</si>
  <si>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</si>
  <si>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</si>
  <si>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</si>
  <si>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</si>
  <si>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</si>
  <si>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</si>
  <si>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</si>
  <si>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</si>
  <si>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</si>
  <si>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</si>
  <si>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</si>
  <si>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</si>
  <si>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</si>
  <si>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</si>
  <si>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</si>
  <si>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</si>
  <si>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</si>
  <si>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
  </si>
  <si>
    <t>n/a</t>
  </si>
  <si>
    <t>E-UTRA Band 2</t>
  </si>
  <si>
    <t>E-UTRA Band 3</t>
  </si>
  <si>
    <t>1805</t>
  </si>
  <si>
    <t>1876</t>
  </si>
  <si>
    <t>IMD2 product 1</t>
  </si>
  <si>
    <t>E-UTRA Band 4</t>
  </si>
  <si>
    <t>E-UTRA Band 5</t>
  </si>
  <si>
    <t>869</t>
  </si>
  <si>
    <t>894</t>
  </si>
  <si>
    <t>IMD3 product 1</t>
  </si>
  <si>
    <t>E-UTRA Band 11</t>
  </si>
  <si>
    <t>E-UTRA Band 12</t>
  </si>
  <si>
    <t>E-UTRA Band 13</t>
  </si>
  <si>
    <t>E-UTRA Band 14</t>
  </si>
  <si>
    <t>E-UTRA Band 17</t>
  </si>
  <si>
    <t>E-UTRA Band 18</t>
  </si>
  <si>
    <t>860</t>
  </si>
  <si>
    <t>875</t>
  </si>
  <si>
    <t>E-UTRA Band 19</t>
  </si>
  <si>
    <t>890</t>
  </si>
  <si>
    <t>E-UTRA Band 21</t>
  </si>
  <si>
    <t>E-UTRA Band 24</t>
  </si>
  <si>
    <t>E-UTRA Band 25</t>
  </si>
  <si>
    <t>859</t>
  </si>
  <si>
    <t>E-UTRA Band 29</t>
  </si>
  <si>
    <t>E-UTRA Band 30</t>
  </si>
  <si>
    <t>E-UTRA Band 31</t>
  </si>
  <si>
    <t>E-UTRA Band 34</t>
  </si>
  <si>
    <t>E-UTRA Band 39</t>
  </si>
  <si>
    <t>E-UTRA Band 42</t>
  </si>
  <si>
    <t>3400</t>
  </si>
  <si>
    <t>3539</t>
  </si>
  <si>
    <t>IMD2 product 2</t>
  </si>
  <si>
    <t>E-UTRA Band 43</t>
  </si>
  <si>
    <t>E-UTRA Band 48</t>
  </si>
  <si>
    <t>E-UTRA Band 50</t>
  </si>
  <si>
    <t>E-UTRA Band 51</t>
  </si>
  <si>
    <t>E-UTRA Band 65</t>
  </si>
  <si>
    <t>E-UTRA Band 66</t>
  </si>
  <si>
    <t>E-UTRA Band 70</t>
  </si>
  <si>
    <t>E-UTRA Band 71</t>
  </si>
  <si>
    <t>E-UTRA Band 74</t>
  </si>
  <si>
    <t>798</t>
  </si>
  <si>
    <t>799</t>
  </si>
  <si>
    <t>803</t>
  </si>
  <si>
    <t>945</t>
  </si>
  <si>
    <t>960</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</si>
  <si>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</si>
  <si>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</si>
  <si>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</si>
  <si>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</si>
  <si>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</si>
  <si>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</si>
  <si>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</si>
  <si>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3</t>
  </si>
  <si>
    <t>5</t>
  </si>
  <si>
    <t>18</t>
  </si>
  <si>
    <t>19</t>
  </si>
  <si>
    <t>26</t>
  </si>
  <si>
    <t>42</t>
  </si>
  <si>
    <t>703-799</t>
  </si>
  <si>
    <t>799-803</t>
  </si>
  <si>
    <t>945-960</t>
  </si>
  <si>
    <t>n41</t>
  </si>
  <si>
    <t>Band X Max Rel-15 CBW</t>
  </si>
  <si>
    <t>Band Y Max Rel-15 CBW</t>
  </si>
  <si>
    <t>15 MHz</t>
  </si>
  <si>
    <t>100 MHz</t>
  </si>
  <si>
    <t>Default
TP</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</si>
  <si>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</si>
  <si>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</si>
  <si>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</si>
  <si>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</si>
  <si>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</si>
  <si>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</si>
  <si>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</si>
  <si>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</si>
  <si>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</si>
  <si>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</si>
  <si>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</si>
  <si>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</si>
  <si>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</si>
  <si>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</si>
  <si>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</si>
  <si>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</si>
  <si>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</si>
  <si>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Same as TP 1</t>
  </si>
  <si>
    <t>Default TP#2</t>
  </si>
  <si>
    <t>No TP for IM Range possible</t>
  </si>
  <si>
    <t>Type of IM product</t>
  </si>
  <si>
    <t>IMD2 product 1
|fx - fy|</t>
  </si>
  <si>
    <t>IMD3 product 1
|2 * fx - fy|</t>
  </si>
  <si>
    <t>IMD2 product 2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</si>
  <si>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</si>
  <si>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</si>
  <si>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</si>
  <si>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5,18,26</t>
  </si>
  <si>
    <t>Protected NR Bands</t>
  </si>
  <si>
    <t>Protected other frequency range</t>
  </si>
  <si>
    <t>BAND X</t>
  </si>
  <si>
    <t>Band X frequency range (Low,Mid,High) 
or center frequency of specific carrier [MHz]</t>
  </si>
  <si>
    <t>HIGH</t>
  </si>
  <si>
    <t>LOW</t>
  </si>
  <si>
    <t>Band X CBW [MHz]</t>
  </si>
  <si>
    <t>15</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</si>
  <si>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</si>
  <si>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</si>
  <si>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</si>
  <si>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</si>
  <si>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74</t>
  </si>
  <si>
    <t>0</t>
  </si>
  <si>
    <t>Band X RB allocation (LCRB @ RBstart)</t>
  </si>
  <si>
    <t>1@74</t>
  </si>
  <si>
    <t>1@0</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</si>
  <si>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</si>
  <si>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</si>
  <si>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</si>
  <si>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</si>
  <si>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</si>
  <si>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</si>
  <si>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</si>
  <si>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</si>
  <si>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</si>
  <si>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272</t>
  </si>
  <si>
    <t>12</t>
  </si>
  <si>
    <t>41</t>
  </si>
  <si>
    <t>232</t>
  </si>
  <si>
    <t>Band Y RB allocation (LCRB @ RBstart)</t>
  </si>
  <si>
    <t>1@272</t>
  </si>
  <si>
    <t>1@12</t>
  </si>
  <si>
    <t>1@41</t>
  </si>
  <si>
    <t>1@232</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</si>
  <si>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</si>
  <si>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</si>
  <si>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</si>
  <si>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</si>
  <si>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</si>
  <si>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</si>
  <si>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</si>
  <si>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</si>
  <si>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</si>
  <si>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</si>
  <si>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</si>
  <si>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</si>
  <si>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</si>
  <si>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</si>
  <si>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</si>
  <si>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</si>
  <si>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</si>
  <si>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</si>
  <si>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</si>
  <si>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</si>
  <si>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</si>
  <si>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</si>
  <si>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</si>
  <si>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</si>
  <si>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</si>
  <si>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DC_26A_n41A Configuration</t>
  </si>
  <si>
    <t>High</t>
  </si>
  <si>
    <t>15/75</t>
  </si>
  <si>
    <t>100/273</t>
  </si>
  <si>
    <t>QPSK/CP-OFDM QPSK</t>
  </si>
  <si>
    <t>NA</t>
  </si>
  <si>
    <t>QPSK / CP-OFDM QPSK</t>
  </si>
  <si>
    <t>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</si>
</sst>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5">
    <xf numFmtId="0" fontId="0" fillId="0" borderId="0" xfId="0"/>
    <xf numFmtId="0" fontId="1" fillId="0" borderId="0" xfId="1">
      <alignment vertical="center"/>
    </xf>
    <xf numFmtId="0" fontId="2" fillId="0" borderId="0" xfId="1" applyFont="1" applyAlignment="1">
      <alignment horizontal="center" vertical="center"/>
    </xf>
    <xf numFmtId="0" fontId="2" fillId="0" borderId="1" xfId="1" applyFont="1" applyBorder="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3" borderId="0" xfId="1" applyFont="1" applyFill="1" applyAlignment="1">
      <alignment horizontal="left" vertical="top"/>
    </xf>
    <xf numFmtId="0" fontId="2" fillId="0" borderId="0" xfId="1" applyFont="1" applyAlignment="1">
      <alignment horizontal="center" vertical="center"/>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0" xfId="1" applyFont="1" applyAlignment="1">
      <alignment horizontal="center" vertical="center" wrapText="1"/>
    </xf>
    <xf numFmtId="0" fontId="4" fillId="0" borderId="7" xfId="1" applyFont="1" applyBorder="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7"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0" xfId="1" applyNumberFormat="1" applyFont="1" applyAlignment="1">
      <alignment horizontal="center" vertical="center" wrapText="1"/>
    </xf>
    <xf numFmtId="164" fontId="9" fillId="0" borderId="12" xfId="1" applyNumberFormat="1" applyFont="1" applyBorder="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0" fontId="4" fillId="4" borderId="12" xfId="1" applyFont="1" applyFill="1" applyBorder="1" applyAlignment="1">
      <alignment horizontal="center" vertical="center" wrapText="1"/>
    </xf>
    <xf numFmtId="164" fontId="8"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1" fillId="0" borderId="0" xfId="1" applyAlignment="1">
      <alignment horizontal="center" vertical="center"/>
    </xf>
    <xf numFmtId="0" fontId="4" fillId="0" borderId="13"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5" fillId="0" borderId="16" xfId="1" applyFont="1" applyBorder="1" applyAlignment="1">
      <alignment horizontal="center" vertical="center"/>
    </xf>
    <xf numFmtId="0" fontId="8" fillId="0" borderId="12" xfId="1" applyFont="1" applyBorder="1">
      <alignment vertical="center"/>
    </xf>
    <xf numFmtId="164"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64"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5" fillId="0" borderId="17" xfId="1" applyFont="1" applyBorder="1" applyAlignment="1">
      <alignment horizontal="center" vertical="center"/>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5" fillId="0" borderId="13" xfId="1" applyFont="1" applyBorder="1" applyAlignment="1">
      <alignment horizontal="center" vertical="center"/>
    </xf>
    <xf numFmtId="0" fontId="8" fillId="0" borderId="0" xfId="1" applyFont="1">
      <alignment vertical="center"/>
    </xf>
    <xf numFmtId="164" fontId="8" fillId="0" borderId="0" xfId="1" applyNumberFormat="1" applyFont="1" applyAlignment="1">
      <alignment horizontal="right" vertical="center"/>
    </xf>
    <xf numFmtId="164" fontId="8" fillId="0" borderId="0" xfId="1" applyNumberFormat="1" applyFont="1">
      <alignment vertical="center"/>
    </xf>
    <xf numFmtId="164" fontId="8" fillId="0" borderId="0" xfId="1" applyNumberFormat="1" applyFont="1" applyAlignment="1">
      <alignment horizontal="center" vertical="center"/>
    </xf>
    <xf numFmtId="164" fontId="8" fillId="0" borderId="0" xfId="1" applyNumberFormat="1" applyFont="1" applyAlignment="1">
      <alignment horizontal="right" vertical="center" wrapText="1"/>
    </xf>
    <xf numFmtId="164" fontId="8" fillId="0" borderId="0" xfId="1" applyNumberFormat="1" applyFont="1" applyAlignment="1">
      <alignment vertical="center" wrapText="1"/>
    </xf>
    <xf numFmtId="0" fontId="2" fillId="3" borderId="0" xfId="1" applyFont="1" applyFill="1" applyAlignment="1">
      <alignment vertical="top"/>
    </xf>
    <xf numFmtId="0" fontId="12" fillId="4" borderId="12" xfId="1" applyFont="1" applyFill="1" applyBorder="1" applyAlignment="1">
      <alignment horizontal="center" vertical="center"/>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14"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7" fillId="9" borderId="12" xfId="1" applyFont="1" applyFill="1" applyBorder="1" applyAlignment="1">
      <alignment horizontal="center" vertical="center" wrapText="1"/>
    </xf>
    <xf numFmtId="164" fontId="8" fillId="9" borderId="12" xfId="1" applyNumberFormat="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2" fillId="0" borderId="0" xfId="1" applyFont="1" applyAlignment="1">
      <alignment horizontal="left" vertical="top"/>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9" fillId="0" borderId="0" xfId="1" applyFont="1" applyAlignment="1">
      <alignment horizontal="center" vertical="center" wrapText="1"/>
    </xf>
    <xf numFmtId="0" fontId="1" fillId="8" borderId="12" xfId="1" applyFill="1" applyBorder="1" applyAlignment="1">
      <alignment horizontal="right" vertical="center"/>
    </xf>
    <xf numFmtId="0" fontId="10" fillId="0" borderId="13" xfId="1" applyFont="1" applyBorder="1" applyAlignment="1">
      <alignment horizontal="center" vertical="center" wrapText="1"/>
    </xf>
    <xf numFmtId="0" fontId="0" fillId="8" borderId="12" xfId="1" applyFont="1" applyFill="1" applyBorder="1" applyAlignment="1">
      <alignment horizontal="right" vertical="center"/>
    </xf>
    <xf numFmtId="164"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1" fillId="2" borderId="0" xfId="1" applyFill="1" applyAlignment="1">
      <alignment horizontal="center" vertical="center"/>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0" fillId="0" borderId="0" xfId="0" applyAlignment="1">
      <alignment vertical="center"/>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top" wrapText="1"/>
    </xf>
    <xf numFmtId="0" fontId="0" fillId="0" borderId="2" xfId="0"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cellXfs>
  <cellStyles count="2">
    <cellStyle name="Normal" xfId="0" builtinId="0"/>
    <cellStyle name="Normal 2" xfId="1" xr:uid="{5BF28251-66CF-4188-9CBD-2831378695E7}"/>
  </cellStyles>
  <dxfs count="35">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OOL%20v21%2038.521-3_TpAnalysisSpur(DC_26A_n41A)%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sheetName val="6.5B.3.3.2"/>
      <sheetName val="Temp WORK"/>
      <sheetName val="Plot TP"/>
      <sheetName val="Example fx fy ranges"/>
      <sheetName val="Sheet3"/>
      <sheetName val="Sheet2"/>
      <sheetName val="Sheet1"/>
      <sheetName val="Check TPs"/>
      <sheetName val="TEST 2fx-fy IM"/>
      <sheetName val="Support data"/>
      <sheetName val="Bands "/>
      <sheetName val="NR band Channel Raster"/>
      <sheetName val="SCS and Ch BW per band"/>
      <sheetName val="GB per SC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8E17B-E6AD-4FC9-9B1F-FA14ADB1C071}">
  <sheetPr codeName="Sheet2"/>
  <dimension ref="A1:V143"/>
  <sheetViews>
    <sheetView tabSelected="1" topLeftCell="A118" zoomScale="80" zoomScaleNormal="80" workbookViewId="0">
      <selection activeCell="N102" sqref="N102"/>
    </sheetView>
  </sheetViews>
  <sheetFormatPr defaultColWidth="11.42578125" defaultRowHeight="15" x14ac:dyDescent="0.25"/>
  <cols>
    <col min="1" max="1" width="4.85546875" style="1" customWidth="1"/>
    <col min="2" max="2" width="23.5703125" style="1" customWidth="1"/>
    <col min="3" max="3" width="22.85546875" style="1" customWidth="1"/>
    <col min="4" max="18" width="13" style="1" customWidth="1"/>
    <col min="19" max="22" width="13" style="55" customWidth="1"/>
    <col min="23" max="247" width="11.42578125" style="1"/>
    <col min="248" max="248" width="2.42578125" style="1" customWidth="1"/>
    <col min="249" max="250" width="25.7109375" style="1" customWidth="1"/>
    <col min="251" max="261" width="11.42578125" style="1"/>
    <col min="262" max="262" width="17.140625" style="1" customWidth="1"/>
    <col min="263" max="264" width="11.42578125" style="1"/>
    <col min="265" max="265" width="17.140625" style="1" customWidth="1"/>
    <col min="266" max="503" width="11.42578125" style="1"/>
    <col min="504" max="504" width="2.42578125" style="1" customWidth="1"/>
    <col min="505" max="506" width="25.7109375" style="1" customWidth="1"/>
    <col min="507" max="517" width="11.42578125" style="1"/>
    <col min="518" max="518" width="17.140625" style="1" customWidth="1"/>
    <col min="519" max="520" width="11.42578125" style="1"/>
    <col min="521" max="521" width="17.140625" style="1" customWidth="1"/>
    <col min="522" max="759" width="11.42578125" style="1"/>
    <col min="760" max="760" width="2.42578125" style="1" customWidth="1"/>
    <col min="761" max="762" width="25.7109375" style="1" customWidth="1"/>
    <col min="763" max="773" width="11.42578125" style="1"/>
    <col min="774" max="774" width="17.140625" style="1" customWidth="1"/>
    <col min="775" max="776" width="11.42578125" style="1"/>
    <col min="777" max="777" width="17.140625" style="1" customWidth="1"/>
    <col min="778" max="1015" width="11.42578125" style="1"/>
    <col min="1016" max="1016" width="2.42578125" style="1" customWidth="1"/>
    <col min="1017" max="1018" width="25.7109375" style="1" customWidth="1"/>
    <col min="1019" max="1029" width="11.42578125" style="1"/>
    <col min="1030" max="1030" width="17.140625" style="1" customWidth="1"/>
    <col min="1031" max="1032" width="11.42578125" style="1"/>
    <col min="1033" max="1033" width="17.140625" style="1" customWidth="1"/>
    <col min="1034" max="1271" width="11.42578125" style="1"/>
    <col min="1272" max="1272" width="2.42578125" style="1" customWidth="1"/>
    <col min="1273" max="1274" width="25.7109375" style="1" customWidth="1"/>
    <col min="1275" max="1285" width="11.42578125" style="1"/>
    <col min="1286" max="1286" width="17.140625" style="1" customWidth="1"/>
    <col min="1287" max="1288" width="11.42578125" style="1"/>
    <col min="1289" max="1289" width="17.140625" style="1" customWidth="1"/>
    <col min="1290" max="1527" width="11.42578125" style="1"/>
    <col min="1528" max="1528" width="2.42578125" style="1" customWidth="1"/>
    <col min="1529" max="1530" width="25.7109375" style="1" customWidth="1"/>
    <col min="1531" max="1541" width="11.42578125" style="1"/>
    <col min="1542" max="1542" width="17.140625" style="1" customWidth="1"/>
    <col min="1543" max="1544" width="11.42578125" style="1"/>
    <col min="1545" max="1545" width="17.140625" style="1" customWidth="1"/>
    <col min="1546" max="1783" width="11.42578125" style="1"/>
    <col min="1784" max="1784" width="2.42578125" style="1" customWidth="1"/>
    <col min="1785" max="1786" width="25.7109375" style="1" customWidth="1"/>
    <col min="1787" max="1797" width="11.42578125" style="1"/>
    <col min="1798" max="1798" width="17.140625" style="1" customWidth="1"/>
    <col min="1799" max="1800" width="11.42578125" style="1"/>
    <col min="1801" max="1801" width="17.140625" style="1" customWidth="1"/>
    <col min="1802" max="2039" width="11.42578125" style="1"/>
    <col min="2040" max="2040" width="2.42578125" style="1" customWidth="1"/>
    <col min="2041" max="2042" width="25.7109375" style="1" customWidth="1"/>
    <col min="2043" max="2053" width="11.42578125" style="1"/>
    <col min="2054" max="2054" width="17.140625" style="1" customWidth="1"/>
    <col min="2055" max="2056" width="11.42578125" style="1"/>
    <col min="2057" max="2057" width="17.140625" style="1" customWidth="1"/>
    <col min="2058" max="2295" width="11.42578125" style="1"/>
    <col min="2296" max="2296" width="2.42578125" style="1" customWidth="1"/>
    <col min="2297" max="2298" width="25.7109375" style="1" customWidth="1"/>
    <col min="2299" max="2309" width="11.42578125" style="1"/>
    <col min="2310" max="2310" width="17.140625" style="1" customWidth="1"/>
    <col min="2311" max="2312" width="11.42578125" style="1"/>
    <col min="2313" max="2313" width="17.140625" style="1" customWidth="1"/>
    <col min="2314" max="2551" width="11.42578125" style="1"/>
    <col min="2552" max="2552" width="2.42578125" style="1" customWidth="1"/>
    <col min="2553" max="2554" width="25.7109375" style="1" customWidth="1"/>
    <col min="2555" max="2565" width="11.42578125" style="1"/>
    <col min="2566" max="2566" width="17.140625" style="1" customWidth="1"/>
    <col min="2567" max="2568" width="11.42578125" style="1"/>
    <col min="2569" max="2569" width="17.140625" style="1" customWidth="1"/>
    <col min="2570" max="2807" width="11.42578125" style="1"/>
    <col min="2808" max="2808" width="2.42578125" style="1" customWidth="1"/>
    <col min="2809" max="2810" width="25.7109375" style="1" customWidth="1"/>
    <col min="2811" max="2821" width="11.42578125" style="1"/>
    <col min="2822" max="2822" width="17.140625" style="1" customWidth="1"/>
    <col min="2823" max="2824" width="11.42578125" style="1"/>
    <col min="2825" max="2825" width="17.140625" style="1" customWidth="1"/>
    <col min="2826" max="3063" width="11.42578125" style="1"/>
    <col min="3064" max="3064" width="2.42578125" style="1" customWidth="1"/>
    <col min="3065" max="3066" width="25.7109375" style="1" customWidth="1"/>
    <col min="3067" max="3077" width="11.42578125" style="1"/>
    <col min="3078" max="3078" width="17.140625" style="1" customWidth="1"/>
    <col min="3079" max="3080" width="11.42578125" style="1"/>
    <col min="3081" max="3081" width="17.140625" style="1" customWidth="1"/>
    <col min="3082" max="3319" width="11.42578125" style="1"/>
    <col min="3320" max="3320" width="2.42578125" style="1" customWidth="1"/>
    <col min="3321" max="3322" width="25.7109375" style="1" customWidth="1"/>
    <col min="3323" max="3333" width="11.42578125" style="1"/>
    <col min="3334" max="3334" width="17.140625" style="1" customWidth="1"/>
    <col min="3335" max="3336" width="11.42578125" style="1"/>
    <col min="3337" max="3337" width="17.140625" style="1" customWidth="1"/>
    <col min="3338" max="3575" width="11.42578125" style="1"/>
    <col min="3576" max="3576" width="2.42578125" style="1" customWidth="1"/>
    <col min="3577" max="3578" width="25.7109375" style="1" customWidth="1"/>
    <col min="3579" max="3589" width="11.42578125" style="1"/>
    <col min="3590" max="3590" width="17.140625" style="1" customWidth="1"/>
    <col min="3591" max="3592" width="11.42578125" style="1"/>
    <col min="3593" max="3593" width="17.140625" style="1" customWidth="1"/>
    <col min="3594" max="3831" width="11.42578125" style="1"/>
    <col min="3832" max="3832" width="2.42578125" style="1" customWidth="1"/>
    <col min="3833" max="3834" width="25.7109375" style="1" customWidth="1"/>
    <col min="3835" max="3845" width="11.42578125" style="1"/>
    <col min="3846" max="3846" width="17.140625" style="1" customWidth="1"/>
    <col min="3847" max="3848" width="11.42578125" style="1"/>
    <col min="3849" max="3849" width="17.140625" style="1" customWidth="1"/>
    <col min="3850" max="4087" width="11.42578125" style="1"/>
    <col min="4088" max="4088" width="2.42578125" style="1" customWidth="1"/>
    <col min="4089" max="4090" width="25.7109375" style="1" customWidth="1"/>
    <col min="4091" max="4101" width="11.42578125" style="1"/>
    <col min="4102" max="4102" width="17.140625" style="1" customWidth="1"/>
    <col min="4103" max="4104" width="11.42578125" style="1"/>
    <col min="4105" max="4105" width="17.140625" style="1" customWidth="1"/>
    <col min="4106" max="4343" width="11.42578125" style="1"/>
    <col min="4344" max="4344" width="2.42578125" style="1" customWidth="1"/>
    <col min="4345" max="4346" width="25.7109375" style="1" customWidth="1"/>
    <col min="4347" max="4357" width="11.42578125" style="1"/>
    <col min="4358" max="4358" width="17.140625" style="1" customWidth="1"/>
    <col min="4359" max="4360" width="11.42578125" style="1"/>
    <col min="4361" max="4361" width="17.140625" style="1" customWidth="1"/>
    <col min="4362" max="4599" width="11.42578125" style="1"/>
    <col min="4600" max="4600" width="2.42578125" style="1" customWidth="1"/>
    <col min="4601" max="4602" width="25.7109375" style="1" customWidth="1"/>
    <col min="4603" max="4613" width="11.42578125" style="1"/>
    <col min="4614" max="4614" width="17.140625" style="1" customWidth="1"/>
    <col min="4615" max="4616" width="11.42578125" style="1"/>
    <col min="4617" max="4617" width="17.140625" style="1" customWidth="1"/>
    <col min="4618" max="4855" width="11.42578125" style="1"/>
    <col min="4856" max="4856" width="2.42578125" style="1" customWidth="1"/>
    <col min="4857" max="4858" width="25.7109375" style="1" customWidth="1"/>
    <col min="4859" max="4869" width="11.42578125" style="1"/>
    <col min="4870" max="4870" width="17.140625" style="1" customWidth="1"/>
    <col min="4871" max="4872" width="11.42578125" style="1"/>
    <col min="4873" max="4873" width="17.140625" style="1" customWidth="1"/>
    <col min="4874" max="5111" width="11.42578125" style="1"/>
    <col min="5112" max="5112" width="2.42578125" style="1" customWidth="1"/>
    <col min="5113" max="5114" width="25.7109375" style="1" customWidth="1"/>
    <col min="5115" max="5125" width="11.42578125" style="1"/>
    <col min="5126" max="5126" width="17.140625" style="1" customWidth="1"/>
    <col min="5127" max="5128" width="11.42578125" style="1"/>
    <col min="5129" max="5129" width="17.140625" style="1" customWidth="1"/>
    <col min="5130" max="5367" width="11.42578125" style="1"/>
    <col min="5368" max="5368" width="2.42578125" style="1" customWidth="1"/>
    <col min="5369" max="5370" width="25.7109375" style="1" customWidth="1"/>
    <col min="5371" max="5381" width="11.42578125" style="1"/>
    <col min="5382" max="5382" width="17.140625" style="1" customWidth="1"/>
    <col min="5383" max="5384" width="11.42578125" style="1"/>
    <col min="5385" max="5385" width="17.140625" style="1" customWidth="1"/>
    <col min="5386" max="5623" width="11.42578125" style="1"/>
    <col min="5624" max="5624" width="2.42578125" style="1" customWidth="1"/>
    <col min="5625" max="5626" width="25.7109375" style="1" customWidth="1"/>
    <col min="5627" max="5637" width="11.42578125" style="1"/>
    <col min="5638" max="5638" width="17.140625" style="1" customWidth="1"/>
    <col min="5639" max="5640" width="11.42578125" style="1"/>
    <col min="5641" max="5641" width="17.140625" style="1" customWidth="1"/>
    <col min="5642" max="5879" width="11.42578125" style="1"/>
    <col min="5880" max="5880" width="2.42578125" style="1" customWidth="1"/>
    <col min="5881" max="5882" width="25.7109375" style="1" customWidth="1"/>
    <col min="5883" max="5893" width="11.42578125" style="1"/>
    <col min="5894" max="5894" width="17.140625" style="1" customWidth="1"/>
    <col min="5895" max="5896" width="11.42578125" style="1"/>
    <col min="5897" max="5897" width="17.140625" style="1" customWidth="1"/>
    <col min="5898" max="6135" width="11.42578125" style="1"/>
    <col min="6136" max="6136" width="2.42578125" style="1" customWidth="1"/>
    <col min="6137" max="6138" width="25.7109375" style="1" customWidth="1"/>
    <col min="6139" max="6149" width="11.42578125" style="1"/>
    <col min="6150" max="6150" width="17.140625" style="1" customWidth="1"/>
    <col min="6151" max="6152" width="11.42578125" style="1"/>
    <col min="6153" max="6153" width="17.140625" style="1" customWidth="1"/>
    <col min="6154" max="6391" width="11.42578125" style="1"/>
    <col min="6392" max="6392" width="2.42578125" style="1" customWidth="1"/>
    <col min="6393" max="6394" width="25.7109375" style="1" customWidth="1"/>
    <col min="6395" max="6405" width="11.42578125" style="1"/>
    <col min="6406" max="6406" width="17.140625" style="1" customWidth="1"/>
    <col min="6407" max="6408" width="11.42578125" style="1"/>
    <col min="6409" max="6409" width="17.140625" style="1" customWidth="1"/>
    <col min="6410" max="6647" width="11.42578125" style="1"/>
    <col min="6648" max="6648" width="2.42578125" style="1" customWidth="1"/>
    <col min="6649" max="6650" width="25.7109375" style="1" customWidth="1"/>
    <col min="6651" max="6661" width="11.42578125" style="1"/>
    <col min="6662" max="6662" width="17.140625" style="1" customWidth="1"/>
    <col min="6663" max="6664" width="11.42578125" style="1"/>
    <col min="6665" max="6665" width="17.140625" style="1" customWidth="1"/>
    <col min="6666" max="6903" width="11.42578125" style="1"/>
    <col min="6904" max="6904" width="2.42578125" style="1" customWidth="1"/>
    <col min="6905" max="6906" width="25.7109375" style="1" customWidth="1"/>
    <col min="6907" max="6917" width="11.42578125" style="1"/>
    <col min="6918" max="6918" width="17.140625" style="1" customWidth="1"/>
    <col min="6919" max="6920" width="11.42578125" style="1"/>
    <col min="6921" max="6921" width="17.140625" style="1" customWidth="1"/>
    <col min="6922" max="7159" width="11.42578125" style="1"/>
    <col min="7160" max="7160" width="2.42578125" style="1" customWidth="1"/>
    <col min="7161" max="7162" width="25.7109375" style="1" customWidth="1"/>
    <col min="7163" max="7173" width="11.42578125" style="1"/>
    <col min="7174" max="7174" width="17.140625" style="1" customWidth="1"/>
    <col min="7175" max="7176" width="11.42578125" style="1"/>
    <col min="7177" max="7177" width="17.140625" style="1" customWidth="1"/>
    <col min="7178" max="7415" width="11.42578125" style="1"/>
    <col min="7416" max="7416" width="2.42578125" style="1" customWidth="1"/>
    <col min="7417" max="7418" width="25.7109375" style="1" customWidth="1"/>
    <col min="7419" max="7429" width="11.42578125" style="1"/>
    <col min="7430" max="7430" width="17.140625" style="1" customWidth="1"/>
    <col min="7431" max="7432" width="11.42578125" style="1"/>
    <col min="7433" max="7433" width="17.140625" style="1" customWidth="1"/>
    <col min="7434" max="7671" width="11.42578125" style="1"/>
    <col min="7672" max="7672" width="2.42578125" style="1" customWidth="1"/>
    <col min="7673" max="7674" width="25.7109375" style="1" customWidth="1"/>
    <col min="7675" max="7685" width="11.42578125" style="1"/>
    <col min="7686" max="7686" width="17.140625" style="1" customWidth="1"/>
    <col min="7687" max="7688" width="11.42578125" style="1"/>
    <col min="7689" max="7689" width="17.140625" style="1" customWidth="1"/>
    <col min="7690" max="7927" width="11.42578125" style="1"/>
    <col min="7928" max="7928" width="2.42578125" style="1" customWidth="1"/>
    <col min="7929" max="7930" width="25.7109375" style="1" customWidth="1"/>
    <col min="7931" max="7941" width="11.42578125" style="1"/>
    <col min="7942" max="7942" width="17.140625" style="1" customWidth="1"/>
    <col min="7943" max="7944" width="11.42578125" style="1"/>
    <col min="7945" max="7945" width="17.140625" style="1" customWidth="1"/>
    <col min="7946" max="8183" width="11.42578125" style="1"/>
    <col min="8184" max="8184" width="2.42578125" style="1" customWidth="1"/>
    <col min="8185" max="8186" width="25.7109375" style="1" customWidth="1"/>
    <col min="8187" max="8197" width="11.42578125" style="1"/>
    <col min="8198" max="8198" width="17.140625" style="1" customWidth="1"/>
    <col min="8199" max="8200" width="11.42578125" style="1"/>
    <col min="8201" max="8201" width="17.140625" style="1" customWidth="1"/>
    <col min="8202" max="8439" width="11.42578125" style="1"/>
    <col min="8440" max="8440" width="2.42578125" style="1" customWidth="1"/>
    <col min="8441" max="8442" width="25.7109375" style="1" customWidth="1"/>
    <col min="8443" max="8453" width="11.42578125" style="1"/>
    <col min="8454" max="8454" width="17.140625" style="1" customWidth="1"/>
    <col min="8455" max="8456" width="11.42578125" style="1"/>
    <col min="8457" max="8457" width="17.140625" style="1" customWidth="1"/>
    <col min="8458" max="8695" width="11.42578125" style="1"/>
    <col min="8696" max="8696" width="2.42578125" style="1" customWidth="1"/>
    <col min="8697" max="8698" width="25.7109375" style="1" customWidth="1"/>
    <col min="8699" max="8709" width="11.42578125" style="1"/>
    <col min="8710" max="8710" width="17.140625" style="1" customWidth="1"/>
    <col min="8711" max="8712" width="11.42578125" style="1"/>
    <col min="8713" max="8713" width="17.140625" style="1" customWidth="1"/>
    <col min="8714" max="8951" width="11.42578125" style="1"/>
    <col min="8952" max="8952" width="2.42578125" style="1" customWidth="1"/>
    <col min="8953" max="8954" width="25.7109375" style="1" customWidth="1"/>
    <col min="8955" max="8965" width="11.42578125" style="1"/>
    <col min="8966" max="8966" width="17.140625" style="1" customWidth="1"/>
    <col min="8967" max="8968" width="11.42578125" style="1"/>
    <col min="8969" max="8969" width="17.140625" style="1" customWidth="1"/>
    <col min="8970" max="9207" width="11.42578125" style="1"/>
    <col min="9208" max="9208" width="2.42578125" style="1" customWidth="1"/>
    <col min="9209" max="9210" width="25.7109375" style="1" customWidth="1"/>
    <col min="9211" max="9221" width="11.42578125" style="1"/>
    <col min="9222" max="9222" width="17.140625" style="1" customWidth="1"/>
    <col min="9223" max="9224" width="11.42578125" style="1"/>
    <col min="9225" max="9225" width="17.140625" style="1" customWidth="1"/>
    <col min="9226" max="9463" width="11.42578125" style="1"/>
    <col min="9464" max="9464" width="2.42578125" style="1" customWidth="1"/>
    <col min="9465" max="9466" width="25.7109375" style="1" customWidth="1"/>
    <col min="9467" max="9477" width="11.42578125" style="1"/>
    <col min="9478" max="9478" width="17.140625" style="1" customWidth="1"/>
    <col min="9479" max="9480" width="11.42578125" style="1"/>
    <col min="9481" max="9481" width="17.140625" style="1" customWidth="1"/>
    <col min="9482" max="9719" width="11.42578125" style="1"/>
    <col min="9720" max="9720" width="2.42578125" style="1" customWidth="1"/>
    <col min="9721" max="9722" width="25.7109375" style="1" customWidth="1"/>
    <col min="9723" max="9733" width="11.42578125" style="1"/>
    <col min="9734" max="9734" width="17.140625" style="1" customWidth="1"/>
    <col min="9735" max="9736" width="11.42578125" style="1"/>
    <col min="9737" max="9737" width="17.140625" style="1" customWidth="1"/>
    <col min="9738" max="9975" width="11.42578125" style="1"/>
    <col min="9976" max="9976" width="2.42578125" style="1" customWidth="1"/>
    <col min="9977" max="9978" width="25.7109375" style="1" customWidth="1"/>
    <col min="9979" max="9989" width="11.42578125" style="1"/>
    <col min="9990" max="9990" width="17.140625" style="1" customWidth="1"/>
    <col min="9991" max="9992" width="11.42578125" style="1"/>
    <col min="9993" max="9993" width="17.140625" style="1" customWidth="1"/>
    <col min="9994" max="10231" width="11.42578125" style="1"/>
    <col min="10232" max="10232" width="2.42578125" style="1" customWidth="1"/>
    <col min="10233" max="10234" width="25.7109375" style="1" customWidth="1"/>
    <col min="10235" max="10245" width="11.42578125" style="1"/>
    <col min="10246" max="10246" width="17.140625" style="1" customWidth="1"/>
    <col min="10247" max="10248" width="11.42578125" style="1"/>
    <col min="10249" max="10249" width="17.140625" style="1" customWidth="1"/>
    <col min="10250" max="10487" width="11.42578125" style="1"/>
    <col min="10488" max="10488" width="2.42578125" style="1" customWidth="1"/>
    <col min="10489" max="10490" width="25.7109375" style="1" customWidth="1"/>
    <col min="10491" max="10501" width="11.42578125" style="1"/>
    <col min="10502" max="10502" width="17.140625" style="1" customWidth="1"/>
    <col min="10503" max="10504" width="11.42578125" style="1"/>
    <col min="10505" max="10505" width="17.140625" style="1" customWidth="1"/>
    <col min="10506" max="10743" width="11.42578125" style="1"/>
    <col min="10744" max="10744" width="2.42578125" style="1" customWidth="1"/>
    <col min="10745" max="10746" width="25.7109375" style="1" customWidth="1"/>
    <col min="10747" max="10757" width="11.42578125" style="1"/>
    <col min="10758" max="10758" width="17.140625" style="1" customWidth="1"/>
    <col min="10759" max="10760" width="11.42578125" style="1"/>
    <col min="10761" max="10761" width="17.140625" style="1" customWidth="1"/>
    <col min="10762" max="10999" width="11.42578125" style="1"/>
    <col min="11000" max="11000" width="2.42578125" style="1" customWidth="1"/>
    <col min="11001" max="11002" width="25.7109375" style="1" customWidth="1"/>
    <col min="11003" max="11013" width="11.42578125" style="1"/>
    <col min="11014" max="11014" width="17.140625" style="1" customWidth="1"/>
    <col min="11015" max="11016" width="11.42578125" style="1"/>
    <col min="11017" max="11017" width="17.140625" style="1" customWidth="1"/>
    <col min="11018" max="11255" width="11.42578125" style="1"/>
    <col min="11256" max="11256" width="2.42578125" style="1" customWidth="1"/>
    <col min="11257" max="11258" width="25.7109375" style="1" customWidth="1"/>
    <col min="11259" max="11269" width="11.42578125" style="1"/>
    <col min="11270" max="11270" width="17.140625" style="1" customWidth="1"/>
    <col min="11271" max="11272" width="11.42578125" style="1"/>
    <col min="11273" max="11273" width="17.140625" style="1" customWidth="1"/>
    <col min="11274" max="11511" width="11.42578125" style="1"/>
    <col min="11512" max="11512" width="2.42578125" style="1" customWidth="1"/>
    <col min="11513" max="11514" width="25.7109375" style="1" customWidth="1"/>
    <col min="11515" max="11525" width="11.42578125" style="1"/>
    <col min="11526" max="11526" width="17.140625" style="1" customWidth="1"/>
    <col min="11527" max="11528" width="11.42578125" style="1"/>
    <col min="11529" max="11529" width="17.140625" style="1" customWidth="1"/>
    <col min="11530" max="11767" width="11.42578125" style="1"/>
    <col min="11768" max="11768" width="2.42578125" style="1" customWidth="1"/>
    <col min="11769" max="11770" width="25.7109375" style="1" customWidth="1"/>
    <col min="11771" max="11781" width="11.42578125" style="1"/>
    <col min="11782" max="11782" width="17.140625" style="1" customWidth="1"/>
    <col min="11783" max="11784" width="11.42578125" style="1"/>
    <col min="11785" max="11785" width="17.140625" style="1" customWidth="1"/>
    <col min="11786" max="12023" width="11.42578125" style="1"/>
    <col min="12024" max="12024" width="2.42578125" style="1" customWidth="1"/>
    <col min="12025" max="12026" width="25.7109375" style="1" customWidth="1"/>
    <col min="12027" max="12037" width="11.42578125" style="1"/>
    <col min="12038" max="12038" width="17.140625" style="1" customWidth="1"/>
    <col min="12039" max="12040" width="11.42578125" style="1"/>
    <col min="12041" max="12041" width="17.140625" style="1" customWidth="1"/>
    <col min="12042" max="12279" width="11.42578125" style="1"/>
    <col min="12280" max="12280" width="2.42578125" style="1" customWidth="1"/>
    <col min="12281" max="12282" width="25.7109375" style="1" customWidth="1"/>
    <col min="12283" max="12293" width="11.42578125" style="1"/>
    <col min="12294" max="12294" width="17.140625" style="1" customWidth="1"/>
    <col min="12295" max="12296" width="11.42578125" style="1"/>
    <col min="12297" max="12297" width="17.140625" style="1" customWidth="1"/>
    <col min="12298" max="12535" width="11.42578125" style="1"/>
    <col min="12536" max="12536" width="2.42578125" style="1" customWidth="1"/>
    <col min="12537" max="12538" width="25.7109375" style="1" customWidth="1"/>
    <col min="12539" max="12549" width="11.42578125" style="1"/>
    <col min="12550" max="12550" width="17.140625" style="1" customWidth="1"/>
    <col min="12551" max="12552" width="11.42578125" style="1"/>
    <col min="12553" max="12553" width="17.140625" style="1" customWidth="1"/>
    <col min="12554" max="12791" width="11.42578125" style="1"/>
    <col min="12792" max="12792" width="2.42578125" style="1" customWidth="1"/>
    <col min="12793" max="12794" width="25.7109375" style="1" customWidth="1"/>
    <col min="12795" max="12805" width="11.42578125" style="1"/>
    <col min="12806" max="12806" width="17.140625" style="1" customWidth="1"/>
    <col min="12807" max="12808" width="11.42578125" style="1"/>
    <col min="12809" max="12809" width="17.140625" style="1" customWidth="1"/>
    <col min="12810" max="13047" width="11.42578125" style="1"/>
    <col min="13048" max="13048" width="2.42578125" style="1" customWidth="1"/>
    <col min="13049" max="13050" width="25.7109375" style="1" customWidth="1"/>
    <col min="13051" max="13061" width="11.42578125" style="1"/>
    <col min="13062" max="13062" width="17.140625" style="1" customWidth="1"/>
    <col min="13063" max="13064" width="11.42578125" style="1"/>
    <col min="13065" max="13065" width="17.140625" style="1" customWidth="1"/>
    <col min="13066" max="13303" width="11.42578125" style="1"/>
    <col min="13304" max="13304" width="2.42578125" style="1" customWidth="1"/>
    <col min="13305" max="13306" width="25.7109375" style="1" customWidth="1"/>
    <col min="13307" max="13317" width="11.42578125" style="1"/>
    <col min="13318" max="13318" width="17.140625" style="1" customWidth="1"/>
    <col min="13319" max="13320" width="11.42578125" style="1"/>
    <col min="13321" max="13321" width="17.140625" style="1" customWidth="1"/>
    <col min="13322" max="13559" width="11.42578125" style="1"/>
    <col min="13560" max="13560" width="2.42578125" style="1" customWidth="1"/>
    <col min="13561" max="13562" width="25.7109375" style="1" customWidth="1"/>
    <col min="13563" max="13573" width="11.42578125" style="1"/>
    <col min="13574" max="13574" width="17.140625" style="1" customWidth="1"/>
    <col min="13575" max="13576" width="11.42578125" style="1"/>
    <col min="13577" max="13577" width="17.140625" style="1" customWidth="1"/>
    <col min="13578" max="13815" width="11.42578125" style="1"/>
    <col min="13816" max="13816" width="2.42578125" style="1" customWidth="1"/>
    <col min="13817" max="13818" width="25.7109375" style="1" customWidth="1"/>
    <col min="13819" max="13829" width="11.42578125" style="1"/>
    <col min="13830" max="13830" width="17.140625" style="1" customWidth="1"/>
    <col min="13831" max="13832" width="11.42578125" style="1"/>
    <col min="13833" max="13833" width="17.140625" style="1" customWidth="1"/>
    <col min="13834" max="14071" width="11.42578125" style="1"/>
    <col min="14072" max="14072" width="2.42578125" style="1" customWidth="1"/>
    <col min="14073" max="14074" width="25.7109375" style="1" customWidth="1"/>
    <col min="14075" max="14085" width="11.42578125" style="1"/>
    <col min="14086" max="14086" width="17.140625" style="1" customWidth="1"/>
    <col min="14087" max="14088" width="11.42578125" style="1"/>
    <col min="14089" max="14089" width="17.140625" style="1" customWidth="1"/>
    <col min="14090" max="14327" width="11.42578125" style="1"/>
    <col min="14328" max="14328" width="2.42578125" style="1" customWidth="1"/>
    <col min="14329" max="14330" width="25.7109375" style="1" customWidth="1"/>
    <col min="14331" max="14341" width="11.42578125" style="1"/>
    <col min="14342" max="14342" width="17.140625" style="1" customWidth="1"/>
    <col min="14343" max="14344" width="11.42578125" style="1"/>
    <col min="14345" max="14345" width="17.140625" style="1" customWidth="1"/>
    <col min="14346" max="14583" width="11.42578125" style="1"/>
    <col min="14584" max="14584" width="2.42578125" style="1" customWidth="1"/>
    <col min="14585" max="14586" width="25.7109375" style="1" customWidth="1"/>
    <col min="14587" max="14597" width="11.42578125" style="1"/>
    <col min="14598" max="14598" width="17.140625" style="1" customWidth="1"/>
    <col min="14599" max="14600" width="11.42578125" style="1"/>
    <col min="14601" max="14601" width="17.140625" style="1" customWidth="1"/>
    <col min="14602" max="14839" width="11.42578125" style="1"/>
    <col min="14840" max="14840" width="2.42578125" style="1" customWidth="1"/>
    <col min="14841" max="14842" width="25.7109375" style="1" customWidth="1"/>
    <col min="14843" max="14853" width="11.42578125" style="1"/>
    <col min="14854" max="14854" width="17.140625" style="1" customWidth="1"/>
    <col min="14855" max="14856" width="11.42578125" style="1"/>
    <col min="14857" max="14857" width="17.140625" style="1" customWidth="1"/>
    <col min="14858" max="15095" width="11.42578125" style="1"/>
    <col min="15096" max="15096" width="2.42578125" style="1" customWidth="1"/>
    <col min="15097" max="15098" width="25.7109375" style="1" customWidth="1"/>
    <col min="15099" max="15109" width="11.42578125" style="1"/>
    <col min="15110" max="15110" width="17.140625" style="1" customWidth="1"/>
    <col min="15111" max="15112" width="11.42578125" style="1"/>
    <col min="15113" max="15113" width="17.140625" style="1" customWidth="1"/>
    <col min="15114" max="15351" width="11.42578125" style="1"/>
    <col min="15352" max="15352" width="2.42578125" style="1" customWidth="1"/>
    <col min="15353" max="15354" width="25.7109375" style="1" customWidth="1"/>
    <col min="15355" max="15365" width="11.42578125" style="1"/>
    <col min="15366" max="15366" width="17.140625" style="1" customWidth="1"/>
    <col min="15367" max="15368" width="11.42578125" style="1"/>
    <col min="15369" max="15369" width="17.140625" style="1" customWidth="1"/>
    <col min="15370" max="15607" width="11.42578125" style="1"/>
    <col min="15608" max="15608" width="2.42578125" style="1" customWidth="1"/>
    <col min="15609" max="15610" width="25.7109375" style="1" customWidth="1"/>
    <col min="15611" max="15621" width="11.42578125" style="1"/>
    <col min="15622" max="15622" width="17.140625" style="1" customWidth="1"/>
    <col min="15623" max="15624" width="11.42578125" style="1"/>
    <col min="15625" max="15625" width="17.140625" style="1" customWidth="1"/>
    <col min="15626" max="15863" width="11.42578125" style="1"/>
    <col min="15864" max="15864" width="2.42578125" style="1" customWidth="1"/>
    <col min="15865" max="15866" width="25.7109375" style="1" customWidth="1"/>
    <col min="15867" max="15877" width="11.42578125" style="1"/>
    <col min="15878" max="15878" width="17.140625" style="1" customWidth="1"/>
    <col min="15879" max="15880" width="11.42578125" style="1"/>
    <col min="15881" max="15881" width="17.140625" style="1" customWidth="1"/>
    <col min="15882" max="16119" width="11.42578125" style="1"/>
    <col min="16120" max="16120" width="2.42578125" style="1" customWidth="1"/>
    <col min="16121" max="16122" width="25.7109375" style="1" customWidth="1"/>
    <col min="16123" max="16133" width="11.42578125" style="1"/>
    <col min="16134" max="16134" width="17.140625" style="1" customWidth="1"/>
    <col min="16135" max="16136" width="11.42578125" style="1"/>
    <col min="16137" max="16137" width="17.140625" style="1" customWidth="1"/>
    <col min="16138" max="16384" width="11.42578125" style="1"/>
  </cols>
  <sheetData>
    <row r="1" spans="1:15" ht="15.75" thickBot="1" x14ac:dyDescent="0.3"/>
    <row r="2" spans="1:15" ht="21.75" thickBot="1" x14ac:dyDescent="0.3">
      <c r="A2" s="2" t="s">
        <v>0</v>
      </c>
      <c r="B2" s="3"/>
      <c r="C2" s="4" t="s">
        <v>1</v>
      </c>
      <c r="D2" s="5"/>
      <c r="E2" s="5"/>
      <c r="F2" s="5"/>
    </row>
    <row r="3" spans="1:15" ht="18.75" x14ac:dyDescent="0.25">
      <c r="B3" s="5"/>
      <c r="C3" s="5"/>
      <c r="D3" s="5"/>
      <c r="E3" s="5"/>
      <c r="F3" s="5"/>
    </row>
    <row r="4" spans="1:15" ht="18.75" x14ac:dyDescent="0.25">
      <c r="A4" s="6" t="s">
        <v>2</v>
      </c>
      <c r="B4" s="6"/>
      <c r="C4" s="6"/>
      <c r="D4" s="6"/>
      <c r="E4" s="6"/>
      <c r="F4" s="6"/>
      <c r="G4" s="6"/>
      <c r="H4" s="6"/>
      <c r="I4" s="6"/>
      <c r="J4" s="6"/>
      <c r="K4" s="6"/>
      <c r="L4" s="6"/>
      <c r="M4" s="6"/>
      <c r="N4" s="6"/>
      <c r="O4" s="7"/>
    </row>
    <row r="5" spans="1:15" ht="15.75" thickBot="1" x14ac:dyDescent="0.3"/>
    <row r="6" spans="1:15" ht="15.75" customHeight="1" thickBot="1" x14ac:dyDescent="0.3">
      <c r="B6" s="8" t="s">
        <v>3</v>
      </c>
      <c r="C6" s="9" t="s">
        <v>4</v>
      </c>
      <c r="D6" s="10"/>
      <c r="E6" s="10"/>
      <c r="F6" s="10"/>
      <c r="G6" s="10"/>
      <c r="H6" s="10"/>
      <c r="I6" s="11"/>
      <c r="J6" s="12"/>
    </row>
    <row r="7" spans="1:15" ht="24.75" customHeight="1" thickBot="1" x14ac:dyDescent="0.3">
      <c r="B7" s="13"/>
      <c r="C7" s="14" t="s">
        <v>5</v>
      </c>
      <c r="D7" s="9" t="s">
        <v>6</v>
      </c>
      <c r="E7" s="10"/>
      <c r="F7" s="11"/>
      <c r="G7" s="14" t="s">
        <v>7</v>
      </c>
      <c r="H7" s="14" t="s">
        <v>8</v>
      </c>
      <c r="I7" s="15" t="s">
        <v>9</v>
      </c>
    </row>
    <row r="8" spans="1:15" ht="44.25" customHeight="1" thickBot="1" x14ac:dyDescent="0.3">
      <c r="B8" s="16" t="s">
        <v>10</v>
      </c>
      <c r="C8" s="17" t="s">
        <v>11</v>
      </c>
      <c r="D8" s="18" t="s">
        <v>12</v>
      </c>
      <c r="E8" s="18" t="s">
        <v>13</v>
      </c>
      <c r="F8" s="18" t="s">
        <v>14</v>
      </c>
      <c r="G8" s="18">
        <v>-50</v>
      </c>
      <c r="H8" s="19">
        <v>1</v>
      </c>
      <c r="I8" s="19"/>
    </row>
    <row r="9" spans="1:15" ht="15.75" thickBot="1" x14ac:dyDescent="0.3">
      <c r="B9" s="20"/>
      <c r="C9" s="21" t="s">
        <v>15</v>
      </c>
      <c r="D9" s="22">
        <v>1884.5</v>
      </c>
      <c r="E9" s="22"/>
      <c r="F9" s="22">
        <v>1915.7</v>
      </c>
      <c r="G9" s="22">
        <v>-41</v>
      </c>
      <c r="H9" s="23">
        <v>0.3</v>
      </c>
      <c r="I9" s="23">
        <v>3</v>
      </c>
    </row>
    <row r="10" spans="1:15" ht="27.75" customHeight="1" thickBot="1" x14ac:dyDescent="0.3">
      <c r="B10" s="20"/>
      <c r="C10" s="21" t="s">
        <v>15</v>
      </c>
      <c r="D10" s="22">
        <v>703</v>
      </c>
      <c r="E10" s="22" t="s">
        <v>13</v>
      </c>
      <c r="F10" s="22">
        <v>799</v>
      </c>
      <c r="G10" s="22">
        <v>-50</v>
      </c>
      <c r="H10" s="23">
        <v>1</v>
      </c>
      <c r="I10" s="23"/>
    </row>
    <row r="11" spans="1:15" ht="35.25" customHeight="1" thickBot="1" x14ac:dyDescent="0.3">
      <c r="B11" s="20"/>
      <c r="C11" s="21" t="s">
        <v>15</v>
      </c>
      <c r="D11" s="22">
        <v>799</v>
      </c>
      <c r="E11" s="22" t="s">
        <v>13</v>
      </c>
      <c r="F11" s="22">
        <v>803</v>
      </c>
      <c r="G11" s="22">
        <v>-40</v>
      </c>
      <c r="H11" s="23">
        <v>1</v>
      </c>
      <c r="I11" s="23">
        <v>5</v>
      </c>
    </row>
    <row r="12" spans="1:15" ht="15.75" thickBot="1" x14ac:dyDescent="0.3">
      <c r="B12" s="24"/>
      <c r="C12" s="21" t="s">
        <v>15</v>
      </c>
      <c r="D12" s="22">
        <v>945</v>
      </c>
      <c r="E12" s="22" t="s">
        <v>13</v>
      </c>
      <c r="F12" s="22">
        <v>960</v>
      </c>
      <c r="G12" s="22">
        <v>-50</v>
      </c>
      <c r="H12" s="23">
        <v>1</v>
      </c>
      <c r="I12" s="23"/>
    </row>
    <row r="13" spans="1:15" ht="39" customHeight="1" thickBot="1" x14ac:dyDescent="0.3">
      <c r="B13" s="25" t="s">
        <v>16</v>
      </c>
      <c r="C13" s="26"/>
      <c r="D13" s="26"/>
      <c r="E13" s="26"/>
      <c r="F13" s="26"/>
      <c r="G13" s="26"/>
      <c r="H13" s="26"/>
      <c r="I13" s="27"/>
      <c r="J13" s="28"/>
    </row>
    <row r="14" spans="1:15" x14ac:dyDescent="0.25">
      <c r="B14" s="28"/>
      <c r="C14" s="28"/>
      <c r="D14" s="28"/>
      <c r="E14" s="28"/>
      <c r="F14" s="28"/>
      <c r="G14" s="28"/>
      <c r="H14" s="28"/>
      <c r="I14" s="28"/>
      <c r="J14" s="28"/>
    </row>
    <row r="15" spans="1:15" x14ac:dyDescent="0.25">
      <c r="B15" s="29"/>
      <c r="C15" s="30"/>
      <c r="D15" s="31"/>
      <c r="E15" s="32"/>
      <c r="F15" s="33"/>
      <c r="G15" s="33"/>
      <c r="H15" s="32"/>
      <c r="I15" s="34"/>
      <c r="J15" s="34"/>
    </row>
    <row r="16" spans="1:15" ht="18.75" x14ac:dyDescent="0.25">
      <c r="A16" s="6" t="s">
        <v>17</v>
      </c>
      <c r="B16" s="6"/>
      <c r="C16" s="6"/>
      <c r="D16" s="6"/>
      <c r="E16" s="6"/>
      <c r="F16" s="6"/>
      <c r="G16" s="6"/>
      <c r="H16" s="6"/>
      <c r="I16" s="6"/>
      <c r="J16" s="6"/>
      <c r="K16" s="6"/>
      <c r="L16" s="6"/>
      <c r="M16" s="6"/>
      <c r="N16" s="6"/>
      <c r="O16" s="7"/>
    </row>
    <row r="17" spans="1:17" ht="18.75" x14ac:dyDescent="0.25">
      <c r="A17" s="7"/>
      <c r="B17" s="7"/>
      <c r="C17" s="7"/>
      <c r="D17" s="7"/>
      <c r="E17" s="7"/>
      <c r="F17" s="7"/>
      <c r="G17" s="7"/>
      <c r="H17" s="7"/>
      <c r="I17" s="7"/>
      <c r="J17" s="7"/>
      <c r="K17" s="7"/>
      <c r="L17" s="7"/>
      <c r="M17" s="7"/>
      <c r="N17" s="7"/>
      <c r="O17" s="7"/>
    </row>
    <row r="18" spans="1:17" ht="18.75" x14ac:dyDescent="0.25">
      <c r="B18" s="35" t="s">
        <v>18</v>
      </c>
      <c r="C18" s="36"/>
      <c r="D18" s="35" t="s">
        <v>19</v>
      </c>
      <c r="E18" s="36"/>
      <c r="H18" s="37"/>
      <c r="I18" s="38" t="s">
        <v>20</v>
      </c>
      <c r="J18" s="38"/>
      <c r="K18" s="38"/>
      <c r="L18" s="38"/>
      <c r="M18" s="38"/>
      <c r="N18" s="38"/>
      <c r="O18" s="7"/>
      <c r="P18" s="7"/>
      <c r="Q18" s="7"/>
    </row>
    <row r="19" spans="1:17" s="1" customFormat="1" ht="18.75" x14ac:dyDescent="0.25">
      <c r="B19" s="39" t="s">
        <v>21</v>
      </c>
      <c r="C19" s="39" t="s">
        <v>22</v>
      </c>
      <c r="D19" s="39" t="s">
        <v>23</v>
      </c>
      <c r="E19" s="39" t="s">
        <v>24</v>
      </c>
      <c r="G19" s="37"/>
      <c r="H19" s="37"/>
      <c r="I19" s="40" t="s">
        <v>25</v>
      </c>
      <c r="J19" s="40" t="s">
        <v>26</v>
      </c>
      <c r="K19" s="40" t="s">
        <v>27</v>
      </c>
      <c r="L19" s="40" t="s">
        <v>28</v>
      </c>
      <c r="M19" s="41" t="s">
        <v>29</v>
      </c>
      <c r="N19" s="41" t="s">
        <v>30</v>
      </c>
      <c r="O19" s="7"/>
    </row>
    <row r="20" spans="1:17" s="1" customFormat="1" ht="27" customHeight="1" x14ac:dyDescent="0.25">
      <c r="B20" s="42">
        <v>814</v>
      </c>
      <c r="C20" s="42">
        <v>849</v>
      </c>
      <c r="D20" s="42">
        <v>2496</v>
      </c>
      <c r="E20" s="42">
        <v>2690</v>
      </c>
      <c r="G20" s="37"/>
      <c r="H20" s="43" t="s">
        <v>31</v>
      </c>
      <c r="I20" s="44" t="s">
        <v>32</v>
      </c>
      <c r="J20" s="44" t="s">
        <v>33</v>
      </c>
      <c r="K20" s="44" t="s">
        <v>34</v>
      </c>
      <c r="L20" s="44" t="s">
        <v>35</v>
      </c>
      <c r="M20" s="45" t="s">
        <v>36</v>
      </c>
      <c r="N20" s="45" t="s">
        <v>37</v>
      </c>
    </row>
    <row r="21" spans="1:17" x14ac:dyDescent="0.25">
      <c r="H21" s="43" t="s">
        <v>38</v>
      </c>
      <c r="I21" s="42">
        <v>814</v>
      </c>
      <c r="J21" s="42">
        <v>814</v>
      </c>
      <c r="K21" s="42">
        <v>849</v>
      </c>
      <c r="L21" s="42">
        <v>849</v>
      </c>
      <c r="M21" s="46"/>
      <c r="N21" s="47"/>
    </row>
    <row r="22" spans="1:17" x14ac:dyDescent="0.25">
      <c r="B22" s="40" t="s">
        <v>39</v>
      </c>
      <c r="C22" s="48" t="s">
        <v>40</v>
      </c>
      <c r="D22" s="48"/>
      <c r="E22" s="40" t="s">
        <v>41</v>
      </c>
      <c r="F22" s="40" t="s">
        <v>42</v>
      </c>
      <c r="H22" s="43" t="s">
        <v>43</v>
      </c>
      <c r="I22" s="42">
        <v>2496</v>
      </c>
      <c r="J22" s="42">
        <v>2690</v>
      </c>
      <c r="K22" s="42">
        <v>2496</v>
      </c>
      <c r="L22" s="42">
        <v>2690</v>
      </c>
      <c r="M22" s="47"/>
      <c r="N22" s="47"/>
    </row>
    <row r="23" spans="1:17" x14ac:dyDescent="0.25">
      <c r="B23" s="43" t="s">
        <v>44</v>
      </c>
      <c r="C23" s="43" t="s">
        <v>45</v>
      </c>
      <c r="D23" s="43" t="s">
        <v>46</v>
      </c>
      <c r="E23" s="49">
        <f t="shared" ref="E23:E28" si="0">IF(AND(M23&lt;0,N23&gt;0),0,MIN(ABS(M23),ABS(N23)))</f>
        <v>1647</v>
      </c>
      <c r="F23" s="49">
        <f t="shared" ref="F23:F28" si="1">MAX(ABS(M23),ABS(N23))</f>
        <v>1876</v>
      </c>
      <c r="H23" s="43" t="s">
        <v>47</v>
      </c>
      <c r="I23" s="42">
        <f>I$21-I$22</f>
        <v>-1682</v>
      </c>
      <c r="J23" s="42">
        <f>J$21-J$22</f>
        <v>-1876</v>
      </c>
      <c r="K23" s="42">
        <f>K$21-K$22</f>
        <v>-1647</v>
      </c>
      <c r="L23" s="42">
        <f>L$21-L$22</f>
        <v>-1841</v>
      </c>
      <c r="M23" s="50">
        <f t="shared" ref="M23:M28" si="2">MIN(I23:L23)</f>
        <v>-1876</v>
      </c>
      <c r="N23" s="50">
        <f t="shared" ref="N23:N28" si="3">MAX(I23:L23)</f>
        <v>-1647</v>
      </c>
    </row>
    <row r="24" spans="1:17" x14ac:dyDescent="0.25">
      <c r="B24" s="43" t="s">
        <v>48</v>
      </c>
      <c r="C24" s="43" t="s">
        <v>49</v>
      </c>
      <c r="D24" s="43" t="s">
        <v>50</v>
      </c>
      <c r="E24" s="49">
        <f t="shared" si="0"/>
        <v>3310</v>
      </c>
      <c r="F24" s="49">
        <f t="shared" si="1"/>
        <v>3539</v>
      </c>
      <c r="H24" s="43" t="s">
        <v>51</v>
      </c>
      <c r="I24" s="42">
        <f>I$21+I$22</f>
        <v>3310</v>
      </c>
      <c r="J24" s="42">
        <f>J$21+J$22</f>
        <v>3504</v>
      </c>
      <c r="K24" s="42">
        <f>K$21+K$22</f>
        <v>3345</v>
      </c>
      <c r="L24" s="42">
        <f>L$21+L$22</f>
        <v>3539</v>
      </c>
      <c r="M24" s="50">
        <f t="shared" si="2"/>
        <v>3310</v>
      </c>
      <c r="N24" s="50">
        <f t="shared" si="3"/>
        <v>3539</v>
      </c>
    </row>
    <row r="25" spans="1:17" ht="22.5" x14ac:dyDescent="0.25">
      <c r="B25" s="43" t="s">
        <v>52</v>
      </c>
      <c r="C25" s="43" t="s">
        <v>53</v>
      </c>
      <c r="D25" s="43" t="s">
        <v>54</v>
      </c>
      <c r="E25" s="49">
        <f t="shared" si="0"/>
        <v>798</v>
      </c>
      <c r="F25" s="49">
        <f t="shared" si="1"/>
        <v>1062</v>
      </c>
      <c r="H25" s="43" t="s">
        <v>55</v>
      </c>
      <c r="I25" s="42">
        <f>2*I$21-I$22</f>
        <v>-868</v>
      </c>
      <c r="J25" s="42">
        <f>2*J$21-J$22</f>
        <v>-1062</v>
      </c>
      <c r="K25" s="42">
        <f>2*K$21-K$22</f>
        <v>-798</v>
      </c>
      <c r="L25" s="42">
        <f>2*L$21-L$22</f>
        <v>-992</v>
      </c>
      <c r="M25" s="50">
        <f t="shared" si="2"/>
        <v>-1062</v>
      </c>
      <c r="N25" s="50">
        <f t="shared" si="3"/>
        <v>-798</v>
      </c>
    </row>
    <row r="26" spans="1:17" ht="22.5" x14ac:dyDescent="0.25">
      <c r="B26" s="43" t="s">
        <v>56</v>
      </c>
      <c r="C26" s="43" t="s">
        <v>57</v>
      </c>
      <c r="D26" s="43" t="s">
        <v>58</v>
      </c>
      <c r="E26" s="49">
        <f t="shared" si="0"/>
        <v>4143</v>
      </c>
      <c r="F26" s="49">
        <f t="shared" si="1"/>
        <v>4566</v>
      </c>
      <c r="H26" s="43" t="s">
        <v>59</v>
      </c>
      <c r="I26" s="42">
        <f>2*I$22-I$21</f>
        <v>4178</v>
      </c>
      <c r="J26" s="42">
        <f>2*J$22-J$21</f>
        <v>4566</v>
      </c>
      <c r="K26" s="42">
        <f>2*K$22-K$21</f>
        <v>4143</v>
      </c>
      <c r="L26" s="42">
        <f>2*L$22-L$21</f>
        <v>4531</v>
      </c>
      <c r="M26" s="50">
        <f t="shared" si="2"/>
        <v>4143</v>
      </c>
      <c r="N26" s="50">
        <f t="shared" si="3"/>
        <v>4566</v>
      </c>
    </row>
    <row r="27" spans="1:17" ht="22.5" x14ac:dyDescent="0.25">
      <c r="B27" s="43" t="s">
        <v>60</v>
      </c>
      <c r="C27" s="43" t="s">
        <v>61</v>
      </c>
      <c r="D27" s="43" t="s">
        <v>62</v>
      </c>
      <c r="E27" s="49">
        <f t="shared" si="0"/>
        <v>4124</v>
      </c>
      <c r="F27" s="49">
        <f t="shared" si="1"/>
        <v>4388</v>
      </c>
      <c r="H27" s="43" t="s">
        <v>63</v>
      </c>
      <c r="I27" s="42">
        <f>2*I$21+I$22</f>
        <v>4124</v>
      </c>
      <c r="J27" s="42">
        <f>2*J$21+J$22</f>
        <v>4318</v>
      </c>
      <c r="K27" s="42">
        <f>2*K$21+K$22</f>
        <v>4194</v>
      </c>
      <c r="L27" s="42">
        <f>2*L$21+L$22</f>
        <v>4388</v>
      </c>
      <c r="M27" s="50">
        <f t="shared" si="2"/>
        <v>4124</v>
      </c>
      <c r="N27" s="50">
        <f t="shared" si="3"/>
        <v>4388</v>
      </c>
    </row>
    <row r="28" spans="1:17" ht="22.5" x14ac:dyDescent="0.25">
      <c r="B28" s="43" t="s">
        <v>64</v>
      </c>
      <c r="C28" s="43" t="s">
        <v>65</v>
      </c>
      <c r="D28" s="43" t="s">
        <v>66</v>
      </c>
      <c r="E28" s="49">
        <f t="shared" si="0"/>
        <v>5806</v>
      </c>
      <c r="F28" s="49">
        <f t="shared" si="1"/>
        <v>6229</v>
      </c>
      <c r="H28" s="43" t="s">
        <v>67</v>
      </c>
      <c r="I28" s="42">
        <f>2*I$22+I$21</f>
        <v>5806</v>
      </c>
      <c r="J28" s="42">
        <f>2*J$22+J$21</f>
        <v>6194</v>
      </c>
      <c r="K28" s="42">
        <f>2*K$22+K$21</f>
        <v>5841</v>
      </c>
      <c r="L28" s="42">
        <f>2*L$22+L$21</f>
        <v>6229</v>
      </c>
      <c r="M28" s="50">
        <f t="shared" si="2"/>
        <v>5806</v>
      </c>
      <c r="N28" s="50">
        <f t="shared" si="3"/>
        <v>6229</v>
      </c>
    </row>
    <row r="31" spans="1:17" ht="18.75" x14ac:dyDescent="0.25">
      <c r="A31" s="6" t="s">
        <v>68</v>
      </c>
      <c r="B31" s="6"/>
      <c r="C31" s="6"/>
      <c r="D31" s="6"/>
      <c r="E31" s="6"/>
      <c r="F31" s="6"/>
      <c r="G31" s="6"/>
      <c r="H31" s="6"/>
      <c r="I31" s="6"/>
      <c r="J31" s="6"/>
      <c r="K31" s="6"/>
      <c r="L31" s="6"/>
      <c r="M31" s="6"/>
      <c r="N31" s="6"/>
      <c r="O31" s="7"/>
    </row>
    <row r="32" spans="1:17" ht="19.5" customHeight="1" x14ac:dyDescent="0.25">
      <c r="A32" s="51" t="s">
        <v>69</v>
      </c>
      <c r="B32" s="52"/>
      <c r="C32" s="52"/>
      <c r="D32" s="52"/>
      <c r="E32" s="52"/>
      <c r="F32" s="52"/>
      <c r="G32" s="52"/>
      <c r="H32" s="52"/>
      <c r="I32" s="52"/>
      <c r="J32" s="52"/>
      <c r="K32" s="52"/>
      <c r="L32" s="52"/>
      <c r="M32" s="52"/>
      <c r="N32" s="53"/>
    </row>
    <row r="34" spans="2:22" ht="15.75" customHeight="1" x14ac:dyDescent="0.25">
      <c r="B34" s="54" t="s">
        <v>70</v>
      </c>
      <c r="C34" s="54" t="s">
        <v>4</v>
      </c>
      <c r="D34" s="54"/>
      <c r="E34" s="54"/>
      <c r="F34" s="54"/>
      <c r="G34" s="54"/>
      <c r="H34" s="54"/>
      <c r="I34" s="54"/>
      <c r="J34" s="54"/>
      <c r="K34" s="54"/>
      <c r="L34" s="54"/>
      <c r="M34" s="54"/>
    </row>
    <row r="35" spans="2:22" ht="24" x14ac:dyDescent="0.25">
      <c r="B35" s="54"/>
      <c r="C35" s="56" t="s">
        <v>5</v>
      </c>
      <c r="D35" s="57" t="s">
        <v>6</v>
      </c>
      <c r="E35" s="57"/>
      <c r="F35" s="57"/>
      <c r="G35" s="56" t="s">
        <v>7</v>
      </c>
      <c r="H35" s="56" t="s">
        <v>8</v>
      </c>
      <c r="I35" s="58" t="s">
        <v>9</v>
      </c>
      <c r="J35" s="54" t="s">
        <v>71</v>
      </c>
      <c r="K35" s="54"/>
      <c r="L35" s="54"/>
      <c r="M35" s="54"/>
    </row>
    <row r="36" spans="2:22" s="1" customFormat="1" x14ac:dyDescent="0.25">
      <c r="B36" s="59" t="s">
        <v>1</v>
      </c>
      <c r="C36" s="60" t="s">
        <v>72</v>
      </c>
      <c r="D36" s="61">
        <v>2110</v>
      </c>
      <c r="E36" s="62" t="s">
        <v>13</v>
      </c>
      <c r="F36" s="61">
        <v>2170</v>
      </c>
      <c r="G36" s="62">
        <v>-50</v>
      </c>
      <c r="H36" s="62">
        <v>1</v>
      </c>
      <c r="I36" s="62" t="s">
        <v>13</v>
      </c>
      <c r="J36" s="63" t="s">
        <v>73</v>
      </c>
      <c r="K36" s="64" t="s">
        <v>74</v>
      </c>
      <c r="L36" s="63" t="s">
        <v>73</v>
      </c>
      <c r="M36" s="65" t="s">
        <v>73</v>
      </c>
      <c r="O36" s="66"/>
      <c r="P36" s="66"/>
      <c r="R36" s="67"/>
      <c r="S36" s="67"/>
      <c r="T36" s="55"/>
      <c r="U36" s="55"/>
      <c r="V36" s="55"/>
    </row>
    <row r="37" spans="2:22" s="1" customFormat="1" x14ac:dyDescent="0.25">
      <c r="B37" s="68"/>
      <c r="C37" s="60" t="s">
        <v>75</v>
      </c>
      <c r="D37" s="61">
        <v>1930</v>
      </c>
      <c r="E37" s="62" t="s">
        <v>13</v>
      </c>
      <c r="F37" s="61">
        <v>1990</v>
      </c>
      <c r="G37" s="62">
        <v>-50</v>
      </c>
      <c r="H37" s="62">
        <v>1</v>
      </c>
      <c r="I37" s="62" t="s">
        <v>13</v>
      </c>
      <c r="J37" s="42" t="s">
        <v>73</v>
      </c>
      <c r="K37" s="69" t="s">
        <v>74</v>
      </c>
      <c r="L37" s="42" t="s">
        <v>73</v>
      </c>
      <c r="M37" s="70" t="s">
        <v>73</v>
      </c>
      <c r="O37" s="66"/>
      <c r="P37" s="66"/>
      <c r="R37" s="67"/>
      <c r="S37" s="67"/>
      <c r="T37" s="55"/>
      <c r="U37" s="55"/>
      <c r="V37" s="55"/>
    </row>
    <row r="38" spans="2:22" s="1" customFormat="1" ht="28.5" customHeight="1" x14ac:dyDescent="0.25">
      <c r="B38" s="68"/>
      <c r="C38" s="60" t="s">
        <v>76</v>
      </c>
      <c r="D38" s="61">
        <v>1805</v>
      </c>
      <c r="E38" s="62" t="s">
        <v>13</v>
      </c>
      <c r="F38" s="61">
        <v>1880</v>
      </c>
      <c r="G38" s="62">
        <v>-50</v>
      </c>
      <c r="H38" s="62">
        <v>1</v>
      </c>
      <c r="I38" s="62" t="s">
        <v>13</v>
      </c>
      <c r="J38" s="42" t="s">
        <v>77</v>
      </c>
      <c r="K38" s="69" t="s">
        <v>13</v>
      </c>
      <c r="L38" s="42" t="s">
        <v>78</v>
      </c>
      <c r="M38" s="70" t="s">
        <v>79</v>
      </c>
      <c r="N38" s="71"/>
      <c r="O38" s="72"/>
      <c r="P38" s="72"/>
      <c r="Q38" s="73"/>
      <c r="R38" s="74"/>
      <c r="S38" s="74"/>
      <c r="T38" s="67"/>
      <c r="U38" s="55"/>
      <c r="V38" s="55"/>
    </row>
    <row r="39" spans="2:22" s="1" customFormat="1" x14ac:dyDescent="0.25">
      <c r="B39" s="68"/>
      <c r="C39" s="60" t="s">
        <v>80</v>
      </c>
      <c r="D39" s="61">
        <v>2110</v>
      </c>
      <c r="E39" s="62" t="s">
        <v>13</v>
      </c>
      <c r="F39" s="61">
        <v>2155</v>
      </c>
      <c r="G39" s="62">
        <v>-50</v>
      </c>
      <c r="H39" s="62">
        <v>1</v>
      </c>
      <c r="I39" s="62" t="s">
        <v>13</v>
      </c>
      <c r="J39" s="42" t="s">
        <v>73</v>
      </c>
      <c r="K39" s="69" t="s">
        <v>74</v>
      </c>
      <c r="L39" s="42" t="s">
        <v>73</v>
      </c>
      <c r="M39" s="70" t="s">
        <v>73</v>
      </c>
      <c r="O39" s="72"/>
      <c r="P39" s="72"/>
      <c r="Q39" s="73"/>
      <c r="R39" s="74"/>
      <c r="S39" s="74"/>
      <c r="T39" s="55"/>
      <c r="U39" s="55"/>
      <c r="V39" s="55"/>
    </row>
    <row r="40" spans="2:22" s="1" customFormat="1" x14ac:dyDescent="0.25">
      <c r="B40" s="68"/>
      <c r="C40" s="60" t="s">
        <v>81</v>
      </c>
      <c r="D40" s="61">
        <v>869</v>
      </c>
      <c r="E40" s="62" t="s">
        <v>13</v>
      </c>
      <c r="F40" s="61">
        <v>894</v>
      </c>
      <c r="G40" s="62">
        <v>-50</v>
      </c>
      <c r="H40" s="62">
        <v>1</v>
      </c>
      <c r="I40" s="62" t="s">
        <v>13</v>
      </c>
      <c r="J40" s="42" t="s">
        <v>82</v>
      </c>
      <c r="K40" s="69" t="s">
        <v>13</v>
      </c>
      <c r="L40" s="42" t="s">
        <v>83</v>
      </c>
      <c r="M40" s="70" t="s">
        <v>84</v>
      </c>
      <c r="O40" s="72"/>
      <c r="P40" s="72"/>
      <c r="Q40" s="73"/>
      <c r="R40" s="74"/>
      <c r="S40" s="74"/>
      <c r="T40" s="55"/>
      <c r="U40" s="55"/>
      <c r="V40" s="55"/>
    </row>
    <row r="41" spans="2:22" s="1" customFormat="1" x14ac:dyDescent="0.25">
      <c r="B41" s="68"/>
      <c r="C41" s="60" t="s">
        <v>85</v>
      </c>
      <c r="D41" s="61">
        <v>1475.9</v>
      </c>
      <c r="E41" s="62" t="s">
        <v>13</v>
      </c>
      <c r="F41" s="61">
        <v>1495.9</v>
      </c>
      <c r="G41" s="62">
        <v>-50</v>
      </c>
      <c r="H41" s="62">
        <v>1</v>
      </c>
      <c r="I41" s="62" t="s">
        <v>13</v>
      </c>
      <c r="J41" s="42" t="s">
        <v>73</v>
      </c>
      <c r="K41" s="69" t="s">
        <v>74</v>
      </c>
      <c r="L41" s="42" t="s">
        <v>73</v>
      </c>
      <c r="M41" s="70" t="s">
        <v>73</v>
      </c>
      <c r="N41" s="71"/>
      <c r="O41" s="72"/>
      <c r="P41" s="72"/>
      <c r="Q41" s="73"/>
      <c r="R41" s="74"/>
      <c r="S41" s="74"/>
      <c r="T41" s="67"/>
      <c r="U41" s="55"/>
      <c r="V41" s="55"/>
    </row>
    <row r="42" spans="2:22" s="1" customFormat="1" x14ac:dyDescent="0.25">
      <c r="B42" s="68"/>
      <c r="C42" s="60" t="s">
        <v>86</v>
      </c>
      <c r="D42" s="61">
        <v>729</v>
      </c>
      <c r="E42" s="62" t="s">
        <v>13</v>
      </c>
      <c r="F42" s="61">
        <v>746</v>
      </c>
      <c r="G42" s="62">
        <v>-50</v>
      </c>
      <c r="H42" s="62">
        <v>1</v>
      </c>
      <c r="I42" s="62" t="s">
        <v>13</v>
      </c>
      <c r="J42" s="42" t="s">
        <v>73</v>
      </c>
      <c r="K42" s="69" t="s">
        <v>74</v>
      </c>
      <c r="L42" s="42" t="s">
        <v>73</v>
      </c>
      <c r="M42" s="70" t="s">
        <v>73</v>
      </c>
      <c r="N42" s="71"/>
      <c r="O42" s="72"/>
      <c r="P42" s="72"/>
      <c r="Q42" s="73"/>
      <c r="R42" s="74"/>
      <c r="S42" s="74"/>
      <c r="T42" s="67"/>
      <c r="U42" s="55"/>
      <c r="V42" s="55"/>
    </row>
    <row r="43" spans="2:22" s="1" customFormat="1" x14ac:dyDescent="0.25">
      <c r="B43" s="68"/>
      <c r="C43" s="60" t="s">
        <v>87</v>
      </c>
      <c r="D43" s="61">
        <v>746</v>
      </c>
      <c r="E43" s="62" t="s">
        <v>13</v>
      </c>
      <c r="F43" s="61">
        <v>756</v>
      </c>
      <c r="G43" s="62">
        <v>-50</v>
      </c>
      <c r="H43" s="62">
        <v>1</v>
      </c>
      <c r="I43" s="62" t="s">
        <v>13</v>
      </c>
      <c r="J43" s="42" t="s">
        <v>73</v>
      </c>
      <c r="K43" s="69" t="s">
        <v>74</v>
      </c>
      <c r="L43" s="42" t="s">
        <v>73</v>
      </c>
      <c r="M43" s="70" t="s">
        <v>73</v>
      </c>
      <c r="N43" s="71"/>
      <c r="O43" s="72"/>
      <c r="P43" s="72"/>
      <c r="Q43" s="73"/>
      <c r="R43" s="74"/>
      <c r="S43" s="74"/>
      <c r="T43" s="67"/>
      <c r="U43" s="55"/>
      <c r="V43" s="55"/>
    </row>
    <row r="44" spans="2:22" s="1" customFormat="1" x14ac:dyDescent="0.25">
      <c r="B44" s="68"/>
      <c r="C44" s="60" t="s">
        <v>88</v>
      </c>
      <c r="D44" s="61">
        <v>758</v>
      </c>
      <c r="E44" s="62" t="s">
        <v>13</v>
      </c>
      <c r="F44" s="61">
        <v>768</v>
      </c>
      <c r="G44" s="62">
        <v>-50</v>
      </c>
      <c r="H44" s="62">
        <v>1</v>
      </c>
      <c r="I44" s="62" t="s">
        <v>13</v>
      </c>
      <c r="J44" s="42" t="s">
        <v>73</v>
      </c>
      <c r="K44" s="69" t="s">
        <v>74</v>
      </c>
      <c r="L44" s="42" t="s">
        <v>73</v>
      </c>
      <c r="M44" s="70" t="s">
        <v>73</v>
      </c>
      <c r="N44" s="71"/>
      <c r="O44" s="72"/>
      <c r="P44" s="72"/>
      <c r="Q44" s="73"/>
      <c r="R44" s="74"/>
      <c r="S44" s="74"/>
      <c r="T44" s="67"/>
      <c r="U44" s="55"/>
      <c r="V44" s="55"/>
    </row>
    <row r="45" spans="2:22" s="1" customFormat="1" x14ac:dyDescent="0.25">
      <c r="B45" s="68"/>
      <c r="C45" s="60" t="s">
        <v>89</v>
      </c>
      <c r="D45" s="61">
        <v>734</v>
      </c>
      <c r="E45" s="62" t="s">
        <v>13</v>
      </c>
      <c r="F45" s="61">
        <v>746</v>
      </c>
      <c r="G45" s="62">
        <v>-50</v>
      </c>
      <c r="H45" s="62">
        <v>1</v>
      </c>
      <c r="I45" s="62" t="s">
        <v>13</v>
      </c>
      <c r="J45" s="42" t="s">
        <v>73</v>
      </c>
      <c r="K45" s="69" t="s">
        <v>74</v>
      </c>
      <c r="L45" s="42" t="s">
        <v>73</v>
      </c>
      <c r="M45" s="70" t="s">
        <v>73</v>
      </c>
      <c r="N45" s="55"/>
      <c r="O45" s="72"/>
      <c r="P45" s="72"/>
      <c r="Q45" s="73"/>
      <c r="R45" s="74"/>
      <c r="S45" s="74"/>
      <c r="T45" s="74"/>
      <c r="U45" s="55"/>
      <c r="V45" s="55"/>
    </row>
    <row r="46" spans="2:22" s="1" customFormat="1" x14ac:dyDescent="0.25">
      <c r="B46" s="68"/>
      <c r="C46" s="60" t="s">
        <v>90</v>
      </c>
      <c r="D46" s="61">
        <v>860</v>
      </c>
      <c r="E46" s="62" t="s">
        <v>13</v>
      </c>
      <c r="F46" s="61">
        <v>875</v>
      </c>
      <c r="G46" s="62">
        <v>-50</v>
      </c>
      <c r="H46" s="62">
        <v>1</v>
      </c>
      <c r="I46" s="62" t="s">
        <v>13</v>
      </c>
      <c r="J46" s="42" t="s">
        <v>91</v>
      </c>
      <c r="K46" s="69" t="s">
        <v>13</v>
      </c>
      <c r="L46" s="42" t="s">
        <v>92</v>
      </c>
      <c r="M46" s="70" t="s">
        <v>84</v>
      </c>
      <c r="N46" s="71"/>
      <c r="O46" s="72"/>
      <c r="P46" s="72"/>
      <c r="Q46" s="73"/>
      <c r="R46" s="74"/>
      <c r="S46" s="74"/>
      <c r="T46" s="74"/>
      <c r="U46" s="55"/>
      <c r="V46" s="55"/>
    </row>
    <row r="47" spans="2:22" s="1" customFormat="1" x14ac:dyDescent="0.25">
      <c r="B47" s="68"/>
      <c r="C47" s="60" t="s">
        <v>93</v>
      </c>
      <c r="D47" s="61">
        <v>875</v>
      </c>
      <c r="E47" s="62" t="s">
        <v>13</v>
      </c>
      <c r="F47" s="61">
        <v>890</v>
      </c>
      <c r="G47" s="62">
        <v>-50</v>
      </c>
      <c r="H47" s="62">
        <v>1</v>
      </c>
      <c r="I47" s="62" t="s">
        <v>13</v>
      </c>
      <c r="J47" s="42" t="s">
        <v>92</v>
      </c>
      <c r="K47" s="69" t="s">
        <v>13</v>
      </c>
      <c r="L47" s="42" t="s">
        <v>94</v>
      </c>
      <c r="M47" s="70" t="s">
        <v>84</v>
      </c>
      <c r="N47" s="71"/>
      <c r="O47" s="72"/>
      <c r="P47" s="72"/>
      <c r="Q47" s="73"/>
      <c r="R47" s="74"/>
      <c r="S47" s="74"/>
      <c r="T47" s="67"/>
      <c r="U47" s="55"/>
      <c r="V47" s="55"/>
    </row>
    <row r="48" spans="2:22" s="1" customFormat="1" x14ac:dyDescent="0.25">
      <c r="B48" s="68"/>
      <c r="C48" s="60" t="s">
        <v>95</v>
      </c>
      <c r="D48" s="61">
        <v>1495.9</v>
      </c>
      <c r="E48" s="62" t="s">
        <v>13</v>
      </c>
      <c r="F48" s="61">
        <v>1510.9</v>
      </c>
      <c r="G48" s="62">
        <v>-50</v>
      </c>
      <c r="H48" s="62">
        <v>1</v>
      </c>
      <c r="I48" s="62" t="s">
        <v>13</v>
      </c>
      <c r="J48" s="42" t="s">
        <v>73</v>
      </c>
      <c r="K48" s="69" t="s">
        <v>74</v>
      </c>
      <c r="L48" s="42" t="s">
        <v>73</v>
      </c>
      <c r="M48" s="70" t="s">
        <v>73</v>
      </c>
      <c r="N48" s="71"/>
      <c r="O48" s="72"/>
      <c r="P48" s="72"/>
      <c r="Q48" s="73"/>
      <c r="R48" s="74"/>
      <c r="S48" s="74"/>
      <c r="T48" s="67"/>
      <c r="U48" s="55"/>
      <c r="V48" s="55"/>
    </row>
    <row r="49" spans="2:22" s="1" customFormat="1" ht="15" customHeight="1" x14ac:dyDescent="0.25">
      <c r="B49" s="68"/>
      <c r="C49" s="60" t="s">
        <v>96</v>
      </c>
      <c r="D49" s="61">
        <v>1525</v>
      </c>
      <c r="E49" s="62" t="s">
        <v>13</v>
      </c>
      <c r="F49" s="61">
        <v>1559</v>
      </c>
      <c r="G49" s="62">
        <v>-50</v>
      </c>
      <c r="H49" s="62">
        <v>1</v>
      </c>
      <c r="I49" s="62" t="s">
        <v>13</v>
      </c>
      <c r="J49" s="42" t="s">
        <v>73</v>
      </c>
      <c r="K49" s="69" t="s">
        <v>74</v>
      </c>
      <c r="L49" s="42" t="s">
        <v>73</v>
      </c>
      <c r="M49" s="70" t="s">
        <v>73</v>
      </c>
      <c r="O49" s="72"/>
      <c r="P49" s="72"/>
      <c r="Q49" s="73"/>
      <c r="R49" s="74"/>
      <c r="S49" s="74"/>
      <c r="T49" s="55"/>
      <c r="U49" s="55"/>
      <c r="V49" s="55"/>
    </row>
    <row r="50" spans="2:22" s="1" customFormat="1" ht="33.75" customHeight="1" x14ac:dyDescent="0.25">
      <c r="B50" s="68"/>
      <c r="C50" s="60" t="s">
        <v>97</v>
      </c>
      <c r="D50" s="61">
        <v>1930</v>
      </c>
      <c r="E50" s="62" t="s">
        <v>13</v>
      </c>
      <c r="F50" s="61">
        <v>1995</v>
      </c>
      <c r="G50" s="62">
        <v>-50</v>
      </c>
      <c r="H50" s="62">
        <v>1</v>
      </c>
      <c r="I50" s="62" t="s">
        <v>13</v>
      </c>
      <c r="J50" s="42" t="s">
        <v>73</v>
      </c>
      <c r="K50" s="69" t="s">
        <v>74</v>
      </c>
      <c r="L50" s="42" t="s">
        <v>73</v>
      </c>
      <c r="M50" s="70" t="s">
        <v>73</v>
      </c>
      <c r="O50" s="72"/>
      <c r="P50" s="72"/>
      <c r="Q50" s="73"/>
      <c r="R50" s="74"/>
      <c r="S50" s="74"/>
      <c r="T50" s="55"/>
      <c r="U50" s="55"/>
      <c r="V50" s="55"/>
    </row>
    <row r="51" spans="2:22" s="1" customFormat="1" x14ac:dyDescent="0.25">
      <c r="B51" s="68"/>
      <c r="C51" s="60" t="s">
        <v>18</v>
      </c>
      <c r="D51" s="61">
        <v>859</v>
      </c>
      <c r="E51" s="62" t="s">
        <v>13</v>
      </c>
      <c r="F51" s="61">
        <v>894</v>
      </c>
      <c r="G51" s="62">
        <v>-50</v>
      </c>
      <c r="H51" s="62">
        <v>1</v>
      </c>
      <c r="I51" s="62" t="s">
        <v>13</v>
      </c>
      <c r="J51" s="42" t="s">
        <v>98</v>
      </c>
      <c r="K51" s="69" t="s">
        <v>13</v>
      </c>
      <c r="L51" s="42" t="s">
        <v>83</v>
      </c>
      <c r="M51" s="70" t="s">
        <v>84</v>
      </c>
      <c r="O51" s="72"/>
      <c r="P51" s="72"/>
      <c r="Q51" s="73"/>
      <c r="R51" s="74"/>
      <c r="S51" s="74"/>
      <c r="T51" s="55"/>
      <c r="U51" s="55"/>
      <c r="V51" s="55"/>
    </row>
    <row r="52" spans="2:22" s="1" customFormat="1" x14ac:dyDescent="0.25">
      <c r="B52" s="68"/>
      <c r="C52" s="60" t="s">
        <v>99</v>
      </c>
      <c r="D52" s="61">
        <v>717</v>
      </c>
      <c r="E52" s="62" t="s">
        <v>13</v>
      </c>
      <c r="F52" s="61">
        <v>728</v>
      </c>
      <c r="G52" s="62">
        <v>-50</v>
      </c>
      <c r="H52" s="62">
        <v>1</v>
      </c>
      <c r="I52" s="62" t="s">
        <v>13</v>
      </c>
      <c r="J52" s="42" t="s">
        <v>73</v>
      </c>
      <c r="K52" s="69" t="s">
        <v>74</v>
      </c>
      <c r="L52" s="42" t="s">
        <v>73</v>
      </c>
      <c r="M52" s="70" t="s">
        <v>73</v>
      </c>
      <c r="O52" s="72"/>
      <c r="P52" s="72"/>
      <c r="Q52" s="73"/>
      <c r="R52" s="74"/>
      <c r="S52" s="74"/>
      <c r="T52" s="55"/>
      <c r="U52" s="55"/>
      <c r="V52" s="55"/>
    </row>
    <row r="53" spans="2:22" s="1" customFormat="1" x14ac:dyDescent="0.25">
      <c r="B53" s="68"/>
      <c r="C53" s="60" t="s">
        <v>100</v>
      </c>
      <c r="D53" s="61">
        <v>2350</v>
      </c>
      <c r="E53" s="62" t="s">
        <v>13</v>
      </c>
      <c r="F53" s="61">
        <v>2360</v>
      </c>
      <c r="G53" s="62">
        <v>-50</v>
      </c>
      <c r="H53" s="62">
        <v>1</v>
      </c>
      <c r="I53" s="62" t="s">
        <v>13</v>
      </c>
      <c r="J53" s="42" t="s">
        <v>73</v>
      </c>
      <c r="K53" s="69" t="s">
        <v>74</v>
      </c>
      <c r="L53" s="42" t="s">
        <v>73</v>
      </c>
      <c r="M53" s="70" t="s">
        <v>73</v>
      </c>
      <c r="O53" s="72"/>
      <c r="P53" s="72"/>
      <c r="Q53" s="73"/>
      <c r="R53" s="74"/>
      <c r="S53" s="74"/>
      <c r="T53" s="55"/>
      <c r="U53" s="55"/>
      <c r="V53" s="55"/>
    </row>
    <row r="54" spans="2:22" s="1" customFormat="1" x14ac:dyDescent="0.25">
      <c r="B54" s="68"/>
      <c r="C54" s="60" t="s">
        <v>101</v>
      </c>
      <c r="D54" s="61">
        <v>462.5</v>
      </c>
      <c r="E54" s="62" t="s">
        <v>13</v>
      </c>
      <c r="F54" s="61">
        <v>467.5</v>
      </c>
      <c r="G54" s="62">
        <v>-50</v>
      </c>
      <c r="H54" s="62">
        <v>1</v>
      </c>
      <c r="I54" s="62" t="s">
        <v>13</v>
      </c>
      <c r="J54" s="42" t="s">
        <v>73</v>
      </c>
      <c r="K54" s="69" t="s">
        <v>74</v>
      </c>
      <c r="L54" s="42" t="s">
        <v>73</v>
      </c>
      <c r="M54" s="70" t="s">
        <v>73</v>
      </c>
      <c r="O54" s="72"/>
      <c r="P54" s="72"/>
      <c r="Q54" s="73"/>
      <c r="R54" s="74"/>
      <c r="S54" s="74"/>
      <c r="T54" s="55"/>
      <c r="U54" s="55"/>
      <c r="V54" s="55"/>
    </row>
    <row r="55" spans="2:22" s="1" customFormat="1" x14ac:dyDescent="0.25">
      <c r="B55" s="68"/>
      <c r="C55" s="60" t="s">
        <v>102</v>
      </c>
      <c r="D55" s="61">
        <v>2010</v>
      </c>
      <c r="E55" s="62" t="s">
        <v>13</v>
      </c>
      <c r="F55" s="61">
        <v>2025</v>
      </c>
      <c r="G55" s="62">
        <v>-50</v>
      </c>
      <c r="H55" s="62">
        <v>1</v>
      </c>
      <c r="I55" s="62" t="s">
        <v>13</v>
      </c>
      <c r="J55" s="42" t="s">
        <v>73</v>
      </c>
      <c r="K55" s="69" t="s">
        <v>74</v>
      </c>
      <c r="L55" s="42" t="s">
        <v>73</v>
      </c>
      <c r="M55" s="70" t="s">
        <v>73</v>
      </c>
      <c r="O55" s="72"/>
      <c r="P55" s="72"/>
      <c r="Q55" s="73"/>
      <c r="R55" s="74"/>
      <c r="S55" s="74"/>
      <c r="T55" s="67"/>
      <c r="U55" s="55"/>
      <c r="V55" s="55"/>
    </row>
    <row r="56" spans="2:22" s="1" customFormat="1" x14ac:dyDescent="0.25">
      <c r="B56" s="68"/>
      <c r="C56" s="60" t="s">
        <v>103</v>
      </c>
      <c r="D56" s="61">
        <v>1880</v>
      </c>
      <c r="E56" s="62" t="s">
        <v>13</v>
      </c>
      <c r="F56" s="61">
        <v>1920</v>
      </c>
      <c r="G56" s="62">
        <v>-50</v>
      </c>
      <c r="H56" s="62">
        <v>1</v>
      </c>
      <c r="I56" s="62" t="s">
        <v>13</v>
      </c>
      <c r="J56" s="42" t="s">
        <v>73</v>
      </c>
      <c r="K56" s="69" t="s">
        <v>74</v>
      </c>
      <c r="L56" s="42" t="s">
        <v>73</v>
      </c>
      <c r="M56" s="70" t="s">
        <v>73</v>
      </c>
      <c r="O56" s="72"/>
      <c r="P56" s="72"/>
      <c r="Q56" s="73"/>
      <c r="R56" s="74"/>
      <c r="S56" s="74"/>
      <c r="T56" s="67"/>
      <c r="U56" s="55"/>
      <c r="V56" s="55"/>
    </row>
    <row r="57" spans="2:22" s="1" customFormat="1" x14ac:dyDescent="0.25">
      <c r="B57" s="68"/>
      <c r="C57" s="60" t="s">
        <v>104</v>
      </c>
      <c r="D57" s="61">
        <v>3400</v>
      </c>
      <c r="E57" s="62" t="s">
        <v>13</v>
      </c>
      <c r="F57" s="61">
        <v>3600</v>
      </c>
      <c r="G57" s="62">
        <v>-50</v>
      </c>
      <c r="H57" s="62">
        <v>1</v>
      </c>
      <c r="I57" s="62" t="s">
        <v>13</v>
      </c>
      <c r="J57" s="42" t="s">
        <v>105</v>
      </c>
      <c r="K57" s="69" t="s">
        <v>13</v>
      </c>
      <c r="L57" s="42" t="s">
        <v>106</v>
      </c>
      <c r="M57" s="70" t="s">
        <v>107</v>
      </c>
      <c r="O57" s="72"/>
      <c r="P57" s="72"/>
      <c r="Q57" s="73"/>
      <c r="R57" s="73"/>
      <c r="S57" s="75"/>
      <c r="T57" s="55"/>
      <c r="U57" s="55"/>
      <c r="V57" s="55"/>
    </row>
    <row r="58" spans="2:22" s="1" customFormat="1" x14ac:dyDescent="0.25">
      <c r="B58" s="68"/>
      <c r="C58" s="60" t="s">
        <v>108</v>
      </c>
      <c r="D58" s="61">
        <v>3600</v>
      </c>
      <c r="E58" s="62" t="s">
        <v>13</v>
      </c>
      <c r="F58" s="61">
        <v>3800</v>
      </c>
      <c r="G58" s="62">
        <v>-50</v>
      </c>
      <c r="H58" s="62">
        <v>1</v>
      </c>
      <c r="I58" s="62" t="s">
        <v>13</v>
      </c>
      <c r="J58" s="42" t="s">
        <v>73</v>
      </c>
      <c r="K58" s="69" t="s">
        <v>74</v>
      </c>
      <c r="L58" s="42" t="s">
        <v>73</v>
      </c>
      <c r="M58" s="70" t="s">
        <v>73</v>
      </c>
      <c r="O58" s="72"/>
      <c r="P58" s="72"/>
      <c r="Q58" s="73"/>
      <c r="R58" s="73"/>
      <c r="S58" s="75"/>
      <c r="T58" s="55"/>
      <c r="U58" s="55"/>
      <c r="V58" s="55"/>
    </row>
    <row r="59" spans="2:22" s="1" customFormat="1" x14ac:dyDescent="0.25">
      <c r="B59" s="68"/>
      <c r="C59" s="60" t="s">
        <v>109</v>
      </c>
      <c r="D59" s="61">
        <v>3550</v>
      </c>
      <c r="E59" s="62" t="s">
        <v>13</v>
      </c>
      <c r="F59" s="61">
        <v>3700</v>
      </c>
      <c r="G59" s="62">
        <v>-50</v>
      </c>
      <c r="H59" s="62">
        <v>1</v>
      </c>
      <c r="I59" s="62" t="s">
        <v>13</v>
      </c>
      <c r="J59" s="42" t="s">
        <v>73</v>
      </c>
      <c r="K59" s="69" t="s">
        <v>74</v>
      </c>
      <c r="L59" s="42" t="s">
        <v>73</v>
      </c>
      <c r="M59" s="70" t="s">
        <v>73</v>
      </c>
      <c r="O59" s="72"/>
      <c r="P59" s="72"/>
      <c r="Q59" s="73"/>
      <c r="R59" s="73"/>
      <c r="S59" s="75"/>
      <c r="T59" s="55"/>
      <c r="U59" s="55"/>
      <c r="V59" s="55"/>
    </row>
    <row r="60" spans="2:22" s="1" customFormat="1" x14ac:dyDescent="0.25">
      <c r="B60" s="68"/>
      <c r="C60" s="60" t="s">
        <v>110</v>
      </c>
      <c r="D60" s="61">
        <v>1432</v>
      </c>
      <c r="E60" s="62" t="s">
        <v>13</v>
      </c>
      <c r="F60" s="61">
        <v>1517</v>
      </c>
      <c r="G60" s="62">
        <v>-50</v>
      </c>
      <c r="H60" s="62">
        <v>1</v>
      </c>
      <c r="I60" s="62" t="s">
        <v>13</v>
      </c>
      <c r="J60" s="42" t="s">
        <v>73</v>
      </c>
      <c r="K60" s="69" t="s">
        <v>74</v>
      </c>
      <c r="L60" s="42" t="s">
        <v>73</v>
      </c>
      <c r="M60" s="70" t="s">
        <v>73</v>
      </c>
      <c r="O60" s="72"/>
      <c r="P60" s="72"/>
      <c r="Q60" s="73"/>
      <c r="R60" s="73"/>
      <c r="S60" s="75"/>
      <c r="T60" s="55"/>
      <c r="U60" s="55"/>
      <c r="V60" s="55"/>
    </row>
    <row r="61" spans="2:22" s="1" customFormat="1" x14ac:dyDescent="0.25">
      <c r="B61" s="68"/>
      <c r="C61" s="60" t="s">
        <v>111</v>
      </c>
      <c r="D61" s="61">
        <v>1427</v>
      </c>
      <c r="E61" s="62" t="s">
        <v>13</v>
      </c>
      <c r="F61" s="61">
        <v>1432</v>
      </c>
      <c r="G61" s="62">
        <v>-50</v>
      </c>
      <c r="H61" s="62">
        <v>1</v>
      </c>
      <c r="I61" s="62" t="s">
        <v>13</v>
      </c>
      <c r="J61" s="42" t="s">
        <v>73</v>
      </c>
      <c r="K61" s="69" t="s">
        <v>74</v>
      </c>
      <c r="L61" s="42" t="s">
        <v>73</v>
      </c>
      <c r="M61" s="70" t="s">
        <v>73</v>
      </c>
      <c r="O61" s="72"/>
      <c r="P61" s="72"/>
      <c r="Q61" s="73"/>
      <c r="R61" s="73"/>
      <c r="S61" s="75"/>
      <c r="T61" s="55"/>
      <c r="U61" s="55"/>
      <c r="V61" s="55"/>
    </row>
    <row r="62" spans="2:22" s="1" customFormat="1" ht="26.25" customHeight="1" x14ac:dyDescent="0.25">
      <c r="B62" s="68"/>
      <c r="C62" s="60" t="s">
        <v>112</v>
      </c>
      <c r="D62" s="61">
        <v>2110</v>
      </c>
      <c r="E62" s="62" t="s">
        <v>13</v>
      </c>
      <c r="F62" s="61">
        <v>2200</v>
      </c>
      <c r="G62" s="62">
        <v>-50</v>
      </c>
      <c r="H62" s="62">
        <v>1</v>
      </c>
      <c r="I62" s="62" t="s">
        <v>13</v>
      </c>
      <c r="J62" s="42" t="s">
        <v>73</v>
      </c>
      <c r="K62" s="69" t="s">
        <v>74</v>
      </c>
      <c r="L62" s="42" t="s">
        <v>73</v>
      </c>
      <c r="M62" s="70" t="s">
        <v>73</v>
      </c>
      <c r="O62" s="72"/>
      <c r="P62" s="72"/>
      <c r="Q62" s="73"/>
      <c r="R62" s="73"/>
      <c r="S62" s="75"/>
      <c r="T62" s="55"/>
      <c r="U62" s="55"/>
      <c r="V62" s="55"/>
    </row>
    <row r="63" spans="2:22" s="1" customFormat="1" x14ac:dyDescent="0.25">
      <c r="B63" s="68"/>
      <c r="C63" s="60" t="s">
        <v>113</v>
      </c>
      <c r="D63" s="61">
        <v>2110</v>
      </c>
      <c r="E63" s="62" t="s">
        <v>13</v>
      </c>
      <c r="F63" s="61">
        <v>2200</v>
      </c>
      <c r="G63" s="62">
        <v>-50</v>
      </c>
      <c r="H63" s="62">
        <v>1</v>
      </c>
      <c r="I63" s="62" t="s">
        <v>13</v>
      </c>
      <c r="J63" s="42" t="s">
        <v>73</v>
      </c>
      <c r="K63" s="69" t="s">
        <v>74</v>
      </c>
      <c r="L63" s="42" t="s">
        <v>73</v>
      </c>
      <c r="M63" s="70" t="s">
        <v>73</v>
      </c>
      <c r="O63" s="72"/>
      <c r="P63" s="72"/>
      <c r="Q63" s="73"/>
      <c r="R63" s="73"/>
      <c r="S63" s="75"/>
      <c r="T63" s="55"/>
      <c r="U63" s="55"/>
      <c r="V63" s="55"/>
    </row>
    <row r="64" spans="2:22" s="1" customFormat="1" x14ac:dyDescent="0.25">
      <c r="B64" s="68"/>
      <c r="C64" s="60" t="s">
        <v>114</v>
      </c>
      <c r="D64" s="61">
        <v>1995</v>
      </c>
      <c r="E64" s="62" t="s">
        <v>13</v>
      </c>
      <c r="F64" s="61">
        <v>2020</v>
      </c>
      <c r="G64" s="62">
        <v>-50</v>
      </c>
      <c r="H64" s="62">
        <v>1</v>
      </c>
      <c r="I64" s="62" t="s">
        <v>13</v>
      </c>
      <c r="J64" s="42" t="s">
        <v>73</v>
      </c>
      <c r="K64" s="69" t="s">
        <v>74</v>
      </c>
      <c r="L64" s="42" t="s">
        <v>73</v>
      </c>
      <c r="M64" s="70" t="s">
        <v>73</v>
      </c>
      <c r="O64" s="72"/>
      <c r="P64" s="72"/>
      <c r="Q64" s="73"/>
      <c r="R64" s="73"/>
      <c r="S64" s="75"/>
      <c r="T64" s="55"/>
      <c r="U64" s="55"/>
      <c r="V64" s="55"/>
    </row>
    <row r="65" spans="1:22" s="1" customFormat="1" x14ac:dyDescent="0.25">
      <c r="B65" s="68"/>
      <c r="C65" s="60" t="s">
        <v>115</v>
      </c>
      <c r="D65" s="61">
        <v>617</v>
      </c>
      <c r="E65" s="62" t="s">
        <v>13</v>
      </c>
      <c r="F65" s="61">
        <v>652</v>
      </c>
      <c r="G65" s="62">
        <v>-50</v>
      </c>
      <c r="H65" s="62">
        <v>1</v>
      </c>
      <c r="I65" s="62" t="s">
        <v>13</v>
      </c>
      <c r="J65" s="42" t="s">
        <v>73</v>
      </c>
      <c r="K65" s="69" t="s">
        <v>74</v>
      </c>
      <c r="L65" s="42" t="s">
        <v>73</v>
      </c>
      <c r="M65" s="70" t="s">
        <v>73</v>
      </c>
      <c r="O65" s="72"/>
      <c r="P65" s="72"/>
      <c r="Q65" s="73"/>
      <c r="R65" s="73"/>
      <c r="S65" s="75"/>
      <c r="T65" s="55"/>
      <c r="U65" s="55"/>
      <c r="V65" s="55"/>
    </row>
    <row r="66" spans="1:22" s="1" customFormat="1" x14ac:dyDescent="0.25">
      <c r="B66" s="68"/>
      <c r="C66" s="60" t="s">
        <v>116</v>
      </c>
      <c r="D66" s="61">
        <v>1475</v>
      </c>
      <c r="E66" s="62" t="s">
        <v>13</v>
      </c>
      <c r="F66" s="61">
        <v>1518</v>
      </c>
      <c r="G66" s="62">
        <v>-50</v>
      </c>
      <c r="H66" s="62">
        <v>1</v>
      </c>
      <c r="I66" s="62" t="s">
        <v>13</v>
      </c>
      <c r="J66" s="42" t="s">
        <v>73</v>
      </c>
      <c r="K66" s="69" t="s">
        <v>74</v>
      </c>
      <c r="L66" s="42" t="s">
        <v>73</v>
      </c>
      <c r="M66" s="70" t="s">
        <v>73</v>
      </c>
      <c r="O66" s="72"/>
      <c r="P66" s="72"/>
      <c r="Q66" s="73"/>
      <c r="R66" s="73"/>
      <c r="S66" s="75"/>
      <c r="T66" s="55"/>
      <c r="U66" s="55"/>
      <c r="V66" s="55"/>
    </row>
    <row r="67" spans="1:22" s="1" customFormat="1" x14ac:dyDescent="0.25">
      <c r="B67" s="68"/>
      <c r="C67" s="60" t="s">
        <v>15</v>
      </c>
      <c r="D67" s="61">
        <v>1884.5</v>
      </c>
      <c r="E67" s="62" t="s">
        <v>13</v>
      </c>
      <c r="F67" s="61">
        <v>1915.7</v>
      </c>
      <c r="G67" s="62">
        <v>-41</v>
      </c>
      <c r="H67" s="62">
        <v>0.3</v>
      </c>
      <c r="I67" s="62">
        <v>3</v>
      </c>
      <c r="J67" s="42" t="s">
        <v>73</v>
      </c>
      <c r="K67" s="69" t="s">
        <v>74</v>
      </c>
      <c r="L67" s="42" t="s">
        <v>73</v>
      </c>
      <c r="M67" s="70" t="s">
        <v>73</v>
      </c>
      <c r="O67" s="72"/>
      <c r="P67" s="72"/>
      <c r="Q67" s="73"/>
      <c r="R67" s="73"/>
      <c r="S67" s="75"/>
      <c r="T67" s="55"/>
      <c r="U67" s="55"/>
      <c r="V67" s="55"/>
    </row>
    <row r="68" spans="1:22" s="1" customFormat="1" x14ac:dyDescent="0.25">
      <c r="B68" s="68"/>
      <c r="C68" s="60" t="s">
        <v>15</v>
      </c>
      <c r="D68" s="61">
        <v>703</v>
      </c>
      <c r="E68" s="62" t="s">
        <v>13</v>
      </c>
      <c r="F68" s="61">
        <v>799</v>
      </c>
      <c r="G68" s="62">
        <v>-50</v>
      </c>
      <c r="H68" s="62">
        <v>1</v>
      </c>
      <c r="I68" s="62" t="s">
        <v>13</v>
      </c>
      <c r="J68" s="42" t="s">
        <v>117</v>
      </c>
      <c r="K68" s="69" t="s">
        <v>13</v>
      </c>
      <c r="L68" s="42" t="s">
        <v>118</v>
      </c>
      <c r="M68" s="70" t="s">
        <v>84</v>
      </c>
      <c r="O68" s="72"/>
      <c r="P68" s="72"/>
      <c r="Q68" s="73"/>
      <c r="R68" s="73"/>
      <c r="S68" s="75"/>
      <c r="T68" s="55"/>
      <c r="U68" s="55"/>
      <c r="V68" s="55"/>
    </row>
    <row r="69" spans="1:22" s="1" customFormat="1" x14ac:dyDescent="0.25">
      <c r="B69" s="68"/>
      <c r="C69" s="60" t="s">
        <v>15</v>
      </c>
      <c r="D69" s="61">
        <v>799</v>
      </c>
      <c r="E69" s="62" t="s">
        <v>13</v>
      </c>
      <c r="F69" s="61">
        <v>803</v>
      </c>
      <c r="G69" s="62">
        <v>-40</v>
      </c>
      <c r="H69" s="62">
        <v>1</v>
      </c>
      <c r="I69" s="62">
        <v>5</v>
      </c>
      <c r="J69" s="42" t="s">
        <v>118</v>
      </c>
      <c r="K69" s="69" t="s">
        <v>13</v>
      </c>
      <c r="L69" s="42" t="s">
        <v>119</v>
      </c>
      <c r="M69" s="70" t="s">
        <v>84</v>
      </c>
      <c r="O69" s="72"/>
      <c r="P69" s="72"/>
      <c r="Q69" s="73"/>
      <c r="R69" s="73"/>
      <c r="S69" s="75"/>
      <c r="T69" s="55"/>
      <c r="U69" s="55"/>
      <c r="V69" s="55"/>
    </row>
    <row r="70" spans="1:22" s="1" customFormat="1" x14ac:dyDescent="0.25">
      <c r="B70" s="76"/>
      <c r="C70" s="60" t="s">
        <v>15</v>
      </c>
      <c r="D70" s="61">
        <v>945</v>
      </c>
      <c r="E70" s="62" t="s">
        <v>13</v>
      </c>
      <c r="F70" s="61">
        <v>960</v>
      </c>
      <c r="G70" s="62">
        <v>-50</v>
      </c>
      <c r="H70" s="62">
        <v>1</v>
      </c>
      <c r="I70" s="62" t="s">
        <v>13</v>
      </c>
      <c r="J70" s="42" t="s">
        <v>120</v>
      </c>
      <c r="K70" s="69" t="s">
        <v>13</v>
      </c>
      <c r="L70" s="42" t="s">
        <v>121</v>
      </c>
      <c r="M70" s="70" t="s">
        <v>84</v>
      </c>
      <c r="O70" s="72"/>
      <c r="P70" s="72"/>
      <c r="Q70" s="73"/>
      <c r="R70" s="73"/>
      <c r="S70" s="75"/>
      <c r="T70" s="55"/>
      <c r="U70" s="55"/>
      <c r="V70" s="55"/>
    </row>
    <row r="71" spans="1:22" s="1" customFormat="1" x14ac:dyDescent="0.25">
      <c r="B71" s="55"/>
      <c r="C71" s="77"/>
      <c r="D71" s="78"/>
      <c r="E71" s="34"/>
      <c r="F71" s="79"/>
      <c r="G71" s="79"/>
      <c r="H71" s="34"/>
      <c r="I71" s="34"/>
      <c r="J71" s="34"/>
      <c r="K71" s="80"/>
      <c r="L71" s="80"/>
      <c r="T71" s="55"/>
      <c r="U71" s="55"/>
      <c r="V71" s="55"/>
    </row>
    <row r="72" spans="1:22" x14ac:dyDescent="0.25">
      <c r="B72" s="75"/>
      <c r="C72" s="33"/>
      <c r="D72" s="81"/>
      <c r="E72" s="32"/>
      <c r="F72" s="82"/>
      <c r="G72" s="82"/>
      <c r="H72" s="32"/>
      <c r="I72" s="34"/>
      <c r="J72" s="34"/>
      <c r="K72" s="37"/>
      <c r="L72" s="37"/>
      <c r="M72" s="37"/>
      <c r="N72" s="75"/>
      <c r="O72" s="75"/>
    </row>
    <row r="73" spans="1:22" ht="18.75" x14ac:dyDescent="0.25">
      <c r="A73" s="83" t="s">
        <v>122</v>
      </c>
      <c r="B73" s="83"/>
      <c r="C73" s="83"/>
      <c r="D73" s="83"/>
      <c r="E73" s="83"/>
      <c r="F73" s="83"/>
      <c r="G73" s="83"/>
      <c r="H73" s="83"/>
      <c r="I73" s="83"/>
      <c r="J73" s="83"/>
      <c r="K73" s="83"/>
      <c r="L73" s="83"/>
      <c r="M73" s="83"/>
      <c r="N73" s="83"/>
      <c r="O73" s="7"/>
    </row>
    <row r="74" spans="1:22" ht="13.5" customHeight="1" x14ac:dyDescent="0.25"/>
    <row r="75" spans="1:22" ht="34.5" customHeight="1" x14ac:dyDescent="0.25">
      <c r="B75" s="51" t="s">
        <v>123</v>
      </c>
      <c r="C75" s="52"/>
      <c r="D75" s="52"/>
      <c r="E75" s="52"/>
      <c r="F75" s="52"/>
      <c r="G75" s="52"/>
      <c r="H75" s="52"/>
      <c r="I75" s="52"/>
      <c r="J75" s="52"/>
      <c r="K75" s="52"/>
      <c r="L75" s="52"/>
      <c r="M75" s="52"/>
      <c r="N75" s="53"/>
    </row>
    <row r="76" spans="1:22" ht="59.25" customHeight="1" x14ac:dyDescent="0.25">
      <c r="B76" s="84" t="s">
        <v>124</v>
      </c>
      <c r="C76" s="84"/>
      <c r="D76" s="40" t="s">
        <v>125</v>
      </c>
      <c r="E76" s="40" t="s">
        <v>125</v>
      </c>
      <c r="F76" s="40" t="s">
        <v>125</v>
      </c>
      <c r="G76" s="40" t="s">
        <v>125</v>
      </c>
      <c r="H76" s="40" t="s">
        <v>125</v>
      </c>
      <c r="I76" s="40" t="s">
        <v>125</v>
      </c>
      <c r="J76" s="40" t="s">
        <v>126</v>
      </c>
      <c r="K76" s="40" t="s">
        <v>126</v>
      </c>
      <c r="L76" s="40" t="s">
        <v>126</v>
      </c>
      <c r="M76" s="40" t="s">
        <v>73</v>
      </c>
      <c r="N76" s="40" t="s">
        <v>73</v>
      </c>
      <c r="O76" s="40" t="s">
        <v>73</v>
      </c>
      <c r="P76" s="40" t="s">
        <v>73</v>
      </c>
      <c r="Q76" s="40" t="s">
        <v>73</v>
      </c>
      <c r="R76" s="40" t="s">
        <v>73</v>
      </c>
      <c r="S76" s="40" t="s">
        <v>73</v>
      </c>
      <c r="T76" s="40" t="s">
        <v>73</v>
      </c>
      <c r="U76" s="40" t="s">
        <v>73</v>
      </c>
      <c r="V76" s="40" t="s">
        <v>73</v>
      </c>
    </row>
    <row r="77" spans="1:22" ht="17.25" customHeight="1" x14ac:dyDescent="0.25">
      <c r="B77" s="85" t="s">
        <v>127</v>
      </c>
      <c r="C77" s="85" t="s">
        <v>128</v>
      </c>
      <c r="D77" s="86" t="s">
        <v>129</v>
      </c>
      <c r="E77" s="86" t="s">
        <v>130</v>
      </c>
      <c r="F77" s="86" t="s">
        <v>131</v>
      </c>
      <c r="G77" s="86" t="s">
        <v>132</v>
      </c>
      <c r="H77" s="86" t="s">
        <v>133</v>
      </c>
      <c r="I77" s="86" t="s">
        <v>134</v>
      </c>
      <c r="J77" s="86" t="s">
        <v>135</v>
      </c>
      <c r="K77" s="86" t="s">
        <v>136</v>
      </c>
      <c r="L77" s="86" t="s">
        <v>137</v>
      </c>
      <c r="M77" s="86" t="s">
        <v>73</v>
      </c>
      <c r="N77" s="86" t="s">
        <v>73</v>
      </c>
      <c r="O77" s="86" t="s">
        <v>73</v>
      </c>
      <c r="P77" s="86" t="s">
        <v>73</v>
      </c>
      <c r="Q77" s="86" t="s">
        <v>73</v>
      </c>
      <c r="R77" s="86" t="s">
        <v>73</v>
      </c>
      <c r="S77" s="86" t="s">
        <v>73</v>
      </c>
      <c r="T77" s="86" t="s">
        <v>73</v>
      </c>
      <c r="U77" s="86" t="s">
        <v>73</v>
      </c>
      <c r="V77" s="86" t="s">
        <v>73</v>
      </c>
    </row>
    <row r="78" spans="1:22" ht="28.5" customHeight="1" x14ac:dyDescent="0.25">
      <c r="B78" s="87" t="s">
        <v>133</v>
      </c>
      <c r="C78" s="87" t="s">
        <v>138</v>
      </c>
      <c r="D78" s="88" t="s">
        <v>79</v>
      </c>
      <c r="E78" s="88" t="s">
        <v>84</v>
      </c>
      <c r="F78" s="88" t="s">
        <v>84</v>
      </c>
      <c r="G78" s="88" t="s">
        <v>84</v>
      </c>
      <c r="H78" s="88" t="s">
        <v>84</v>
      </c>
      <c r="I78" s="88" t="s">
        <v>107</v>
      </c>
      <c r="J78" s="88" t="s">
        <v>84</v>
      </c>
      <c r="K78" s="88" t="s">
        <v>84</v>
      </c>
      <c r="L78" s="88" t="s">
        <v>84</v>
      </c>
      <c r="M78" s="88" t="s">
        <v>73</v>
      </c>
      <c r="N78" s="88" t="s">
        <v>73</v>
      </c>
      <c r="O78" s="88" t="s">
        <v>73</v>
      </c>
      <c r="P78" s="88" t="s">
        <v>73</v>
      </c>
      <c r="Q78" s="88" t="s">
        <v>73</v>
      </c>
      <c r="R78" s="88" t="s">
        <v>73</v>
      </c>
      <c r="S78" s="88" t="s">
        <v>73</v>
      </c>
      <c r="T78" s="88" t="s">
        <v>73</v>
      </c>
      <c r="U78" s="88" t="s">
        <v>73</v>
      </c>
      <c r="V78" s="88" t="s">
        <v>73</v>
      </c>
    </row>
    <row r="79" spans="1:22" ht="15.75" customHeight="1" x14ac:dyDescent="0.25">
      <c r="B79" s="85" t="s">
        <v>139</v>
      </c>
      <c r="C79" s="85" t="s">
        <v>140</v>
      </c>
      <c r="D79" s="49">
        <v>1805</v>
      </c>
      <c r="E79" s="49">
        <v>869</v>
      </c>
      <c r="F79" s="49">
        <v>860</v>
      </c>
      <c r="G79" s="49">
        <v>875</v>
      </c>
      <c r="H79" s="49">
        <v>859</v>
      </c>
      <c r="I79" s="49">
        <v>3400</v>
      </c>
      <c r="J79" s="49">
        <v>798</v>
      </c>
      <c r="K79" s="49">
        <v>799</v>
      </c>
      <c r="L79" s="49">
        <v>945</v>
      </c>
      <c r="M79" s="49" t="s">
        <v>73</v>
      </c>
      <c r="N79" s="49" t="s">
        <v>73</v>
      </c>
      <c r="O79" s="49" t="s">
        <v>73</v>
      </c>
      <c r="P79" s="49" t="s">
        <v>73</v>
      </c>
      <c r="Q79" s="49" t="s">
        <v>73</v>
      </c>
      <c r="R79" s="49" t="s">
        <v>73</v>
      </c>
      <c r="S79" s="49" t="s">
        <v>73</v>
      </c>
      <c r="T79" s="49" t="s">
        <v>73</v>
      </c>
      <c r="U79" s="49" t="s">
        <v>73</v>
      </c>
      <c r="V79" s="49" t="s">
        <v>73</v>
      </c>
    </row>
    <row r="80" spans="1:22" ht="16.5" customHeight="1" x14ac:dyDescent="0.25">
      <c r="B80" s="89" t="s">
        <v>141</v>
      </c>
      <c r="C80" s="89" t="s">
        <v>142</v>
      </c>
      <c r="D80" s="49">
        <v>1876</v>
      </c>
      <c r="E80" s="49">
        <v>894</v>
      </c>
      <c r="F80" s="49">
        <v>875</v>
      </c>
      <c r="G80" s="49">
        <v>890</v>
      </c>
      <c r="H80" s="49">
        <v>894</v>
      </c>
      <c r="I80" s="49">
        <v>3539</v>
      </c>
      <c r="J80" s="49">
        <v>799</v>
      </c>
      <c r="K80" s="49">
        <v>803</v>
      </c>
      <c r="L80" s="49">
        <v>960</v>
      </c>
      <c r="M80" s="49" t="s">
        <v>73</v>
      </c>
      <c r="N80" s="49" t="s">
        <v>73</v>
      </c>
      <c r="O80" s="49" t="s">
        <v>73</v>
      </c>
      <c r="P80" s="49" t="s">
        <v>73</v>
      </c>
      <c r="Q80" s="49" t="s">
        <v>73</v>
      </c>
      <c r="R80" s="49" t="s">
        <v>73</v>
      </c>
      <c r="S80" s="49" t="s">
        <v>73</v>
      </c>
      <c r="T80" s="49" t="s">
        <v>73</v>
      </c>
      <c r="U80" s="49" t="s">
        <v>73</v>
      </c>
      <c r="V80" s="49" t="s">
        <v>73</v>
      </c>
    </row>
    <row r="81" spans="1:22" ht="27" customHeight="1" x14ac:dyDescent="0.25">
      <c r="D81" s="90" t="s">
        <v>143</v>
      </c>
      <c r="E81" s="90" t="s">
        <v>144</v>
      </c>
      <c r="F81" s="90" t="s">
        <v>143</v>
      </c>
      <c r="G81" s="90" t="s">
        <v>144</v>
      </c>
      <c r="H81" s="90" t="s">
        <v>143</v>
      </c>
      <c r="I81" s="90" t="s">
        <v>143</v>
      </c>
      <c r="J81" s="90" t="s">
        <v>144</v>
      </c>
      <c r="K81" s="90" t="s">
        <v>144</v>
      </c>
      <c r="L81" s="90" t="s">
        <v>144</v>
      </c>
      <c r="M81" s="90" t="s">
        <v>73</v>
      </c>
      <c r="N81" s="90" t="s">
        <v>73</v>
      </c>
      <c r="O81" s="90" t="s">
        <v>73</v>
      </c>
      <c r="P81" s="90" t="s">
        <v>73</v>
      </c>
      <c r="Q81" s="90" t="s">
        <v>73</v>
      </c>
      <c r="R81" s="90" t="s">
        <v>73</v>
      </c>
      <c r="S81" s="90" t="s">
        <v>73</v>
      </c>
      <c r="T81" s="90" t="s">
        <v>73</v>
      </c>
      <c r="U81" s="90" t="s">
        <v>73</v>
      </c>
      <c r="V81" s="90" t="s">
        <v>73</v>
      </c>
    </row>
    <row r="82" spans="1:22" ht="13.5" customHeight="1" x14ac:dyDescent="0.25">
      <c r="B82" s="91" t="s">
        <v>145</v>
      </c>
      <c r="C82" s="92" t="s">
        <v>146</v>
      </c>
      <c r="D82" s="42">
        <f>ABS(D20-B20)</f>
        <v>1682</v>
      </c>
      <c r="E82" s="42">
        <f t="shared" ref="E82:V93" si="4">IF(E$77&lt;&gt;"",D82,"")</f>
        <v>1682</v>
      </c>
      <c r="F82" s="42">
        <f t="shared" si="4"/>
        <v>1682</v>
      </c>
      <c r="G82" s="42">
        <f t="shared" si="4"/>
        <v>1682</v>
      </c>
      <c r="H82" s="42">
        <f t="shared" si="4"/>
        <v>1682</v>
      </c>
      <c r="I82" s="42">
        <f t="shared" si="4"/>
        <v>1682</v>
      </c>
      <c r="J82" s="42">
        <f t="shared" si="4"/>
        <v>1682</v>
      </c>
      <c r="K82" s="42">
        <f t="shared" si="4"/>
        <v>1682</v>
      </c>
      <c r="L82" s="42">
        <f t="shared" si="4"/>
        <v>1682</v>
      </c>
      <c r="M82" s="42" t="str">
        <f t="shared" si="4"/>
        <v/>
      </c>
      <c r="N82" s="42" t="str">
        <f t="shared" si="4"/>
        <v/>
      </c>
      <c r="O82" s="42" t="str">
        <f t="shared" si="4"/>
        <v/>
      </c>
      <c r="P82" s="42" t="str">
        <f t="shared" si="4"/>
        <v/>
      </c>
      <c r="Q82" s="42" t="str">
        <f t="shared" si="4"/>
        <v/>
      </c>
      <c r="R82" s="42" t="str">
        <f t="shared" si="4"/>
        <v/>
      </c>
      <c r="S82" s="42" t="str">
        <f t="shared" si="4"/>
        <v/>
      </c>
      <c r="T82" s="42" t="str">
        <f t="shared" si="4"/>
        <v/>
      </c>
      <c r="U82" s="42" t="str">
        <f t="shared" si="4"/>
        <v/>
      </c>
      <c r="V82" s="42" t="str">
        <f t="shared" si="4"/>
        <v/>
      </c>
    </row>
    <row r="83" spans="1:22" x14ac:dyDescent="0.25">
      <c r="B83" s="91"/>
      <c r="C83" s="92" t="s">
        <v>147</v>
      </c>
      <c r="D83" s="42">
        <f>ABS(B20+D20)</f>
        <v>3310</v>
      </c>
      <c r="E83" s="42">
        <f t="shared" si="4"/>
        <v>3310</v>
      </c>
      <c r="F83" s="42">
        <f t="shared" si="4"/>
        <v>3310</v>
      </c>
      <c r="G83" s="42">
        <f t="shared" si="4"/>
        <v>3310</v>
      </c>
      <c r="H83" s="42">
        <f t="shared" si="4"/>
        <v>3310</v>
      </c>
      <c r="I83" s="42">
        <f t="shared" si="4"/>
        <v>3310</v>
      </c>
      <c r="J83" s="42">
        <f t="shared" si="4"/>
        <v>3310</v>
      </c>
      <c r="K83" s="42">
        <f t="shared" si="4"/>
        <v>3310</v>
      </c>
      <c r="L83" s="42">
        <f t="shared" si="4"/>
        <v>3310</v>
      </c>
      <c r="M83" s="42" t="str">
        <f t="shared" si="4"/>
        <v/>
      </c>
      <c r="N83" s="42" t="str">
        <f t="shared" si="4"/>
        <v/>
      </c>
      <c r="O83" s="42" t="str">
        <f t="shared" si="4"/>
        <v/>
      </c>
      <c r="P83" s="42" t="str">
        <f t="shared" si="4"/>
        <v/>
      </c>
      <c r="Q83" s="42" t="str">
        <f t="shared" si="4"/>
        <v/>
      </c>
      <c r="R83" s="42" t="str">
        <f t="shared" si="4"/>
        <v/>
      </c>
      <c r="S83" s="42" t="str">
        <f t="shared" si="4"/>
        <v/>
      </c>
      <c r="T83" s="42" t="str">
        <f t="shared" si="4"/>
        <v/>
      </c>
      <c r="U83" s="42" t="str">
        <f t="shared" si="4"/>
        <v/>
      </c>
      <c r="V83" s="42" t="str">
        <f t="shared" si="4"/>
        <v/>
      </c>
    </row>
    <row r="84" spans="1:22" x14ac:dyDescent="0.25">
      <c r="B84" s="91"/>
      <c r="C84" s="92" t="s">
        <v>148</v>
      </c>
      <c r="D84" s="42">
        <f>ABS(2*B20-D20)</f>
        <v>868</v>
      </c>
      <c r="E84" s="42">
        <f t="shared" si="4"/>
        <v>868</v>
      </c>
      <c r="F84" s="42">
        <f t="shared" si="4"/>
        <v>868</v>
      </c>
      <c r="G84" s="42">
        <f t="shared" si="4"/>
        <v>868</v>
      </c>
      <c r="H84" s="42">
        <f t="shared" si="4"/>
        <v>868</v>
      </c>
      <c r="I84" s="42">
        <f t="shared" si="4"/>
        <v>868</v>
      </c>
      <c r="J84" s="42">
        <f t="shared" si="4"/>
        <v>868</v>
      </c>
      <c r="K84" s="42">
        <f t="shared" si="4"/>
        <v>868</v>
      </c>
      <c r="L84" s="42">
        <f t="shared" si="4"/>
        <v>868</v>
      </c>
      <c r="M84" s="42" t="str">
        <f t="shared" si="4"/>
        <v/>
      </c>
      <c r="N84" s="42" t="str">
        <f t="shared" si="4"/>
        <v/>
      </c>
      <c r="O84" s="42" t="str">
        <f t="shared" si="4"/>
        <v/>
      </c>
      <c r="P84" s="42" t="str">
        <f t="shared" si="4"/>
        <v/>
      </c>
      <c r="Q84" s="42" t="str">
        <f t="shared" si="4"/>
        <v/>
      </c>
      <c r="R84" s="42" t="str">
        <f t="shared" si="4"/>
        <v/>
      </c>
      <c r="S84" s="42" t="str">
        <f t="shared" si="4"/>
        <v/>
      </c>
      <c r="T84" s="42" t="str">
        <f t="shared" si="4"/>
        <v/>
      </c>
      <c r="U84" s="42" t="str">
        <f t="shared" si="4"/>
        <v/>
      </c>
      <c r="V84" s="42" t="str">
        <f t="shared" si="4"/>
        <v/>
      </c>
    </row>
    <row r="85" spans="1:22" x14ac:dyDescent="0.25">
      <c r="B85" s="91"/>
      <c r="C85" s="92" t="s">
        <v>149</v>
      </c>
      <c r="D85" s="42">
        <f>ABS(2*B20+D20)</f>
        <v>4124</v>
      </c>
      <c r="E85" s="42">
        <f t="shared" si="4"/>
        <v>4124</v>
      </c>
      <c r="F85" s="42">
        <f t="shared" si="4"/>
        <v>4124</v>
      </c>
      <c r="G85" s="42">
        <f t="shared" si="4"/>
        <v>4124</v>
      </c>
      <c r="H85" s="42">
        <f t="shared" si="4"/>
        <v>4124</v>
      </c>
      <c r="I85" s="42">
        <f t="shared" si="4"/>
        <v>4124</v>
      </c>
      <c r="J85" s="42">
        <f t="shared" si="4"/>
        <v>4124</v>
      </c>
      <c r="K85" s="42">
        <f t="shared" si="4"/>
        <v>4124</v>
      </c>
      <c r="L85" s="42">
        <f t="shared" si="4"/>
        <v>4124</v>
      </c>
      <c r="M85" s="42" t="str">
        <f t="shared" si="4"/>
        <v/>
      </c>
      <c r="N85" s="42" t="str">
        <f t="shared" si="4"/>
        <v/>
      </c>
      <c r="O85" s="42" t="str">
        <f t="shared" si="4"/>
        <v/>
      </c>
      <c r="P85" s="42" t="str">
        <f t="shared" si="4"/>
        <v/>
      </c>
      <c r="Q85" s="42" t="str">
        <f t="shared" si="4"/>
        <v/>
      </c>
      <c r="R85" s="42" t="str">
        <f t="shared" si="4"/>
        <v/>
      </c>
      <c r="S85" s="42" t="str">
        <f t="shared" si="4"/>
        <v/>
      </c>
      <c r="T85" s="42" t="str">
        <f t="shared" si="4"/>
        <v/>
      </c>
      <c r="U85" s="42" t="str">
        <f t="shared" si="4"/>
        <v/>
      </c>
      <c r="V85" s="42" t="str">
        <f t="shared" si="4"/>
        <v/>
      </c>
    </row>
    <row r="86" spans="1:22" x14ac:dyDescent="0.25">
      <c r="B86" s="91"/>
      <c r="C86" s="92" t="s">
        <v>150</v>
      </c>
      <c r="D86" s="42">
        <f>ABS(2*D20-B20)</f>
        <v>4178</v>
      </c>
      <c r="E86" s="42">
        <f t="shared" si="4"/>
        <v>4178</v>
      </c>
      <c r="F86" s="42">
        <f t="shared" si="4"/>
        <v>4178</v>
      </c>
      <c r="G86" s="42">
        <f t="shared" si="4"/>
        <v>4178</v>
      </c>
      <c r="H86" s="42">
        <f t="shared" si="4"/>
        <v>4178</v>
      </c>
      <c r="I86" s="42">
        <f t="shared" si="4"/>
        <v>4178</v>
      </c>
      <c r="J86" s="42">
        <f t="shared" si="4"/>
        <v>4178</v>
      </c>
      <c r="K86" s="42">
        <f t="shared" si="4"/>
        <v>4178</v>
      </c>
      <c r="L86" s="42">
        <f t="shared" si="4"/>
        <v>4178</v>
      </c>
      <c r="M86" s="42" t="str">
        <f t="shared" si="4"/>
        <v/>
      </c>
      <c r="N86" s="42" t="str">
        <f t="shared" si="4"/>
        <v/>
      </c>
      <c r="O86" s="42" t="str">
        <f t="shared" si="4"/>
        <v/>
      </c>
      <c r="P86" s="42" t="str">
        <f t="shared" si="4"/>
        <v/>
      </c>
      <c r="Q86" s="42" t="str">
        <f t="shared" si="4"/>
        <v/>
      </c>
      <c r="R86" s="42" t="str">
        <f t="shared" si="4"/>
        <v/>
      </c>
      <c r="S86" s="42" t="str">
        <f t="shared" si="4"/>
        <v/>
      </c>
      <c r="T86" s="42" t="str">
        <f t="shared" si="4"/>
        <v/>
      </c>
      <c r="U86" s="42" t="str">
        <f t="shared" si="4"/>
        <v/>
      </c>
      <c r="V86" s="42" t="str">
        <f t="shared" si="4"/>
        <v/>
      </c>
    </row>
    <row r="87" spans="1:22" x14ac:dyDescent="0.25">
      <c r="B87" s="91"/>
      <c r="C87" s="92" t="s">
        <v>151</v>
      </c>
      <c r="D87" s="42">
        <f>ABS(2*D20+B20)</f>
        <v>5806</v>
      </c>
      <c r="E87" s="42">
        <f t="shared" si="4"/>
        <v>5806</v>
      </c>
      <c r="F87" s="42">
        <f t="shared" si="4"/>
        <v>5806</v>
      </c>
      <c r="G87" s="42">
        <f t="shared" si="4"/>
        <v>5806</v>
      </c>
      <c r="H87" s="42">
        <f t="shared" si="4"/>
        <v>5806</v>
      </c>
      <c r="I87" s="42">
        <f t="shared" si="4"/>
        <v>5806</v>
      </c>
      <c r="J87" s="42">
        <f t="shared" si="4"/>
        <v>5806</v>
      </c>
      <c r="K87" s="42">
        <f t="shared" si="4"/>
        <v>5806</v>
      </c>
      <c r="L87" s="42">
        <f t="shared" si="4"/>
        <v>5806</v>
      </c>
      <c r="M87" s="42" t="str">
        <f t="shared" si="4"/>
        <v/>
      </c>
      <c r="N87" s="42" t="str">
        <f t="shared" si="4"/>
        <v/>
      </c>
      <c r="O87" s="42" t="str">
        <f t="shared" si="4"/>
        <v/>
      </c>
      <c r="P87" s="42" t="str">
        <f t="shared" si="4"/>
        <v/>
      </c>
      <c r="Q87" s="42" t="str">
        <f t="shared" si="4"/>
        <v/>
      </c>
      <c r="R87" s="42" t="str">
        <f t="shared" si="4"/>
        <v/>
      </c>
      <c r="S87" s="42" t="str">
        <f t="shared" si="4"/>
        <v/>
      </c>
      <c r="T87" s="42" t="str">
        <f t="shared" si="4"/>
        <v/>
      </c>
      <c r="U87" s="42" t="str">
        <f t="shared" si="4"/>
        <v/>
      </c>
      <c r="V87" s="42" t="str">
        <f t="shared" si="4"/>
        <v/>
      </c>
    </row>
    <row r="88" spans="1:22" ht="15" customHeight="1" x14ac:dyDescent="0.25">
      <c r="B88" s="93" t="s">
        <v>152</v>
      </c>
      <c r="C88" s="94" t="s">
        <v>153</v>
      </c>
      <c r="D88" s="95">
        <f>ABS(E20-C20)</f>
        <v>1841</v>
      </c>
      <c r="E88" s="95">
        <f t="shared" si="4"/>
        <v>1841</v>
      </c>
      <c r="F88" s="95">
        <f t="shared" si="4"/>
        <v>1841</v>
      </c>
      <c r="G88" s="95">
        <f t="shared" si="4"/>
        <v>1841</v>
      </c>
      <c r="H88" s="95">
        <f t="shared" si="4"/>
        <v>1841</v>
      </c>
      <c r="I88" s="95">
        <f t="shared" si="4"/>
        <v>1841</v>
      </c>
      <c r="J88" s="95">
        <f t="shared" si="4"/>
        <v>1841</v>
      </c>
      <c r="K88" s="95">
        <f t="shared" si="4"/>
        <v>1841</v>
      </c>
      <c r="L88" s="95">
        <f t="shared" si="4"/>
        <v>1841</v>
      </c>
      <c r="M88" s="95" t="str">
        <f t="shared" si="4"/>
        <v/>
      </c>
      <c r="N88" s="95" t="str">
        <f t="shared" si="4"/>
        <v/>
      </c>
      <c r="O88" s="95" t="str">
        <f t="shared" si="4"/>
        <v/>
      </c>
      <c r="P88" s="95" t="str">
        <f t="shared" si="4"/>
        <v/>
      </c>
      <c r="Q88" s="95" t="str">
        <f t="shared" si="4"/>
        <v/>
      </c>
      <c r="R88" s="95" t="str">
        <f t="shared" si="4"/>
        <v/>
      </c>
      <c r="S88" s="95" t="str">
        <f t="shared" si="4"/>
        <v/>
      </c>
      <c r="T88" s="95" t="str">
        <f t="shared" si="4"/>
        <v/>
      </c>
      <c r="U88" s="95" t="str">
        <f t="shared" si="4"/>
        <v/>
      </c>
      <c r="V88" s="95" t="str">
        <f t="shared" si="4"/>
        <v/>
      </c>
    </row>
    <row r="89" spans="1:22" x14ac:dyDescent="0.25">
      <c r="B89" s="96"/>
      <c r="C89" s="94" t="s">
        <v>154</v>
      </c>
      <c r="D89" s="95">
        <f>ABS(E20+C20)</f>
        <v>3539</v>
      </c>
      <c r="E89" s="95">
        <f t="shared" si="4"/>
        <v>3539</v>
      </c>
      <c r="F89" s="95">
        <f t="shared" si="4"/>
        <v>3539</v>
      </c>
      <c r="G89" s="95">
        <f t="shared" si="4"/>
        <v>3539</v>
      </c>
      <c r="H89" s="95">
        <f t="shared" si="4"/>
        <v>3539</v>
      </c>
      <c r="I89" s="95">
        <f t="shared" si="4"/>
        <v>3539</v>
      </c>
      <c r="J89" s="95">
        <f t="shared" si="4"/>
        <v>3539</v>
      </c>
      <c r="K89" s="95">
        <f t="shared" si="4"/>
        <v>3539</v>
      </c>
      <c r="L89" s="95">
        <f t="shared" si="4"/>
        <v>3539</v>
      </c>
      <c r="M89" s="95" t="str">
        <f t="shared" si="4"/>
        <v/>
      </c>
      <c r="N89" s="95" t="str">
        <f t="shared" si="4"/>
        <v/>
      </c>
      <c r="O89" s="95" t="str">
        <f t="shared" si="4"/>
        <v/>
      </c>
      <c r="P89" s="95" t="str">
        <f t="shared" si="4"/>
        <v/>
      </c>
      <c r="Q89" s="95" t="str">
        <f t="shared" si="4"/>
        <v/>
      </c>
      <c r="R89" s="95" t="str">
        <f t="shared" si="4"/>
        <v/>
      </c>
      <c r="S89" s="95" t="str">
        <f t="shared" si="4"/>
        <v/>
      </c>
      <c r="T89" s="95" t="str">
        <f t="shared" si="4"/>
        <v/>
      </c>
      <c r="U89" s="95" t="str">
        <f t="shared" si="4"/>
        <v/>
      </c>
      <c r="V89" s="95" t="str">
        <f t="shared" si="4"/>
        <v/>
      </c>
    </row>
    <row r="90" spans="1:22" x14ac:dyDescent="0.25">
      <c r="B90" s="96"/>
      <c r="C90" s="94" t="s">
        <v>155</v>
      </c>
      <c r="D90" s="95">
        <f>ABS(2*C20-E20)</f>
        <v>992</v>
      </c>
      <c r="E90" s="95">
        <f t="shared" si="4"/>
        <v>992</v>
      </c>
      <c r="F90" s="95">
        <f t="shared" si="4"/>
        <v>992</v>
      </c>
      <c r="G90" s="95">
        <f t="shared" si="4"/>
        <v>992</v>
      </c>
      <c r="H90" s="95">
        <f t="shared" si="4"/>
        <v>992</v>
      </c>
      <c r="I90" s="95">
        <f t="shared" si="4"/>
        <v>992</v>
      </c>
      <c r="J90" s="95">
        <f t="shared" si="4"/>
        <v>992</v>
      </c>
      <c r="K90" s="95">
        <f t="shared" si="4"/>
        <v>992</v>
      </c>
      <c r="L90" s="95">
        <f t="shared" si="4"/>
        <v>992</v>
      </c>
      <c r="M90" s="95" t="str">
        <f t="shared" si="4"/>
        <v/>
      </c>
      <c r="N90" s="95" t="str">
        <f t="shared" si="4"/>
        <v/>
      </c>
      <c r="O90" s="95" t="str">
        <f t="shared" si="4"/>
        <v/>
      </c>
      <c r="P90" s="95" t="str">
        <f t="shared" si="4"/>
        <v/>
      </c>
      <c r="Q90" s="95" t="str">
        <f t="shared" si="4"/>
        <v/>
      </c>
      <c r="R90" s="95" t="str">
        <f t="shared" si="4"/>
        <v/>
      </c>
      <c r="S90" s="95" t="str">
        <f t="shared" si="4"/>
        <v/>
      </c>
      <c r="T90" s="95" t="str">
        <f t="shared" si="4"/>
        <v/>
      </c>
      <c r="U90" s="95" t="str">
        <f t="shared" si="4"/>
        <v/>
      </c>
      <c r="V90" s="95" t="str">
        <f t="shared" si="4"/>
        <v/>
      </c>
    </row>
    <row r="91" spans="1:22" x14ac:dyDescent="0.25">
      <c r="B91" s="96"/>
      <c r="C91" s="94" t="s">
        <v>156</v>
      </c>
      <c r="D91" s="95">
        <f>ABS(2*C20+E20)</f>
        <v>4388</v>
      </c>
      <c r="E91" s="95">
        <f t="shared" si="4"/>
        <v>4388</v>
      </c>
      <c r="F91" s="95">
        <f t="shared" si="4"/>
        <v>4388</v>
      </c>
      <c r="G91" s="95">
        <f t="shared" si="4"/>
        <v>4388</v>
      </c>
      <c r="H91" s="95">
        <f t="shared" si="4"/>
        <v>4388</v>
      </c>
      <c r="I91" s="95">
        <f t="shared" si="4"/>
        <v>4388</v>
      </c>
      <c r="J91" s="95">
        <f t="shared" si="4"/>
        <v>4388</v>
      </c>
      <c r="K91" s="95">
        <f t="shared" si="4"/>
        <v>4388</v>
      </c>
      <c r="L91" s="95">
        <f t="shared" si="4"/>
        <v>4388</v>
      </c>
      <c r="M91" s="95" t="str">
        <f t="shared" si="4"/>
        <v/>
      </c>
      <c r="N91" s="95" t="str">
        <f t="shared" si="4"/>
        <v/>
      </c>
      <c r="O91" s="95" t="str">
        <f t="shared" si="4"/>
        <v/>
      </c>
      <c r="P91" s="95" t="str">
        <f t="shared" si="4"/>
        <v/>
      </c>
      <c r="Q91" s="95" t="str">
        <f t="shared" si="4"/>
        <v/>
      </c>
      <c r="R91" s="95" t="str">
        <f t="shared" si="4"/>
        <v/>
      </c>
      <c r="S91" s="95" t="str">
        <f t="shared" si="4"/>
        <v/>
      </c>
      <c r="T91" s="95" t="str">
        <f t="shared" si="4"/>
        <v/>
      </c>
      <c r="U91" s="95" t="str">
        <f t="shared" si="4"/>
        <v/>
      </c>
      <c r="V91" s="95" t="str">
        <f t="shared" si="4"/>
        <v/>
      </c>
    </row>
    <row r="92" spans="1:22" x14ac:dyDescent="0.25">
      <c r="B92" s="96"/>
      <c r="C92" s="94" t="s">
        <v>157</v>
      </c>
      <c r="D92" s="95">
        <f>ABS(2*E20-C20)</f>
        <v>4531</v>
      </c>
      <c r="E92" s="95">
        <f t="shared" si="4"/>
        <v>4531</v>
      </c>
      <c r="F92" s="95">
        <f t="shared" si="4"/>
        <v>4531</v>
      </c>
      <c r="G92" s="95">
        <f t="shared" si="4"/>
        <v>4531</v>
      </c>
      <c r="H92" s="95">
        <f t="shared" si="4"/>
        <v>4531</v>
      </c>
      <c r="I92" s="95">
        <f t="shared" si="4"/>
        <v>4531</v>
      </c>
      <c r="J92" s="95">
        <f t="shared" si="4"/>
        <v>4531</v>
      </c>
      <c r="K92" s="95">
        <f t="shared" si="4"/>
        <v>4531</v>
      </c>
      <c r="L92" s="95">
        <f t="shared" si="4"/>
        <v>4531</v>
      </c>
      <c r="M92" s="95" t="str">
        <f t="shared" si="4"/>
        <v/>
      </c>
      <c r="N92" s="95" t="str">
        <f t="shared" si="4"/>
        <v/>
      </c>
      <c r="O92" s="95" t="str">
        <f t="shared" si="4"/>
        <v/>
      </c>
      <c r="P92" s="95" t="str">
        <f t="shared" si="4"/>
        <v/>
      </c>
      <c r="Q92" s="95" t="str">
        <f t="shared" si="4"/>
        <v/>
      </c>
      <c r="R92" s="95" t="str">
        <f t="shared" si="4"/>
        <v/>
      </c>
      <c r="S92" s="95" t="str">
        <f t="shared" si="4"/>
        <v/>
      </c>
      <c r="T92" s="95" t="str">
        <f t="shared" si="4"/>
        <v/>
      </c>
      <c r="U92" s="95" t="str">
        <f t="shared" si="4"/>
        <v/>
      </c>
      <c r="V92" s="95" t="str">
        <f t="shared" si="4"/>
        <v/>
      </c>
    </row>
    <row r="93" spans="1:22" x14ac:dyDescent="0.25">
      <c r="B93" s="97"/>
      <c r="C93" s="94" t="s">
        <v>158</v>
      </c>
      <c r="D93" s="95">
        <f>ABS(2*E20+C20)</f>
        <v>6229</v>
      </c>
      <c r="E93" s="95">
        <f t="shared" si="4"/>
        <v>6229</v>
      </c>
      <c r="F93" s="95">
        <f t="shared" si="4"/>
        <v>6229</v>
      </c>
      <c r="G93" s="95">
        <f t="shared" si="4"/>
        <v>6229</v>
      </c>
      <c r="H93" s="95">
        <f t="shared" si="4"/>
        <v>6229</v>
      </c>
      <c r="I93" s="95">
        <f t="shared" si="4"/>
        <v>6229</v>
      </c>
      <c r="J93" s="95">
        <f t="shared" si="4"/>
        <v>6229</v>
      </c>
      <c r="K93" s="95">
        <f t="shared" si="4"/>
        <v>6229</v>
      </c>
      <c r="L93" s="95">
        <f t="shared" si="4"/>
        <v>6229</v>
      </c>
      <c r="M93" s="95" t="str">
        <f t="shared" si="4"/>
        <v/>
      </c>
      <c r="N93" s="95" t="str">
        <f t="shared" si="4"/>
        <v/>
      </c>
      <c r="O93" s="95" t="str">
        <f t="shared" si="4"/>
        <v/>
      </c>
      <c r="P93" s="95" t="str">
        <f t="shared" si="4"/>
        <v/>
      </c>
      <c r="Q93" s="95" t="str">
        <f t="shared" si="4"/>
        <v/>
      </c>
      <c r="R93" s="95" t="str">
        <f t="shared" si="4"/>
        <v/>
      </c>
      <c r="S93" s="95" t="str">
        <f t="shared" si="4"/>
        <v/>
      </c>
      <c r="T93" s="95" t="str">
        <f t="shared" si="4"/>
        <v/>
      </c>
      <c r="U93" s="95" t="str">
        <f t="shared" si="4"/>
        <v/>
      </c>
      <c r="V93" s="95" t="str">
        <f t="shared" si="4"/>
        <v/>
      </c>
    </row>
    <row r="95" spans="1:22" ht="18.75" x14ac:dyDescent="0.25">
      <c r="A95" s="6" t="s">
        <v>159</v>
      </c>
      <c r="B95" s="6"/>
      <c r="C95" s="6"/>
      <c r="D95" s="6"/>
      <c r="E95" s="6"/>
      <c r="F95" s="6"/>
      <c r="G95" s="6"/>
      <c r="H95" s="6"/>
      <c r="I95" s="6"/>
      <c r="J95" s="6"/>
      <c r="K95" s="6"/>
      <c r="L95" s="6"/>
      <c r="M95" s="6"/>
      <c r="N95" s="6"/>
      <c r="O95" s="7"/>
    </row>
    <row r="96" spans="1:22" ht="18.75" x14ac:dyDescent="0.25">
      <c r="A96" s="7"/>
      <c r="B96" s="98" t="s">
        <v>160</v>
      </c>
      <c r="C96" s="7"/>
      <c r="D96" s="7"/>
      <c r="E96" s="7"/>
      <c r="F96" s="7"/>
      <c r="G96" s="7"/>
      <c r="H96" s="7"/>
      <c r="I96" s="7"/>
      <c r="J96" s="7"/>
      <c r="K96" s="7"/>
      <c r="L96" s="7"/>
      <c r="M96" s="7"/>
      <c r="N96" s="7"/>
      <c r="O96" s="7"/>
    </row>
    <row r="97" spans="1:22" ht="44.25" customHeight="1" x14ac:dyDescent="0.25">
      <c r="B97" s="99" t="str">
        <f>"From the overlaps observed in the above table it can be derived that additional test points are required for the bands as listed in the table below ('Additional TP')."&amp;CHAR(10)&amp;IFERROR(IF(FIND("Default",_xlfn.CONCAT(D100:N100))&gt;0,"The IM products caused by default test points as defined in Table 6.5B.3.3.2.4.1-1 occur in multiple one or more bands. Therefore, shall the relevant default test point(s) as indicated below as 'Default TP' be tested.",""),"")</f>
        <v>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v>
      </c>
      <c r="C97" s="100"/>
      <c r="D97" s="100"/>
      <c r="E97" s="100"/>
      <c r="F97" s="100"/>
      <c r="G97" s="100"/>
      <c r="H97" s="100"/>
      <c r="I97" s="100"/>
      <c r="J97" s="100"/>
      <c r="K97" s="100"/>
      <c r="L97" s="100"/>
      <c r="M97" s="100"/>
      <c r="N97" s="101"/>
    </row>
    <row r="98" spans="1:22" ht="9.75" customHeight="1" x14ac:dyDescent="0.25"/>
    <row r="99" spans="1:22" ht="21" customHeight="1" x14ac:dyDescent="0.25">
      <c r="A99" s="7"/>
      <c r="B99" s="102"/>
      <c r="C99" s="103"/>
      <c r="D99" s="104">
        <v>1</v>
      </c>
      <c r="E99" s="104">
        <v>2</v>
      </c>
      <c r="F99" s="104">
        <v>3</v>
      </c>
      <c r="G99" s="104" t="s">
        <v>161</v>
      </c>
      <c r="H99" s="104"/>
      <c r="I99" s="104">
        <v>4</v>
      </c>
      <c r="J99" s="104">
        <v>5</v>
      </c>
      <c r="K99" s="104" t="s">
        <v>73</v>
      </c>
      <c r="L99" s="104" t="s">
        <v>73</v>
      </c>
      <c r="M99" s="104" t="s">
        <v>73</v>
      </c>
      <c r="N99" s="104" t="s">
        <v>73</v>
      </c>
      <c r="O99" s="104" t="s">
        <v>73</v>
      </c>
      <c r="P99" s="104" t="s">
        <v>73</v>
      </c>
      <c r="Q99" s="104" t="s">
        <v>73</v>
      </c>
      <c r="R99" s="104" t="s">
        <v>73</v>
      </c>
      <c r="S99" s="104" t="s">
        <v>73</v>
      </c>
      <c r="T99" s="104" t="s">
        <v>73</v>
      </c>
      <c r="U99" s="104" t="s">
        <v>73</v>
      </c>
      <c r="V99" s="104" t="s">
        <v>73</v>
      </c>
    </row>
    <row r="100" spans="1:22" ht="43.5" customHeight="1" x14ac:dyDescent="0.25">
      <c r="A100" s="7"/>
      <c r="D100" s="105" t="s">
        <v>162</v>
      </c>
      <c r="E100" s="105" t="s">
        <v>144</v>
      </c>
      <c r="F100" s="105" t="s">
        <v>144</v>
      </c>
      <c r="G100" s="105" t="s">
        <v>162</v>
      </c>
      <c r="H100" s="105" t="s">
        <v>163</v>
      </c>
      <c r="I100" s="105" t="s">
        <v>144</v>
      </c>
      <c r="J100" s="105" t="s">
        <v>144</v>
      </c>
      <c r="K100" s="105" t="s">
        <v>73</v>
      </c>
      <c r="L100" s="105" t="s">
        <v>73</v>
      </c>
      <c r="M100" s="105" t="s">
        <v>73</v>
      </c>
      <c r="N100" s="105" t="s">
        <v>73</v>
      </c>
      <c r="O100" s="105" t="s">
        <v>73</v>
      </c>
      <c r="P100" s="105" t="s">
        <v>73</v>
      </c>
      <c r="Q100" s="105" t="s">
        <v>73</v>
      </c>
      <c r="R100" s="105" t="s">
        <v>73</v>
      </c>
      <c r="S100" s="105" t="s">
        <v>73</v>
      </c>
      <c r="T100" s="105" t="s">
        <v>73</v>
      </c>
      <c r="U100" s="105" t="s">
        <v>73</v>
      </c>
      <c r="V100" s="105" t="s">
        <v>73</v>
      </c>
    </row>
    <row r="101" spans="1:22" ht="41.25" customHeight="1" x14ac:dyDescent="0.25">
      <c r="A101" s="7"/>
      <c r="B101" s="106" t="s">
        <v>164</v>
      </c>
      <c r="C101" s="106"/>
      <c r="D101" s="107" t="s">
        <v>165</v>
      </c>
      <c r="E101" s="107" t="s">
        <v>166</v>
      </c>
      <c r="F101" s="107" t="s">
        <v>166</v>
      </c>
      <c r="G101" s="107" t="s">
        <v>167</v>
      </c>
      <c r="H101" s="107" t="s">
        <v>166</v>
      </c>
      <c r="I101" s="107" t="s">
        <v>166</v>
      </c>
      <c r="J101" s="107" t="s">
        <v>166</v>
      </c>
      <c r="K101" s="107"/>
      <c r="L101" s="107"/>
      <c r="M101" s="107"/>
      <c r="N101" s="107"/>
      <c r="O101" s="107"/>
      <c r="P101" s="107"/>
      <c r="Q101" s="107"/>
      <c r="R101" s="107"/>
      <c r="S101" s="107"/>
      <c r="T101" s="107"/>
      <c r="U101" s="107"/>
      <c r="V101" s="107"/>
    </row>
    <row r="102" spans="1:22" ht="16.5" customHeight="1" x14ac:dyDescent="0.25">
      <c r="A102" s="7"/>
      <c r="B102" s="108" t="s">
        <v>168</v>
      </c>
      <c r="C102" s="106"/>
      <c r="D102" s="109">
        <v>1805</v>
      </c>
      <c r="E102" s="109">
        <v>869</v>
      </c>
      <c r="F102" s="109">
        <v>875</v>
      </c>
      <c r="G102" s="109">
        <v>3400</v>
      </c>
      <c r="H102" s="109">
        <v>798</v>
      </c>
      <c r="I102" s="109">
        <v>799</v>
      </c>
      <c r="J102" s="109">
        <v>945</v>
      </c>
      <c r="K102" s="109"/>
      <c r="L102" s="109"/>
      <c r="M102" s="109"/>
      <c r="N102" s="109"/>
      <c r="O102" s="109"/>
      <c r="P102" s="109"/>
      <c r="Q102" s="109"/>
      <c r="R102" s="109"/>
      <c r="S102" s="109"/>
      <c r="T102" s="109"/>
      <c r="U102" s="109"/>
      <c r="V102" s="109"/>
    </row>
    <row r="103" spans="1:22" ht="16.5" customHeight="1" x14ac:dyDescent="0.25">
      <c r="A103" s="7"/>
      <c r="B103" s="108" t="s">
        <v>169</v>
      </c>
      <c r="C103" s="106"/>
      <c r="D103" s="109">
        <v>1876</v>
      </c>
      <c r="E103" s="109">
        <v>875</v>
      </c>
      <c r="F103" s="109">
        <v>890</v>
      </c>
      <c r="G103" s="109">
        <v>3539</v>
      </c>
      <c r="H103" s="109">
        <v>799</v>
      </c>
      <c r="I103" s="109">
        <v>803</v>
      </c>
      <c r="J103" s="109">
        <v>960</v>
      </c>
      <c r="K103" s="109"/>
      <c r="L103" s="109"/>
      <c r="M103" s="109"/>
      <c r="N103" s="109"/>
      <c r="O103" s="109"/>
      <c r="P103" s="109"/>
      <c r="Q103" s="109"/>
      <c r="R103" s="109"/>
      <c r="S103" s="109"/>
      <c r="T103" s="109"/>
      <c r="U103" s="109"/>
      <c r="V103" s="109"/>
    </row>
    <row r="104" spans="1:22" ht="28.5" customHeight="1" x14ac:dyDescent="0.25">
      <c r="A104" s="7"/>
      <c r="B104" s="106" t="s">
        <v>170</v>
      </c>
      <c r="C104" s="106"/>
      <c r="D104" s="110" t="s">
        <v>129</v>
      </c>
      <c r="E104" s="110" t="s">
        <v>171</v>
      </c>
      <c r="F104" s="110" t="s">
        <v>132</v>
      </c>
      <c r="G104" s="110" t="s">
        <v>134</v>
      </c>
      <c r="H104" s="110"/>
      <c r="I104" s="110"/>
      <c r="J104" s="110"/>
      <c r="K104" s="110"/>
      <c r="L104" s="110"/>
      <c r="M104" s="110"/>
      <c r="N104" s="110"/>
      <c r="O104" s="111"/>
      <c r="P104" s="112"/>
      <c r="Q104" s="112"/>
      <c r="R104" s="112"/>
      <c r="S104" s="113"/>
      <c r="T104" s="113"/>
      <c r="U104" s="113"/>
      <c r="V104" s="113"/>
    </row>
    <row r="105" spans="1:22" ht="18.75" x14ac:dyDescent="0.25">
      <c r="A105" s="7"/>
      <c r="B105" s="106" t="s">
        <v>172</v>
      </c>
      <c r="C105" s="106"/>
      <c r="D105" s="114"/>
      <c r="E105" s="114"/>
      <c r="F105" s="114"/>
      <c r="G105" s="114"/>
      <c r="H105" s="114"/>
      <c r="I105" s="114"/>
      <c r="J105" s="114"/>
      <c r="K105" s="114"/>
      <c r="L105" s="114"/>
      <c r="M105" s="114"/>
      <c r="N105" s="114"/>
      <c r="O105" s="111"/>
      <c r="P105" s="112"/>
      <c r="Q105" s="112"/>
      <c r="R105" s="112"/>
      <c r="S105" s="113"/>
      <c r="T105" s="113"/>
      <c r="U105" s="113"/>
      <c r="V105" s="113"/>
    </row>
    <row r="106" spans="1:22" ht="18.75" x14ac:dyDescent="0.25">
      <c r="A106" s="7"/>
      <c r="B106" s="106" t="s">
        <v>173</v>
      </c>
      <c r="C106" s="106"/>
      <c r="D106" s="114"/>
      <c r="E106" s="114"/>
      <c r="F106" s="114"/>
      <c r="G106" s="114"/>
      <c r="H106" s="114" t="s">
        <v>135</v>
      </c>
      <c r="I106" s="114" t="s">
        <v>136</v>
      </c>
      <c r="J106" s="114" t="s">
        <v>137</v>
      </c>
      <c r="K106" s="114"/>
      <c r="L106" s="114"/>
      <c r="M106" s="114"/>
      <c r="N106" s="114"/>
      <c r="O106" s="111"/>
      <c r="P106" s="112"/>
      <c r="Q106" s="112"/>
      <c r="R106" s="112"/>
      <c r="S106" s="113"/>
      <c r="T106" s="113"/>
      <c r="U106" s="113"/>
      <c r="V106" s="113"/>
    </row>
    <row r="107" spans="1:22" ht="29.25" customHeight="1" x14ac:dyDescent="0.25">
      <c r="A107" s="115" t="s">
        <v>174</v>
      </c>
      <c r="B107" s="116" t="s">
        <v>175</v>
      </c>
      <c r="C107" s="116"/>
      <c r="D107" s="117" t="s">
        <v>176</v>
      </c>
      <c r="E107" s="117" t="s">
        <v>177</v>
      </c>
      <c r="F107" s="117" t="s">
        <v>177</v>
      </c>
      <c r="G107" s="117" t="s">
        <v>176</v>
      </c>
      <c r="H107" s="117" t="s">
        <v>73</v>
      </c>
      <c r="I107" s="117" t="s">
        <v>176</v>
      </c>
      <c r="J107" s="117" t="s">
        <v>177</v>
      </c>
      <c r="K107" s="117" t="s">
        <v>73</v>
      </c>
      <c r="L107" s="117" t="s">
        <v>73</v>
      </c>
      <c r="M107" s="117" t="s">
        <v>73</v>
      </c>
      <c r="N107" s="117" t="s">
        <v>73</v>
      </c>
      <c r="O107" s="117" t="s">
        <v>73</v>
      </c>
      <c r="P107" s="117" t="s">
        <v>73</v>
      </c>
      <c r="Q107" s="117" t="s">
        <v>73</v>
      </c>
      <c r="R107" s="117" t="s">
        <v>73</v>
      </c>
      <c r="S107" s="117" t="s">
        <v>73</v>
      </c>
      <c r="T107" s="117" t="s">
        <v>73</v>
      </c>
      <c r="U107" s="117" t="s">
        <v>73</v>
      </c>
      <c r="V107" s="117" t="s">
        <v>73</v>
      </c>
    </row>
    <row r="108" spans="1:22" x14ac:dyDescent="0.25">
      <c r="A108" s="115"/>
      <c r="B108" s="106" t="s">
        <v>178</v>
      </c>
      <c r="C108" s="106"/>
      <c r="D108" s="117" t="s">
        <v>179</v>
      </c>
      <c r="E108" s="117" t="s">
        <v>179</v>
      </c>
      <c r="F108" s="117" t="s">
        <v>179</v>
      </c>
      <c r="G108" s="117" t="s">
        <v>179</v>
      </c>
      <c r="H108" s="117" t="s">
        <v>73</v>
      </c>
      <c r="I108" s="117" t="s">
        <v>179</v>
      </c>
      <c r="J108" s="117" t="s">
        <v>179</v>
      </c>
      <c r="K108" s="117" t="s">
        <v>73</v>
      </c>
      <c r="L108" s="117" t="s">
        <v>73</v>
      </c>
      <c r="M108" s="117" t="s">
        <v>73</v>
      </c>
      <c r="N108" s="117" t="s">
        <v>73</v>
      </c>
      <c r="O108" s="117" t="s">
        <v>73</v>
      </c>
      <c r="P108" s="117" t="s">
        <v>73</v>
      </c>
      <c r="Q108" s="117" t="s">
        <v>73</v>
      </c>
      <c r="R108" s="117" t="s">
        <v>73</v>
      </c>
      <c r="S108" s="117" t="s">
        <v>73</v>
      </c>
      <c r="T108" s="117" t="s">
        <v>73</v>
      </c>
      <c r="U108" s="117" t="s">
        <v>73</v>
      </c>
      <c r="V108" s="117" t="s">
        <v>73</v>
      </c>
    </row>
    <row r="109" spans="1:22" x14ac:dyDescent="0.25">
      <c r="A109" s="115"/>
      <c r="B109" s="106" t="s">
        <v>180</v>
      </c>
      <c r="C109" s="106"/>
      <c r="D109" s="117">
        <v>841.5</v>
      </c>
      <c r="E109" s="117">
        <v>821.5</v>
      </c>
      <c r="F109" s="117">
        <v>821.5</v>
      </c>
      <c r="G109" s="117">
        <v>841.5</v>
      </c>
      <c r="H109" s="117" t="s">
        <v>73</v>
      </c>
      <c r="I109" s="117">
        <v>841.5</v>
      </c>
      <c r="J109" s="117">
        <v>821.5</v>
      </c>
      <c r="K109" s="117" t="s">
        <v>73</v>
      </c>
      <c r="L109" s="117" t="s">
        <v>73</v>
      </c>
      <c r="M109" s="117" t="s">
        <v>73</v>
      </c>
      <c r="N109" s="117" t="s">
        <v>73</v>
      </c>
      <c r="O109" s="117" t="s">
        <v>73</v>
      </c>
      <c r="P109" s="117" t="s">
        <v>73</v>
      </c>
      <c r="Q109" s="117" t="s">
        <v>73</v>
      </c>
      <c r="R109" s="117" t="s">
        <v>73</v>
      </c>
      <c r="S109" s="117" t="s">
        <v>73</v>
      </c>
      <c r="T109" s="117" t="s">
        <v>73</v>
      </c>
      <c r="U109" s="117" t="s">
        <v>73</v>
      </c>
      <c r="V109" s="117" t="s">
        <v>73</v>
      </c>
    </row>
    <row r="110" spans="1:22" x14ac:dyDescent="0.25">
      <c r="A110" s="115"/>
      <c r="B110" s="108" t="s">
        <v>181</v>
      </c>
      <c r="C110" s="106"/>
      <c r="D110" s="117">
        <v>15</v>
      </c>
      <c r="E110" s="117">
        <v>15</v>
      </c>
      <c r="F110" s="117">
        <v>15</v>
      </c>
      <c r="G110" s="117">
        <v>15</v>
      </c>
      <c r="H110" s="117" t="s">
        <v>73</v>
      </c>
      <c r="I110" s="117">
        <v>15</v>
      </c>
      <c r="J110" s="117">
        <v>15</v>
      </c>
      <c r="K110" s="117" t="s">
        <v>73</v>
      </c>
      <c r="L110" s="117" t="s">
        <v>73</v>
      </c>
      <c r="M110" s="117" t="s">
        <v>73</v>
      </c>
      <c r="N110" s="117" t="s">
        <v>73</v>
      </c>
      <c r="O110" s="117" t="s">
        <v>73</v>
      </c>
      <c r="P110" s="117" t="s">
        <v>73</v>
      </c>
      <c r="Q110" s="117" t="s">
        <v>73</v>
      </c>
      <c r="R110" s="117" t="s">
        <v>73</v>
      </c>
      <c r="S110" s="117" t="s">
        <v>73</v>
      </c>
      <c r="T110" s="117" t="s">
        <v>73</v>
      </c>
      <c r="U110" s="117" t="s">
        <v>73</v>
      </c>
      <c r="V110" s="117" t="s">
        <v>73</v>
      </c>
    </row>
    <row r="111" spans="1:22" ht="18" x14ac:dyDescent="0.25">
      <c r="A111" s="115"/>
      <c r="B111" s="108" t="s">
        <v>182</v>
      </c>
      <c r="C111" s="106"/>
      <c r="D111" s="117">
        <v>75</v>
      </c>
      <c r="E111" s="117">
        <v>75</v>
      </c>
      <c r="F111" s="117">
        <v>75</v>
      </c>
      <c r="G111" s="117">
        <v>75</v>
      </c>
      <c r="H111" s="117" t="s">
        <v>73</v>
      </c>
      <c r="I111" s="117">
        <v>75</v>
      </c>
      <c r="J111" s="117">
        <v>75</v>
      </c>
      <c r="K111" s="117" t="s">
        <v>73</v>
      </c>
      <c r="L111" s="117" t="s">
        <v>73</v>
      </c>
      <c r="M111" s="117" t="s">
        <v>73</v>
      </c>
      <c r="N111" s="117" t="s">
        <v>73</v>
      </c>
      <c r="O111" s="117" t="s">
        <v>73</v>
      </c>
      <c r="P111" s="117" t="s">
        <v>73</v>
      </c>
      <c r="Q111" s="117" t="s">
        <v>73</v>
      </c>
      <c r="R111" s="117" t="s">
        <v>73</v>
      </c>
      <c r="S111" s="117" t="s">
        <v>73</v>
      </c>
      <c r="T111" s="117" t="s">
        <v>73</v>
      </c>
      <c r="U111" s="117" t="s">
        <v>73</v>
      </c>
      <c r="V111" s="117" t="s">
        <v>73</v>
      </c>
    </row>
    <row r="112" spans="1:22" ht="18" x14ac:dyDescent="0.25">
      <c r="A112" s="115"/>
      <c r="B112" s="108" t="s">
        <v>183</v>
      </c>
      <c r="C112" s="106"/>
      <c r="D112" s="117" t="s">
        <v>184</v>
      </c>
      <c r="E112" s="117" t="s">
        <v>185</v>
      </c>
      <c r="F112" s="117" t="s">
        <v>185</v>
      </c>
      <c r="G112" s="117" t="s">
        <v>184</v>
      </c>
      <c r="H112" s="117" t="s">
        <v>73</v>
      </c>
      <c r="I112" s="117" t="s">
        <v>184</v>
      </c>
      <c r="J112" s="117" t="s">
        <v>185</v>
      </c>
      <c r="K112" s="117" t="s">
        <v>73</v>
      </c>
      <c r="L112" s="117" t="s">
        <v>73</v>
      </c>
      <c r="M112" s="117" t="s">
        <v>73</v>
      </c>
      <c r="N112" s="117" t="s">
        <v>73</v>
      </c>
      <c r="O112" s="117" t="s">
        <v>73</v>
      </c>
      <c r="P112" s="117" t="s">
        <v>73</v>
      </c>
      <c r="Q112" s="117" t="s">
        <v>73</v>
      </c>
      <c r="R112" s="117" t="s">
        <v>73</v>
      </c>
      <c r="S112" s="117" t="s">
        <v>73</v>
      </c>
      <c r="T112" s="117" t="s">
        <v>73</v>
      </c>
      <c r="U112" s="117" t="s">
        <v>73</v>
      </c>
      <c r="V112" s="117" t="s">
        <v>73</v>
      </c>
    </row>
    <row r="113" spans="1:22" x14ac:dyDescent="0.25">
      <c r="A113" s="115"/>
      <c r="B113" s="106" t="s">
        <v>186</v>
      </c>
      <c r="C113" s="106"/>
      <c r="D113" s="117" t="s">
        <v>187</v>
      </c>
      <c r="E113" s="117" t="s">
        <v>188</v>
      </c>
      <c r="F113" s="117" t="s">
        <v>188</v>
      </c>
      <c r="G113" s="117" t="s">
        <v>187</v>
      </c>
      <c r="H113" s="117" t="s">
        <v>73</v>
      </c>
      <c r="I113" s="117" t="s">
        <v>187</v>
      </c>
      <c r="J113" s="117" t="s">
        <v>188</v>
      </c>
      <c r="K113" s="117" t="s">
        <v>73</v>
      </c>
      <c r="L113" s="117" t="s">
        <v>73</v>
      </c>
      <c r="M113" s="117" t="s">
        <v>73</v>
      </c>
      <c r="N113" s="117" t="s">
        <v>73</v>
      </c>
      <c r="O113" s="117" t="s">
        <v>73</v>
      </c>
      <c r="P113" s="117" t="s">
        <v>73</v>
      </c>
      <c r="Q113" s="117" t="s">
        <v>73</v>
      </c>
      <c r="R113" s="117" t="s">
        <v>73</v>
      </c>
      <c r="S113" s="117" t="s">
        <v>73</v>
      </c>
      <c r="T113" s="117" t="s">
        <v>73</v>
      </c>
      <c r="U113" s="117" t="s">
        <v>73</v>
      </c>
      <c r="V113" s="117" t="s">
        <v>73</v>
      </c>
    </row>
    <row r="114" spans="1:22" ht="33" customHeight="1" x14ac:dyDescent="0.25">
      <c r="A114" s="115"/>
      <c r="B114" s="116" t="s">
        <v>189</v>
      </c>
      <c r="C114" s="106"/>
      <c r="D114" s="117">
        <f>IFERROR(D109-((D111-1)/2-D112)*12*D110/1000,"")</f>
        <v>848.16</v>
      </c>
      <c r="E114" s="117">
        <f t="shared" ref="E114:V114" si="5">IFERROR(E109-((E111-1)/2-E112)*12*E110/1000,"")</f>
        <v>814.84</v>
      </c>
      <c r="F114" s="117">
        <f t="shared" si="5"/>
        <v>814.84</v>
      </c>
      <c r="G114" s="117">
        <f t="shared" si="5"/>
        <v>848.16</v>
      </c>
      <c r="H114" s="117" t="str">
        <f t="shared" si="5"/>
        <v/>
      </c>
      <c r="I114" s="117">
        <f t="shared" si="5"/>
        <v>848.16</v>
      </c>
      <c r="J114" s="117">
        <f t="shared" si="5"/>
        <v>814.84</v>
      </c>
      <c r="K114" s="117" t="str">
        <f t="shared" si="5"/>
        <v/>
      </c>
      <c r="L114" s="117" t="str">
        <f t="shared" si="5"/>
        <v/>
      </c>
      <c r="M114" s="117" t="str">
        <f t="shared" si="5"/>
        <v/>
      </c>
      <c r="N114" s="117" t="str">
        <f t="shared" si="5"/>
        <v/>
      </c>
      <c r="O114" s="117" t="str">
        <f t="shared" si="5"/>
        <v/>
      </c>
      <c r="P114" s="117" t="str">
        <f t="shared" si="5"/>
        <v/>
      </c>
      <c r="Q114" s="117" t="str">
        <f t="shared" si="5"/>
        <v/>
      </c>
      <c r="R114" s="117" t="str">
        <f t="shared" si="5"/>
        <v/>
      </c>
      <c r="S114" s="117" t="str">
        <f t="shared" si="5"/>
        <v/>
      </c>
      <c r="T114" s="117" t="str">
        <f t="shared" si="5"/>
        <v/>
      </c>
      <c r="U114" s="117" t="str">
        <f t="shared" si="5"/>
        <v/>
      </c>
      <c r="V114" s="117" t="str">
        <f t="shared" si="5"/>
        <v/>
      </c>
    </row>
    <row r="115" spans="1:22" ht="25.5" customHeight="1" x14ac:dyDescent="0.25">
      <c r="A115" s="115" t="s">
        <v>190</v>
      </c>
      <c r="B115" s="116" t="s">
        <v>191</v>
      </c>
      <c r="C115" s="116"/>
      <c r="D115" s="118" t="s">
        <v>176</v>
      </c>
      <c r="E115" s="118" t="s">
        <v>177</v>
      </c>
      <c r="F115" s="118" t="s">
        <v>177</v>
      </c>
      <c r="G115" s="118" t="s">
        <v>176</v>
      </c>
      <c r="H115" s="118" t="s">
        <v>73</v>
      </c>
      <c r="I115" s="118" t="s">
        <v>177</v>
      </c>
      <c r="J115" s="118" t="s">
        <v>177</v>
      </c>
      <c r="K115" s="118" t="s">
        <v>73</v>
      </c>
      <c r="L115" s="118" t="s">
        <v>73</v>
      </c>
      <c r="M115" s="118" t="s">
        <v>73</v>
      </c>
      <c r="N115" s="118" t="s">
        <v>73</v>
      </c>
      <c r="O115" s="118" t="s">
        <v>73</v>
      </c>
      <c r="P115" s="118" t="s">
        <v>73</v>
      </c>
      <c r="Q115" s="118" t="s">
        <v>73</v>
      </c>
      <c r="R115" s="118" t="s">
        <v>73</v>
      </c>
      <c r="S115" s="118" t="s">
        <v>73</v>
      </c>
      <c r="T115" s="118" t="s">
        <v>73</v>
      </c>
      <c r="U115" s="118" t="s">
        <v>73</v>
      </c>
      <c r="V115" s="118" t="s">
        <v>73</v>
      </c>
    </row>
    <row r="116" spans="1:22" x14ac:dyDescent="0.25">
      <c r="A116" s="115"/>
      <c r="B116" s="106" t="s">
        <v>192</v>
      </c>
      <c r="C116" s="106"/>
      <c r="D116" s="118" t="s">
        <v>193</v>
      </c>
      <c r="E116" s="118" t="s">
        <v>193</v>
      </c>
      <c r="F116" s="118" t="s">
        <v>193</v>
      </c>
      <c r="G116" s="118" t="s">
        <v>193</v>
      </c>
      <c r="H116" s="118" t="s">
        <v>73</v>
      </c>
      <c r="I116" s="118" t="s">
        <v>193</v>
      </c>
      <c r="J116" s="118" t="s">
        <v>193</v>
      </c>
      <c r="K116" s="118" t="s">
        <v>73</v>
      </c>
      <c r="L116" s="118" t="s">
        <v>73</v>
      </c>
      <c r="M116" s="118" t="s">
        <v>73</v>
      </c>
      <c r="N116" s="118" t="s">
        <v>73</v>
      </c>
      <c r="O116" s="118" t="s">
        <v>73</v>
      </c>
      <c r="P116" s="118" t="s">
        <v>73</v>
      </c>
      <c r="Q116" s="118" t="s">
        <v>73</v>
      </c>
      <c r="R116" s="118" t="s">
        <v>73</v>
      </c>
      <c r="S116" s="118" t="s">
        <v>73</v>
      </c>
      <c r="T116" s="118" t="s">
        <v>73</v>
      </c>
      <c r="U116" s="118" t="s">
        <v>73</v>
      </c>
      <c r="V116" s="118" t="s">
        <v>73</v>
      </c>
    </row>
    <row r="117" spans="1:22" x14ac:dyDescent="0.25">
      <c r="A117" s="115"/>
      <c r="B117" s="106" t="s">
        <v>194</v>
      </c>
      <c r="C117" s="106"/>
      <c r="D117" s="118">
        <v>2640</v>
      </c>
      <c r="E117" s="118">
        <v>2545.98</v>
      </c>
      <c r="F117" s="118">
        <v>2545.98</v>
      </c>
      <c r="G117" s="118">
        <v>2640</v>
      </c>
      <c r="H117" s="118" t="s">
        <v>73</v>
      </c>
      <c r="I117" s="118">
        <v>2545.98</v>
      </c>
      <c r="J117" s="118">
        <v>2545.98</v>
      </c>
      <c r="K117" s="118" t="s">
        <v>73</v>
      </c>
      <c r="L117" s="118" t="s">
        <v>73</v>
      </c>
      <c r="M117" s="118" t="s">
        <v>73</v>
      </c>
      <c r="N117" s="118" t="s">
        <v>73</v>
      </c>
      <c r="O117" s="118" t="s">
        <v>73</v>
      </c>
      <c r="P117" s="118" t="s">
        <v>73</v>
      </c>
      <c r="Q117" s="118" t="s">
        <v>73</v>
      </c>
      <c r="R117" s="118" t="s">
        <v>73</v>
      </c>
      <c r="S117" s="118" t="s">
        <v>73</v>
      </c>
      <c r="T117" s="118" t="s">
        <v>73</v>
      </c>
      <c r="U117" s="118" t="s">
        <v>73</v>
      </c>
      <c r="V117" s="118" t="s">
        <v>73</v>
      </c>
    </row>
    <row r="118" spans="1:22" x14ac:dyDescent="0.25">
      <c r="A118" s="115"/>
      <c r="B118" s="108" t="s">
        <v>195</v>
      </c>
      <c r="C118" s="106"/>
      <c r="D118" s="118">
        <v>30</v>
      </c>
      <c r="E118" s="118">
        <v>30</v>
      </c>
      <c r="F118" s="118">
        <v>30</v>
      </c>
      <c r="G118" s="118">
        <v>30</v>
      </c>
      <c r="H118" s="118" t="s">
        <v>73</v>
      </c>
      <c r="I118" s="118">
        <v>30</v>
      </c>
      <c r="J118" s="118">
        <v>30</v>
      </c>
      <c r="K118" s="118" t="s">
        <v>73</v>
      </c>
      <c r="L118" s="118" t="s">
        <v>73</v>
      </c>
      <c r="M118" s="118" t="s">
        <v>73</v>
      </c>
      <c r="N118" s="118" t="s">
        <v>73</v>
      </c>
      <c r="O118" s="118" t="s">
        <v>73</v>
      </c>
      <c r="P118" s="118" t="s">
        <v>73</v>
      </c>
      <c r="Q118" s="118" t="s">
        <v>73</v>
      </c>
      <c r="R118" s="118" t="s">
        <v>73</v>
      </c>
      <c r="S118" s="118" t="s">
        <v>73</v>
      </c>
      <c r="T118" s="118" t="s">
        <v>73</v>
      </c>
      <c r="U118" s="118" t="s">
        <v>73</v>
      </c>
      <c r="V118" s="118" t="s">
        <v>73</v>
      </c>
    </row>
    <row r="119" spans="1:22" ht="18" x14ac:dyDescent="0.25">
      <c r="A119" s="115"/>
      <c r="B119" s="108" t="s">
        <v>196</v>
      </c>
      <c r="C119" s="106"/>
      <c r="D119" s="118">
        <v>273</v>
      </c>
      <c r="E119" s="118">
        <v>273</v>
      </c>
      <c r="F119" s="118">
        <v>273</v>
      </c>
      <c r="G119" s="118">
        <v>273</v>
      </c>
      <c r="H119" s="118" t="s">
        <v>73</v>
      </c>
      <c r="I119" s="118">
        <v>273</v>
      </c>
      <c r="J119" s="118">
        <v>273</v>
      </c>
      <c r="K119" s="118" t="s">
        <v>73</v>
      </c>
      <c r="L119" s="118" t="s">
        <v>73</v>
      </c>
      <c r="M119" s="118" t="s">
        <v>73</v>
      </c>
      <c r="N119" s="118" t="s">
        <v>73</v>
      </c>
      <c r="O119" s="118" t="s">
        <v>73</v>
      </c>
      <c r="P119" s="118" t="s">
        <v>73</v>
      </c>
      <c r="Q119" s="118" t="s">
        <v>73</v>
      </c>
      <c r="R119" s="118" t="s">
        <v>73</v>
      </c>
      <c r="S119" s="118" t="s">
        <v>73</v>
      </c>
      <c r="T119" s="118" t="s">
        <v>73</v>
      </c>
      <c r="U119" s="118" t="s">
        <v>73</v>
      </c>
      <c r="V119" s="118" t="s">
        <v>73</v>
      </c>
    </row>
    <row r="120" spans="1:22" ht="18" x14ac:dyDescent="0.25">
      <c r="A120" s="115"/>
      <c r="B120" s="108" t="s">
        <v>197</v>
      </c>
      <c r="C120" s="106"/>
      <c r="D120" s="118" t="s">
        <v>198</v>
      </c>
      <c r="E120" s="118" t="s">
        <v>199</v>
      </c>
      <c r="F120" s="118" t="s">
        <v>200</v>
      </c>
      <c r="G120" s="118" t="s">
        <v>198</v>
      </c>
      <c r="H120" s="118" t="s">
        <v>73</v>
      </c>
      <c r="I120" s="118" t="s">
        <v>185</v>
      </c>
      <c r="J120" s="118" t="s">
        <v>201</v>
      </c>
      <c r="K120" s="118" t="s">
        <v>73</v>
      </c>
      <c r="L120" s="118" t="s">
        <v>73</v>
      </c>
      <c r="M120" s="118" t="s">
        <v>73</v>
      </c>
      <c r="N120" s="118" t="s">
        <v>73</v>
      </c>
      <c r="O120" s="118" t="s">
        <v>73</v>
      </c>
      <c r="P120" s="118" t="s">
        <v>73</v>
      </c>
      <c r="Q120" s="118" t="s">
        <v>73</v>
      </c>
      <c r="R120" s="118" t="s">
        <v>73</v>
      </c>
      <c r="S120" s="118" t="s">
        <v>73</v>
      </c>
      <c r="T120" s="118" t="s">
        <v>73</v>
      </c>
      <c r="U120" s="118" t="s">
        <v>73</v>
      </c>
      <c r="V120" s="118" t="s">
        <v>73</v>
      </c>
    </row>
    <row r="121" spans="1:22" x14ac:dyDescent="0.25">
      <c r="A121" s="115"/>
      <c r="B121" s="106" t="s">
        <v>202</v>
      </c>
      <c r="C121" s="106"/>
      <c r="D121" s="118" t="s">
        <v>203</v>
      </c>
      <c r="E121" s="118" t="s">
        <v>204</v>
      </c>
      <c r="F121" s="118" t="s">
        <v>205</v>
      </c>
      <c r="G121" s="118" t="s">
        <v>203</v>
      </c>
      <c r="H121" s="118" t="s">
        <v>73</v>
      </c>
      <c r="I121" s="118" t="s">
        <v>188</v>
      </c>
      <c r="J121" s="118" t="s">
        <v>206</v>
      </c>
      <c r="K121" s="118" t="s">
        <v>73</v>
      </c>
      <c r="L121" s="118" t="s">
        <v>73</v>
      </c>
      <c r="M121" s="118" t="s">
        <v>73</v>
      </c>
      <c r="N121" s="118" t="s">
        <v>73</v>
      </c>
      <c r="O121" s="118" t="s">
        <v>73</v>
      </c>
      <c r="P121" s="118" t="s">
        <v>73</v>
      </c>
      <c r="Q121" s="118" t="s">
        <v>73</v>
      </c>
      <c r="R121" s="118" t="s">
        <v>73</v>
      </c>
      <c r="S121" s="118" t="s">
        <v>73</v>
      </c>
      <c r="T121" s="118" t="s">
        <v>73</v>
      </c>
      <c r="U121" s="118" t="s">
        <v>73</v>
      </c>
      <c r="V121" s="118" t="s">
        <v>73</v>
      </c>
    </row>
    <row r="122" spans="1:22" ht="29.25" customHeight="1" x14ac:dyDescent="0.25">
      <c r="A122" s="115"/>
      <c r="B122" s="116" t="s">
        <v>207</v>
      </c>
      <c r="C122" s="106"/>
      <c r="D122" s="119">
        <f>IFERROR(IF(D115&lt;&gt;"-",D117-((D119-1)/2-D120)*12*D118/1000,IFERROR(MID(#REF!,FIND("RBY:",#REF!)+4,FIND(CHAR(10)&amp;"IMDF:",#REF!)-FIND("RBY:",#REF!)-4),"")),"")</f>
        <v>2688.96</v>
      </c>
      <c r="E122" s="119">
        <f>IFERROR(IF(E115&lt;&gt;"-",E117-((E119-1)/2-E120)*12*E118/1000,IFERROR(MID(#REF!,FIND("RBY:",#REF!)+4,FIND(CHAR(10)&amp;"IMDF:",#REF!)-FIND("RBY:",#REF!)-4),"")),"")</f>
        <v>2501.34</v>
      </c>
      <c r="F122" s="119">
        <f>IFERROR(IF(F115&lt;&gt;"-",F117-((F119-1)/2-F120)*12*F118/1000,IFERROR(MID(#REF!,FIND("RBY:",#REF!)+4,FIND(CHAR(10)&amp;"IMDF:",#REF!)-FIND("RBY:",#REF!)-4),"")),"")</f>
        <v>2511.7800000000002</v>
      </c>
      <c r="G122" s="119">
        <f>IFERROR(IF(G115&lt;&gt;"-",G117-((G119-1)/2-G120)*12*G118/1000,IFERROR(MID(#REF!,FIND("RBY:",#REF!)+4,FIND(CHAR(10)&amp;"IMDF:",#REF!)-FIND("RBY:",#REF!)-4),"")),"")</f>
        <v>2688.96</v>
      </c>
      <c r="H122" s="119" t="str">
        <f>IFERROR(IF(H115&lt;&gt;"-",H117-((H119-1)/2-H120)*12*H118/1000,IFERROR(MID(#REF!,FIND("RBY:",#REF!)+4,FIND(CHAR(10)&amp;"IMDF:",#REF!)-FIND("RBY:",#REF!)-4),"")),"")</f>
        <v/>
      </c>
      <c r="I122" s="119">
        <f>IFERROR(IF(I115&lt;&gt;"-",I117-((I119-1)/2-I120)*12*I118/1000,IFERROR(MID(#REF!,FIND("RBY:",#REF!)+4,FIND(CHAR(10)&amp;"IMDF:",#REF!)-FIND("RBY:",#REF!)-4),"")),"")</f>
        <v>2497.02</v>
      </c>
      <c r="J122" s="119">
        <f>IFERROR(IF(J115&lt;&gt;"-",J117-((J119-1)/2-J120)*12*J118/1000,IFERROR(MID(#REF!,FIND("RBY:",#REF!)+4,FIND(CHAR(10)&amp;"IMDF:",#REF!)-FIND("RBY:",#REF!)-4),"")),"")</f>
        <v>2580.54</v>
      </c>
      <c r="K122" s="119" t="str">
        <f>IFERROR(IF(K115&lt;&gt;"-",K117-((K119-1)/2-K120)*12*K118/1000,IFERROR(MID(#REF!,FIND("RBY:",#REF!)+4,FIND(CHAR(10)&amp;"IMDF:",#REF!)-FIND("RBY:",#REF!)-4),"")),"")</f>
        <v/>
      </c>
      <c r="L122" s="119" t="str">
        <f>IFERROR(IF(L115&lt;&gt;"-",L117-((L119-1)/2-L120)*12*L118/1000,IFERROR(MID(#REF!,FIND("RBY:",#REF!)+4,FIND(CHAR(10)&amp;"IMDF:",#REF!)-FIND("RBY:",#REF!)-4),"")),"")</f>
        <v/>
      </c>
      <c r="M122" s="119" t="str">
        <f>IFERROR(IF(M115&lt;&gt;"-",M117-((M119-1)/2-M120)*12*M118/1000,IFERROR(MID(#REF!,FIND("RBY:",#REF!)+4,FIND(CHAR(10)&amp;"IMDF:",#REF!)-FIND("RBY:",#REF!)-4),"")),"")</f>
        <v/>
      </c>
      <c r="N122" s="119" t="str">
        <f>IFERROR(IF(N115&lt;&gt;"-",N117-((N119-1)/2-N120)*12*N118/1000,IFERROR(MID(#REF!,FIND("RBY:",#REF!)+4,FIND(CHAR(10)&amp;"IMDF:",#REF!)-FIND("RBY:",#REF!)-4),"")),"")</f>
        <v/>
      </c>
      <c r="O122" s="119" t="str">
        <f>IFERROR(IF(O115&lt;&gt;"-",O117-((O119-1)/2-O120)*12*O118/1000,IFERROR(MID(#REF!,FIND("RBY:",#REF!)+4,FIND(CHAR(10)&amp;"IMDF:",#REF!)-FIND("RBY:",#REF!)-4),"")),"")</f>
        <v/>
      </c>
      <c r="P122" s="119" t="str">
        <f>IFERROR(IF(P115&lt;&gt;"-",P117-((P119-1)/2-P120)*12*P118/1000,IFERROR(MID(#REF!,FIND("RBY:",#REF!)+4,FIND(CHAR(10)&amp;"IMDF:",#REF!)-FIND("RBY:",#REF!)-4),"")),"")</f>
        <v/>
      </c>
      <c r="Q122" s="119" t="str">
        <f>IFERROR(IF(Q115&lt;&gt;"-",Q117-((Q119-1)/2-Q120)*12*Q118/1000,IFERROR(MID(#REF!,FIND("RBY:",#REF!)+4,FIND(CHAR(10)&amp;"IMDF:",#REF!)-FIND("RBY:",#REF!)-4),"")),"")</f>
        <v/>
      </c>
      <c r="R122" s="119" t="str">
        <f>IFERROR(IF(R115&lt;&gt;"-",R117-((R119-1)/2-R120)*12*R118/1000,IFERROR(MID(#REF!,FIND("RBY:",#REF!)+4,FIND(CHAR(10)&amp;"IMDF:",#REF!)-FIND("RBY:",#REF!)-4),"")),"")</f>
        <v/>
      </c>
      <c r="S122" s="119" t="str">
        <f>IFERROR(IF(S115&lt;&gt;"-",S117-((S119-1)/2-S120)*12*S118/1000,IFERROR(MID(#REF!,FIND("RBY:",#REF!)+4,FIND(CHAR(10)&amp;"IMDF:",#REF!)-FIND("RBY:",#REF!)-4),"")),"")</f>
        <v/>
      </c>
      <c r="T122" s="119" t="str">
        <f>IFERROR(IF(T115&lt;&gt;"-",T117-((T119-1)/2-T120)*12*T118/1000,IFERROR(MID(#REF!,FIND("RBY:",#REF!)+4,FIND(CHAR(10)&amp;"IMDF:",#REF!)-FIND("RBY:",#REF!)-4),"")),"")</f>
        <v/>
      </c>
      <c r="U122" s="119" t="str">
        <f>IFERROR(IF(U115&lt;&gt;"-",U117-((U119-1)/2-U120)*12*U118/1000,IFERROR(MID(#REF!,FIND("RBY:",#REF!)+4,FIND(CHAR(10)&amp;"IMDF:",#REF!)-FIND("RBY:",#REF!)-4),"")),"")</f>
        <v/>
      </c>
      <c r="V122" s="119" t="str">
        <f>IFERROR(IF(V115&lt;&gt;"-",V117-((V119-1)/2-V120)*12*V118/1000,IFERROR(MID(#REF!,FIND("RBY:",#REF!)+4,FIND(CHAR(10)&amp;"IMDF:",#REF!)-FIND("RBY:",#REF!)-4),"")),"")</f>
        <v/>
      </c>
    </row>
    <row r="123" spans="1:22" ht="18.75" x14ac:dyDescent="0.25">
      <c r="A123" s="7"/>
      <c r="B123" s="120" t="s">
        <v>208</v>
      </c>
      <c r="C123" s="121"/>
      <c r="D123" s="122">
        <v>1840.8000000000002</v>
      </c>
      <c r="E123" s="122">
        <v>871.66000000000008</v>
      </c>
      <c r="F123" s="55">
        <v>882.10000000000014</v>
      </c>
      <c r="G123" s="55">
        <v>3537.12</v>
      </c>
      <c r="H123" s="55" t="s">
        <v>73</v>
      </c>
      <c r="I123" s="55">
        <v>800.7</v>
      </c>
      <c r="J123" s="55">
        <v>950.8599999999999</v>
      </c>
      <c r="K123" s="55" t="s">
        <v>73</v>
      </c>
      <c r="L123" s="55" t="s">
        <v>73</v>
      </c>
      <c r="M123" s="55" t="s">
        <v>73</v>
      </c>
      <c r="N123" s="55" t="s">
        <v>73</v>
      </c>
      <c r="O123" s="55" t="s">
        <v>73</v>
      </c>
      <c r="P123" s="55" t="s">
        <v>73</v>
      </c>
      <c r="Q123" s="55" t="s">
        <v>73</v>
      </c>
      <c r="R123" s="55" t="s">
        <v>73</v>
      </c>
      <c r="S123" s="55" t="s">
        <v>73</v>
      </c>
      <c r="T123" s="55" t="s">
        <v>73</v>
      </c>
      <c r="U123" s="55" t="s">
        <v>73</v>
      </c>
      <c r="V123" s="55" t="s">
        <v>73</v>
      </c>
    </row>
    <row r="124" spans="1:22" ht="17.25" customHeight="1" x14ac:dyDescent="0.25">
      <c r="A124" s="7"/>
      <c r="B124" s="123"/>
      <c r="C124" s="124"/>
      <c r="D124" s="55" t="s">
        <v>73</v>
      </c>
      <c r="E124" s="55" t="s">
        <v>73</v>
      </c>
      <c r="F124" s="55" t="s">
        <v>73</v>
      </c>
      <c r="G124" s="55" t="s">
        <v>73</v>
      </c>
      <c r="H124" s="55" t="s">
        <v>73</v>
      </c>
      <c r="I124" s="55" t="s">
        <v>73</v>
      </c>
      <c r="J124" s="55" t="s">
        <v>73</v>
      </c>
      <c r="K124" s="55" t="s">
        <v>73</v>
      </c>
      <c r="L124" s="55" t="s">
        <v>73</v>
      </c>
      <c r="M124" s="55" t="s">
        <v>73</v>
      </c>
      <c r="N124" s="55" t="s">
        <v>73</v>
      </c>
      <c r="O124" s="55" t="s">
        <v>73</v>
      </c>
      <c r="P124" s="55" t="s">
        <v>73</v>
      </c>
      <c r="Q124" s="55" t="s">
        <v>73</v>
      </c>
      <c r="R124" s="55" t="s">
        <v>73</v>
      </c>
      <c r="S124" s="55" t="s">
        <v>73</v>
      </c>
      <c r="T124" s="55" t="s">
        <v>73</v>
      </c>
      <c r="U124" s="55" t="s">
        <v>73</v>
      </c>
      <c r="V124" s="55" t="s">
        <v>73</v>
      </c>
    </row>
    <row r="125" spans="1:22" ht="54" customHeight="1" x14ac:dyDescent="0.25">
      <c r="A125" s="7"/>
      <c r="B125" s="125" t="s">
        <v>209</v>
      </c>
      <c r="C125" s="126"/>
      <c r="D125" s="127"/>
      <c r="E125" s="127"/>
      <c r="F125" s="127"/>
      <c r="G125" s="128"/>
      <c r="S125" s="1"/>
      <c r="T125" s="1"/>
      <c r="U125" s="1"/>
      <c r="V125" s="1"/>
    </row>
    <row r="126" spans="1:22" ht="54" customHeight="1" x14ac:dyDescent="0.25">
      <c r="A126" s="7"/>
      <c r="B126" s="129" t="s">
        <v>210</v>
      </c>
      <c r="C126" s="127"/>
      <c r="D126" s="127"/>
      <c r="E126" s="127"/>
      <c r="F126" s="127"/>
      <c r="G126" s="128"/>
      <c r="S126" s="1"/>
      <c r="T126" s="1"/>
      <c r="U126" s="1"/>
      <c r="V126" s="1"/>
    </row>
    <row r="127" spans="1:22" s="130" customFormat="1" x14ac:dyDescent="0.25"/>
    <row r="128" spans="1:22" ht="18.75" x14ac:dyDescent="0.25">
      <c r="A128" s="6" t="s">
        <v>211</v>
      </c>
      <c r="B128" s="6"/>
      <c r="C128" s="6"/>
      <c r="D128" s="6"/>
      <c r="E128" s="6"/>
      <c r="F128" s="6"/>
      <c r="G128" s="6"/>
      <c r="H128" s="6"/>
      <c r="I128" s="6"/>
      <c r="J128" s="6"/>
      <c r="K128" s="6"/>
      <c r="L128" s="6"/>
      <c r="M128" s="6"/>
      <c r="N128" s="6"/>
      <c r="O128" s="7"/>
    </row>
    <row r="129" spans="1:21" ht="18.75" x14ac:dyDescent="0.25">
      <c r="A129" s="7"/>
      <c r="B129" s="7"/>
      <c r="C129" s="7"/>
      <c r="D129" s="7"/>
      <c r="E129" s="7"/>
      <c r="F129" s="7"/>
      <c r="G129" s="7"/>
      <c r="H129" s="7"/>
      <c r="I129" s="7"/>
      <c r="J129" s="7"/>
      <c r="K129" s="7"/>
      <c r="L129" s="7"/>
      <c r="M129" s="7"/>
      <c r="N129" s="7"/>
      <c r="O129" s="7"/>
    </row>
    <row r="130" spans="1:21" ht="18.75" x14ac:dyDescent="0.25">
      <c r="A130" s="7"/>
      <c r="B130" s="131" t="s">
        <v>212</v>
      </c>
      <c r="C130" s="132"/>
      <c r="D130" s="132"/>
      <c r="E130" s="132"/>
      <c r="F130" s="132"/>
      <c r="G130" s="132"/>
      <c r="H130" s="132"/>
      <c r="I130" s="132"/>
      <c r="J130" s="132"/>
      <c r="K130" s="132"/>
      <c r="L130" s="132"/>
      <c r="M130" s="132"/>
      <c r="N130" s="133"/>
      <c r="O130" s="7"/>
    </row>
    <row r="131" spans="1:21" ht="15.75" hidden="1" customHeight="1" x14ac:dyDescent="0.3">
      <c r="D131" s="134" t="s">
        <v>213</v>
      </c>
      <c r="E131" s="135"/>
      <c r="F131" s="135"/>
      <c r="G131" s="135"/>
      <c r="H131" s="135"/>
      <c r="I131" s="135"/>
      <c r="J131" s="135"/>
      <c r="K131" s="135"/>
      <c r="L131" s="135"/>
      <c r="M131" s="135"/>
      <c r="N131" s="135"/>
      <c r="O131" s="10"/>
      <c r="P131" s="10"/>
      <c r="Q131" s="11"/>
    </row>
    <row r="132" spans="1:21" ht="15.75" thickBot="1" x14ac:dyDescent="0.3">
      <c r="R132" s="29"/>
      <c r="S132" s="29"/>
      <c r="T132" s="29"/>
      <c r="U132" s="29"/>
    </row>
    <row r="133" spans="1:21" ht="15.75" customHeight="1" thickBot="1" x14ac:dyDescent="0.3">
      <c r="B133" s="136" t="s">
        <v>214</v>
      </c>
      <c r="C133" s="136"/>
      <c r="D133" s="136"/>
      <c r="E133" s="136"/>
      <c r="F133" s="136"/>
      <c r="G133" s="136"/>
      <c r="H133" s="136"/>
      <c r="I133" s="136"/>
      <c r="J133" s="136"/>
      <c r="K133" s="136"/>
      <c r="L133" s="136"/>
      <c r="M133" s="136"/>
      <c r="R133" s="29"/>
      <c r="S133" s="29"/>
      <c r="T133" s="29"/>
      <c r="U133" s="29"/>
    </row>
    <row r="134" spans="1:21" ht="15.75" customHeight="1" thickBot="1" x14ac:dyDescent="0.3">
      <c r="B134" s="136" t="s">
        <v>215</v>
      </c>
      <c r="C134" s="136" t="s">
        <v>216</v>
      </c>
      <c r="D134" s="136"/>
      <c r="E134" s="136"/>
      <c r="F134" s="136"/>
      <c r="G134" s="136"/>
      <c r="H134" s="136"/>
      <c r="I134" s="136" t="s">
        <v>217</v>
      </c>
      <c r="J134" s="136"/>
      <c r="K134" s="136" t="s">
        <v>218</v>
      </c>
      <c r="L134" s="136"/>
      <c r="M134" s="136"/>
    </row>
    <row r="135" spans="1:21" ht="15.75" customHeight="1" thickBot="1" x14ac:dyDescent="0.3">
      <c r="B135" s="136"/>
      <c r="C135" s="136" t="s">
        <v>219</v>
      </c>
      <c r="D135" s="136"/>
      <c r="E135" s="136"/>
      <c r="F135" s="136"/>
      <c r="G135" s="137" t="s">
        <v>220</v>
      </c>
      <c r="H135" s="137" t="s">
        <v>221</v>
      </c>
      <c r="I135" s="137" t="s">
        <v>222</v>
      </c>
      <c r="J135" s="138" t="s">
        <v>223</v>
      </c>
      <c r="K135" s="137" t="s">
        <v>224</v>
      </c>
      <c r="L135" s="136" t="s">
        <v>225</v>
      </c>
      <c r="M135" s="136"/>
    </row>
    <row r="136" spans="1:21" ht="27.75" customHeight="1" thickBot="1" x14ac:dyDescent="0.3">
      <c r="B136" s="136"/>
      <c r="C136" s="136" t="s">
        <v>226</v>
      </c>
      <c r="D136" s="136"/>
      <c r="E136" s="136" t="s">
        <v>221</v>
      </c>
      <c r="F136" s="136"/>
      <c r="G136" s="137" t="s">
        <v>227</v>
      </c>
      <c r="H136" s="137" t="s">
        <v>227</v>
      </c>
      <c r="I136" s="137" t="s">
        <v>228</v>
      </c>
      <c r="J136" s="138"/>
      <c r="K136" s="137" t="s">
        <v>228</v>
      </c>
      <c r="L136" s="136" t="s">
        <v>229</v>
      </c>
      <c r="M136" s="136"/>
    </row>
    <row r="137" spans="1:21" ht="15.75" thickBot="1" x14ac:dyDescent="0.3">
      <c r="B137" s="136"/>
      <c r="C137" s="137" t="s">
        <v>230</v>
      </c>
      <c r="D137" s="137" t="s">
        <v>231</v>
      </c>
      <c r="E137" s="137" t="s">
        <v>230</v>
      </c>
      <c r="F137" s="137" t="s">
        <v>231</v>
      </c>
      <c r="G137" s="139"/>
      <c r="H137" s="139"/>
      <c r="I137" s="139"/>
      <c r="J137" s="138"/>
      <c r="K137" s="139"/>
      <c r="L137" s="139"/>
      <c r="M137" s="139"/>
    </row>
    <row r="138" spans="1:21" ht="15.75" customHeight="1" thickBot="1" x14ac:dyDescent="0.3">
      <c r="B138" s="140" t="s">
        <v>232</v>
      </c>
      <c r="C138" s="141"/>
      <c r="D138" s="141"/>
      <c r="E138" s="141"/>
      <c r="F138" s="141"/>
      <c r="G138" s="141"/>
      <c r="H138" s="141"/>
      <c r="I138" s="141"/>
      <c r="J138" s="141"/>
      <c r="K138" s="141"/>
      <c r="L138" s="141"/>
      <c r="M138" s="142"/>
    </row>
    <row r="139" spans="1:21" ht="38.25" customHeight="1" thickBot="1" x14ac:dyDescent="0.3">
      <c r="B139" s="143">
        <v>1</v>
      </c>
      <c r="C139" s="144" t="s">
        <v>133</v>
      </c>
      <c r="D139" s="144" t="s">
        <v>233</v>
      </c>
      <c r="E139" s="144" t="s">
        <v>138</v>
      </c>
      <c r="F139" s="144" t="s">
        <v>233</v>
      </c>
      <c r="G139" s="143" t="s">
        <v>234</v>
      </c>
      <c r="H139" s="143" t="s">
        <v>235</v>
      </c>
      <c r="I139" s="143" t="s">
        <v>236</v>
      </c>
      <c r="J139" s="143" t="s">
        <v>237</v>
      </c>
      <c r="K139" s="143" t="s">
        <v>238</v>
      </c>
      <c r="L139" s="143" t="s">
        <v>187</v>
      </c>
      <c r="M139" s="143" t="s">
        <v>203</v>
      </c>
    </row>
    <row r="140" spans="1:21" ht="24.75" thickBot="1" x14ac:dyDescent="0.3">
      <c r="B140" s="143">
        <v>2</v>
      </c>
      <c r="C140" s="144" t="s">
        <v>133</v>
      </c>
      <c r="D140" s="144" t="s">
        <v>239</v>
      </c>
      <c r="E140" s="144" t="s">
        <v>138</v>
      </c>
      <c r="F140" s="144" t="s">
        <v>239</v>
      </c>
      <c r="G140" s="143" t="s">
        <v>234</v>
      </c>
      <c r="H140" s="143" t="s">
        <v>235</v>
      </c>
      <c r="I140" s="143" t="s">
        <v>236</v>
      </c>
      <c r="J140" s="143" t="s">
        <v>237</v>
      </c>
      <c r="K140" s="143" t="s">
        <v>238</v>
      </c>
      <c r="L140" s="143" t="s">
        <v>188</v>
      </c>
      <c r="M140" s="143" t="s">
        <v>204</v>
      </c>
    </row>
    <row r="141" spans="1:21" ht="24.75" thickBot="1" x14ac:dyDescent="0.3">
      <c r="B141" s="143">
        <v>3</v>
      </c>
      <c r="C141" s="144" t="s">
        <v>133</v>
      </c>
      <c r="D141" s="144" t="s">
        <v>239</v>
      </c>
      <c r="E141" s="144" t="s">
        <v>138</v>
      </c>
      <c r="F141" s="144" t="s">
        <v>239</v>
      </c>
      <c r="G141" s="143" t="s">
        <v>234</v>
      </c>
      <c r="H141" s="143" t="s">
        <v>235</v>
      </c>
      <c r="I141" s="143" t="s">
        <v>236</v>
      </c>
      <c r="J141" s="143" t="s">
        <v>237</v>
      </c>
      <c r="K141" s="143" t="s">
        <v>238</v>
      </c>
      <c r="L141" s="143" t="s">
        <v>188</v>
      </c>
      <c r="M141" s="143" t="s">
        <v>205</v>
      </c>
    </row>
    <row r="142" spans="1:21" ht="24.75" thickBot="1" x14ac:dyDescent="0.3">
      <c r="B142" s="143">
        <v>4</v>
      </c>
      <c r="C142" s="144" t="s">
        <v>133</v>
      </c>
      <c r="D142" s="144" t="s">
        <v>233</v>
      </c>
      <c r="E142" s="144" t="s">
        <v>138</v>
      </c>
      <c r="F142" s="144" t="s">
        <v>239</v>
      </c>
      <c r="G142" s="143" t="s">
        <v>234</v>
      </c>
      <c r="H142" s="143" t="s">
        <v>235</v>
      </c>
      <c r="I142" s="143" t="s">
        <v>236</v>
      </c>
      <c r="J142" s="143" t="s">
        <v>237</v>
      </c>
      <c r="K142" s="143" t="s">
        <v>238</v>
      </c>
      <c r="L142" s="143" t="s">
        <v>187</v>
      </c>
      <c r="M142" s="143" t="s">
        <v>188</v>
      </c>
    </row>
    <row r="143" spans="1:21" ht="24.75" thickBot="1" x14ac:dyDescent="0.3">
      <c r="B143" s="143">
        <v>5</v>
      </c>
      <c r="C143" s="144" t="s">
        <v>133</v>
      </c>
      <c r="D143" s="144" t="s">
        <v>239</v>
      </c>
      <c r="E143" s="144" t="s">
        <v>138</v>
      </c>
      <c r="F143" s="144" t="s">
        <v>239</v>
      </c>
      <c r="G143" s="143" t="s">
        <v>234</v>
      </c>
      <c r="H143" s="143" t="s">
        <v>235</v>
      </c>
      <c r="I143" s="143" t="s">
        <v>236</v>
      </c>
      <c r="J143" s="143" t="s">
        <v>237</v>
      </c>
      <c r="K143" s="143" t="s">
        <v>238</v>
      </c>
      <c r="L143" s="143" t="s">
        <v>188</v>
      </c>
      <c r="M143" s="143" t="s">
        <v>206</v>
      </c>
    </row>
  </sheetData>
  <mergeCells count="67">
    <mergeCell ref="L136:M136"/>
    <mergeCell ref="B138:M138"/>
    <mergeCell ref="B133:M133"/>
    <mergeCell ref="B134:B137"/>
    <mergeCell ref="C134:H134"/>
    <mergeCell ref="I134:J134"/>
    <mergeCell ref="K134:M134"/>
    <mergeCell ref="C135:F135"/>
    <mergeCell ref="J135:J137"/>
    <mergeCell ref="L135:M135"/>
    <mergeCell ref="C136:D136"/>
    <mergeCell ref="E136:F136"/>
    <mergeCell ref="B123:C124"/>
    <mergeCell ref="B125:G125"/>
    <mergeCell ref="B126:G126"/>
    <mergeCell ref="A128:N128"/>
    <mergeCell ref="B130:N130"/>
    <mergeCell ref="D131:Q131"/>
    <mergeCell ref="A115:A122"/>
    <mergeCell ref="B115:C115"/>
    <mergeCell ref="B116:C116"/>
    <mergeCell ref="B117:C117"/>
    <mergeCell ref="B118:C118"/>
    <mergeCell ref="B119:C119"/>
    <mergeCell ref="B120:C120"/>
    <mergeCell ref="B121:C121"/>
    <mergeCell ref="B122:C122"/>
    <mergeCell ref="B106:C106"/>
    <mergeCell ref="A107:A114"/>
    <mergeCell ref="B107:C107"/>
    <mergeCell ref="B108:C108"/>
    <mergeCell ref="B109:C109"/>
    <mergeCell ref="B110:C110"/>
    <mergeCell ref="B111:C111"/>
    <mergeCell ref="B112:C112"/>
    <mergeCell ref="B113:C113"/>
    <mergeCell ref="B114:C114"/>
    <mergeCell ref="B97:N97"/>
    <mergeCell ref="B101:C101"/>
    <mergeCell ref="B102:C102"/>
    <mergeCell ref="B103:C103"/>
    <mergeCell ref="B104:C104"/>
    <mergeCell ref="B105:C105"/>
    <mergeCell ref="A73:N73"/>
    <mergeCell ref="B75:N75"/>
    <mergeCell ref="B76:C76"/>
    <mergeCell ref="B82:B87"/>
    <mergeCell ref="B88:B93"/>
    <mergeCell ref="A95:N95"/>
    <mergeCell ref="A32:N32"/>
    <mergeCell ref="B34:B35"/>
    <mergeCell ref="C34:M34"/>
    <mergeCell ref="D35:F35"/>
    <mergeCell ref="J35:M35"/>
    <mergeCell ref="B36:B70"/>
    <mergeCell ref="A16:N16"/>
    <mergeCell ref="B18:C18"/>
    <mergeCell ref="D18:E18"/>
    <mergeCell ref="I18:N18"/>
    <mergeCell ref="C22:D22"/>
    <mergeCell ref="A31:N31"/>
    <mergeCell ref="A2:B2"/>
    <mergeCell ref="A4:N4"/>
    <mergeCell ref="B6:B7"/>
    <mergeCell ref="C6:I6"/>
    <mergeCell ref="D7:F7"/>
    <mergeCell ref="B13:I13"/>
  </mergeCells>
  <conditionalFormatting sqref="C36 J36:M70 C70">
    <cfRule type="expression" dxfId="34" priority="35">
      <formula>$J36&lt;&gt;""</formula>
    </cfRule>
  </conditionalFormatting>
  <conditionalFormatting sqref="D77:V77">
    <cfRule type="expression" dxfId="33" priority="34">
      <formula>LEFT(D$81,3)="Def"</formula>
    </cfRule>
  </conditionalFormatting>
  <conditionalFormatting sqref="D82:V93">
    <cfRule type="cellIs" dxfId="32" priority="33" operator="between">
      <formula>VALUE(D$79)</formula>
      <formula>VALUE(D$80)</formula>
    </cfRule>
  </conditionalFormatting>
  <conditionalFormatting sqref="D104:V106">
    <cfRule type="containsBlanks" dxfId="31" priority="32" stopIfTrue="1">
      <formula>LEN(TRIM(D104))=0</formula>
    </cfRule>
  </conditionalFormatting>
  <conditionalFormatting sqref="B139:M143">
    <cfRule type="containsBlanks" dxfId="30" priority="31">
      <formula>LEN(TRIM(B139))=0</formula>
    </cfRule>
  </conditionalFormatting>
  <conditionalFormatting sqref="D81:V81">
    <cfRule type="expression" dxfId="29" priority="30">
      <formula>LEFT(D$81,3)="Def"</formula>
    </cfRule>
  </conditionalFormatting>
  <conditionalFormatting sqref="D123:V123">
    <cfRule type="expression" dxfId="28" priority="16" stopIfTrue="1">
      <formula>OR(VALUE(D$123)&lt;VALUE(D$102),VALUE(D$123)&gt;VALUE(D$103))</formula>
    </cfRule>
    <cfRule type="expression" dxfId="27" priority="17" stopIfTrue="1">
      <formula>AND(VALUE(D$123)&gt;=VALUE(D$102),VALUE(D$123)&lt;=VALUE(D$103))</formula>
    </cfRule>
  </conditionalFormatting>
  <conditionalFormatting sqref="D101:V122">
    <cfRule type="expression" dxfId="26" priority="26">
      <formula>D$100=""</formula>
    </cfRule>
  </conditionalFormatting>
  <conditionalFormatting sqref="D107:V122 E101:V106">
    <cfRule type="expression" dxfId="25" priority="27">
      <formula>D$100&lt;&gt;""</formula>
    </cfRule>
  </conditionalFormatting>
  <conditionalFormatting sqref="D99:V99">
    <cfRule type="expression" dxfId="24" priority="28">
      <formula>D$100&lt;&gt;""</formula>
    </cfRule>
    <cfRule type="expression" dxfId="23" priority="29">
      <formula>D$100=""</formula>
    </cfRule>
  </conditionalFormatting>
  <conditionalFormatting sqref="C48:C51">
    <cfRule type="expression" dxfId="22" priority="24">
      <formula>$J48&lt;&gt;""</formula>
    </cfRule>
  </conditionalFormatting>
  <conditionalFormatting sqref="C37:C47">
    <cfRule type="expression" dxfId="21" priority="23">
      <formula>$J37&lt;&gt;""</formula>
    </cfRule>
  </conditionalFormatting>
  <conditionalFormatting sqref="C65:C69">
    <cfRule type="expression" dxfId="20" priority="22">
      <formula>$J65&lt;&gt;""</formula>
    </cfRule>
  </conditionalFormatting>
  <conditionalFormatting sqref="J36:L36">
    <cfRule type="expression" dxfId="19" priority="21">
      <formula>$J36&lt;&gt;""</formula>
    </cfRule>
  </conditionalFormatting>
  <conditionalFormatting sqref="E99">
    <cfRule type="expression" dxfId="18" priority="18">
      <formula>E$100&lt;&gt;""</formula>
    </cfRule>
    <cfRule type="expression" dxfId="17" priority="19">
      <formula>E$100=""</formula>
    </cfRule>
  </conditionalFormatting>
  <conditionalFormatting sqref="D124:V124">
    <cfRule type="expression" dxfId="16" priority="20" stopIfTrue="1">
      <formula>IFERROR(FIND("Closest",D124),0)&gt;0</formula>
    </cfRule>
    <cfRule type="expression" dxfId="15" priority="25">
      <formula>AND(VALUE(D$123)&gt;=VALUE(D$102),VALUE(D$123)&lt;=VALUE(D$103))</formula>
    </cfRule>
  </conditionalFormatting>
  <conditionalFormatting sqref="E123:V124">
    <cfRule type="expression" dxfId="14" priority="15" stopIfTrue="1">
      <formula>AND(D$123&lt;&gt;"",E$123="")</formula>
    </cfRule>
  </conditionalFormatting>
  <conditionalFormatting sqref="C52">
    <cfRule type="expression" dxfId="13" priority="14">
      <formula>$J52&lt;&gt;""</formula>
    </cfRule>
  </conditionalFormatting>
  <conditionalFormatting sqref="J53:L53">
    <cfRule type="expression" dxfId="12" priority="7">
      <formula>$J53&lt;&gt;""</formula>
    </cfRule>
  </conditionalFormatting>
  <conditionalFormatting sqref="C62:C64">
    <cfRule type="expression" dxfId="11" priority="13">
      <formula>$J62&lt;&gt;""</formula>
    </cfRule>
  </conditionalFormatting>
  <conditionalFormatting sqref="C54:C61">
    <cfRule type="expression" dxfId="10" priority="12">
      <formula>$J54&lt;&gt;""</formula>
    </cfRule>
  </conditionalFormatting>
  <conditionalFormatting sqref="J54:L69">
    <cfRule type="expression" dxfId="9" priority="11">
      <formula>$J54&lt;&gt;""</formula>
    </cfRule>
  </conditionalFormatting>
  <conditionalFormatting sqref="J54:L69">
    <cfRule type="expression" dxfId="8" priority="10">
      <formula>$J54&lt;&gt;""</formula>
    </cfRule>
  </conditionalFormatting>
  <conditionalFormatting sqref="C53">
    <cfRule type="expression" dxfId="7" priority="9">
      <formula>$J53&lt;&gt;""</formula>
    </cfRule>
  </conditionalFormatting>
  <conditionalFormatting sqref="J53:L53">
    <cfRule type="expression" dxfId="6" priority="8">
      <formula>$J53&lt;&gt;""</formula>
    </cfRule>
  </conditionalFormatting>
  <conditionalFormatting sqref="C67:C69">
    <cfRule type="expression" dxfId="5" priority="6">
      <formula>$J67&lt;&gt;""</formula>
    </cfRule>
  </conditionalFormatting>
  <conditionalFormatting sqref="D78:V78">
    <cfRule type="expression" dxfId="4" priority="5">
      <formula>LEFT(D$81,3)="Def"</formula>
    </cfRule>
  </conditionalFormatting>
  <conditionalFormatting sqref="D76:V93">
    <cfRule type="expression" dxfId="3" priority="3">
      <formula>AND(C$76&lt;&gt;"",D$76="")</formula>
    </cfRule>
    <cfRule type="expression" dxfId="2" priority="4">
      <formula>D$76=""</formula>
    </cfRule>
  </conditionalFormatting>
  <conditionalFormatting sqref="D100:V100">
    <cfRule type="expression" dxfId="1" priority="2">
      <formula>LEFT(D100,3)="Def"</formula>
    </cfRule>
  </conditionalFormatting>
  <conditionalFormatting sqref="D100:V100">
    <cfRule type="expression" dxfId="0" priority="1">
      <formula>D$100&lt;&gt;""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2021-02-24T13:41:47Z</dcterms:created>
  <dcterms:modified xsi:type="dcterms:W3CDTF">2021-02-24T13:44:46Z</dcterms:modified>
</cp:coreProperties>
</file>