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queryTables/queryTable2.xml" ContentType="application/vnd.openxmlformats-officedocument.spreadsheetml.queryTable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queryTables/queryTable3.xml" ContentType="application/vnd.openxmlformats-officedocument.spreadsheetml.queryTable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queryTables/queryTable4.xml" ContentType="application/vnd.openxmlformats-officedocument.spreadsheetml.queryTable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queryTables/queryTable5.xml" ContentType="application/vnd.openxmlformats-officedocument.spreadsheetml.queryTable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queryTables/queryTable6.xml" ContentType="application/vnd.openxmlformats-officedocument.spreadsheetml.queryTable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queryTables/queryTable7.xml" ContentType="application/vnd.openxmlformats-officedocument.spreadsheetml.queryTable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queryTables/queryTable8.xml" ContentType="application/vnd.openxmlformats-officedocument.spreadsheetml.queryTable+xml"/>
  <Override PartName="/xl/charts/chart8.xml" ContentType="application/vnd.openxmlformats-officedocument.drawingml.chart+xml"/>
  <Override PartName="/xl/drawings/drawing9.xml" ContentType="application/vnd.openxmlformats-officedocument.drawing+xml"/>
  <Override PartName="/xl/queryTables/queryTable9.xml" ContentType="application/vnd.openxmlformats-officedocument.spreadsheetml.queryTable+xml"/>
  <Override PartName="/xl/charts/chart9.xml" ContentType="application/vnd.openxmlformats-officedocument.drawingml.chart+xml"/>
  <Override PartName="/xl/drawings/drawing10.xml" ContentType="application/vnd.openxmlformats-officedocument.drawing+xml"/>
  <Override PartName="/xl/queryTables/queryTable10.xml" ContentType="application/vnd.openxmlformats-officedocument.spreadsheetml.queryTable+xml"/>
  <Override PartName="/xl/charts/chart10.xml" ContentType="application/vnd.openxmlformats-officedocument.drawingml.chart+xml"/>
  <Override PartName="/xl/drawings/drawing11.xml" ContentType="application/vnd.openxmlformats-officedocument.drawing+xml"/>
  <Override PartName="/xl/queryTables/queryTable11.xml" ContentType="application/vnd.openxmlformats-officedocument.spreadsheetml.queryTable+xml"/>
  <Override PartName="/xl/charts/chart11.xml" ContentType="application/vnd.openxmlformats-officedocument.drawingml.chart+xml"/>
  <Override PartName="/xl/drawings/drawing12.xml" ContentType="application/vnd.openxmlformats-officedocument.drawing+xml"/>
  <Override PartName="/xl/queryTables/queryTable12.xml" ContentType="application/vnd.openxmlformats-officedocument.spreadsheetml.queryTable+xml"/>
  <Override PartName="/xl/charts/chart12.xml" ContentType="application/vnd.openxmlformats-officedocument.drawingml.chart+xml"/>
  <Override PartName="/xl/drawings/drawing13.xml" ContentType="application/vnd.openxmlformats-officedocument.drawing+xml"/>
  <Override PartName="/xl/queryTables/queryTable13.xml" ContentType="application/vnd.openxmlformats-officedocument.spreadsheetml.queryTable+xml"/>
  <Override PartName="/xl/charts/chart13.xml" ContentType="application/vnd.openxmlformats-officedocument.drawingml.chart+xml"/>
  <Override PartName="/xl/drawings/drawing14.xml" ContentType="application/vnd.openxmlformats-officedocument.drawing+xml"/>
  <Override PartName="/xl/queryTables/queryTable14.xml" ContentType="application/vnd.openxmlformats-officedocument.spreadsheetml.queryTable+xml"/>
  <Override PartName="/xl/charts/chart14.xml" ContentType="application/vnd.openxmlformats-officedocument.drawingml.chart+xml"/>
  <Override PartName="/xl/drawings/drawing15.xml" ContentType="application/vnd.openxmlformats-officedocument.drawing+xml"/>
  <Override PartName="/xl/queryTables/queryTable15.xml" ContentType="application/vnd.openxmlformats-officedocument.spreadsheetml.queryTable+xml"/>
  <Override PartName="/xl/charts/chart15.xml" ContentType="application/vnd.openxmlformats-officedocument.drawingml.chart+xml"/>
  <Override PartName="/xl/drawings/drawing16.xml" ContentType="application/vnd.openxmlformats-officedocument.drawing+xml"/>
  <Override PartName="/xl/queryTables/queryTable16.xml" ContentType="application/vnd.openxmlformats-officedocument.spreadsheetml.queryTable+xml"/>
  <Override PartName="/xl/charts/chart16.xml" ContentType="application/vnd.openxmlformats-officedocument.drawingml.chart+xml"/>
  <Override PartName="/xl/drawings/drawing17.xml" ContentType="application/vnd.openxmlformats-officedocument.drawing+xml"/>
  <Override PartName="/xl/queryTables/queryTable17.xml" ContentType="application/vnd.openxmlformats-officedocument.spreadsheetml.queryTable+xml"/>
  <Override PartName="/xl/charts/chart17.xml" ContentType="application/vnd.openxmlformats-officedocument.drawingml.chart+xml"/>
  <Override PartName="/xl/drawings/drawing18.xml" ContentType="application/vnd.openxmlformats-officedocument.drawing+xml"/>
  <Override PartName="/xl/queryTables/queryTable18.xml" ContentType="application/vnd.openxmlformats-officedocument.spreadsheetml.queryTable+xml"/>
  <Override PartName="/xl/charts/chart18.xml" ContentType="application/vnd.openxmlformats-officedocument.drawingml.chart+xml"/>
  <Override PartName="/xl/drawings/drawing19.xml" ContentType="application/vnd.openxmlformats-officedocument.drawing+xml"/>
  <Override PartName="/xl/queryTables/queryTable19.xml" ContentType="application/vnd.openxmlformats-officedocument.spreadsheetml.queryTable+xml"/>
  <Override PartName="/xl/charts/chart19.xml" ContentType="application/vnd.openxmlformats-officedocument.drawingml.chart+xml"/>
  <Override PartName="/xl/drawings/drawing20.xml" ContentType="application/vnd.openxmlformats-officedocument.drawing+xml"/>
  <Override PartName="/xl/queryTables/queryTable20.xml" ContentType="application/vnd.openxmlformats-officedocument.spreadsheetml.queryTable+xml"/>
  <Override PartName="/xl/charts/chart20.xml" ContentType="application/vnd.openxmlformats-officedocument.drawingml.chart+xml"/>
  <Override PartName="/xl/drawings/drawing21.xml" ContentType="application/vnd.openxmlformats-officedocument.drawing+xml"/>
  <Override PartName="/xl/queryTables/queryTable21.xml" ContentType="application/vnd.openxmlformats-officedocument.spreadsheetml.queryTable+xml"/>
  <Override PartName="/xl/charts/chart21.xml" ContentType="application/vnd.openxmlformats-officedocument.drawingml.chart+xml"/>
  <Override PartName="/xl/drawings/drawing22.xml" ContentType="application/vnd.openxmlformats-officedocument.drawing+xml"/>
  <Override PartName="/xl/queryTables/queryTable22.xml" ContentType="application/vnd.openxmlformats-officedocument.spreadsheetml.queryTable+xml"/>
  <Override PartName="/xl/charts/chart22.xml" ContentType="application/vnd.openxmlformats-officedocument.drawingml.chart+xml"/>
  <Override PartName="/xl/drawings/drawing23.xml" ContentType="application/vnd.openxmlformats-officedocument.drawing+xml"/>
  <Override PartName="/xl/queryTables/queryTable23.xml" ContentType="application/vnd.openxmlformats-officedocument.spreadsheetml.queryTable+xml"/>
  <Override PartName="/xl/charts/chart23.xml" ContentType="application/vnd.openxmlformats-officedocument.drawingml.chart+xml"/>
  <Override PartName="/xl/drawings/drawing24.xml" ContentType="application/vnd.openxmlformats-officedocument.drawing+xml"/>
  <Override PartName="/xl/queryTables/queryTable24.xml" ContentType="application/vnd.openxmlformats-officedocument.spreadsheetml.queryTable+xml"/>
  <Override PartName="/xl/charts/chart24.xml" ContentType="application/vnd.openxmlformats-officedocument.drawingml.chart+xml"/>
  <Override PartName="/xl/drawings/drawing25.xml" ContentType="application/vnd.openxmlformats-officedocument.drawing+xml"/>
  <Override PartName="/xl/queryTables/queryTable25.xml" ContentType="application/vnd.openxmlformats-officedocument.spreadsheetml.queryTable+xml"/>
  <Override PartName="/xl/charts/chart25.xml" ContentType="application/vnd.openxmlformats-officedocument.drawingml.chart+xml"/>
  <Override PartName="/xl/drawings/drawing26.xml" ContentType="application/vnd.openxmlformats-officedocument.drawing+xml"/>
  <Override PartName="/xl/queryTables/queryTable26.xml" ContentType="application/vnd.openxmlformats-officedocument.spreadsheetml.queryTable+xml"/>
  <Override PartName="/xl/charts/chart26.xml" ContentType="application/vnd.openxmlformats-officedocument.drawingml.chart+xml"/>
  <Override PartName="/xl/drawings/drawing27.xml" ContentType="application/vnd.openxmlformats-officedocument.drawing+xml"/>
  <Override PartName="/xl/queryTables/queryTable27.xml" ContentType="application/vnd.openxmlformats-officedocument.spreadsheetml.queryTable+xml"/>
  <Override PartName="/xl/charts/chart27.xml" ContentType="application/vnd.openxmlformats-officedocument.drawingml.chart+xml"/>
  <Override PartName="/xl/drawings/drawing28.xml" ContentType="application/vnd.openxmlformats-officedocument.drawing+xml"/>
  <Override PartName="/xl/queryTables/queryTable28.xml" ContentType="application/vnd.openxmlformats-officedocument.spreadsheetml.queryTable+xml"/>
  <Override PartName="/xl/charts/chart28.xml" ContentType="application/vnd.openxmlformats-officedocument.drawingml.chart+xml"/>
  <Override PartName="/xl/drawings/drawing29.xml" ContentType="application/vnd.openxmlformats-officedocument.drawing+xml"/>
  <Override PartName="/xl/queryTables/queryTable29.xml" ContentType="application/vnd.openxmlformats-officedocument.spreadsheetml.queryTable+xml"/>
  <Override PartName="/xl/charts/chart29.xml" ContentType="application/vnd.openxmlformats-officedocument.drawingml.chart+xml"/>
  <Override PartName="/xl/drawings/drawing30.xml" ContentType="application/vnd.openxmlformats-officedocument.drawing+xml"/>
  <Override PartName="/xl/queryTables/queryTable30.xml" ContentType="application/vnd.openxmlformats-officedocument.spreadsheetml.queryTable+xml"/>
  <Override PartName="/xl/charts/chart30.xml" ContentType="application/vnd.openxmlformats-officedocument.drawingml.chart+xml"/>
  <Override PartName="/xl/drawings/drawing31.xml" ContentType="application/vnd.openxmlformats-officedocument.drawing+xml"/>
  <Override PartName="/xl/queryTables/queryTable31.xml" ContentType="application/vnd.openxmlformats-officedocument.spreadsheetml.queryTable+xml"/>
  <Override PartName="/xl/charts/chart3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Work\LTED\3GPP\RAN4\RAN4_76bis_France\"/>
    </mc:Choice>
  </mc:AlternateContent>
  <bookViews>
    <workbookView xWindow="0" yWindow="0" windowWidth="17970" windowHeight="4935" tabRatio="822"/>
  </bookViews>
  <sheets>
    <sheet name="Cover" sheetId="37" r:id="rId1"/>
    <sheet name="Simulation Cases" sheetId="36" r:id="rId2"/>
    <sheet name="Case 1" sheetId="3" r:id="rId3"/>
    <sheet name="Case 2" sheetId="8" r:id="rId4"/>
    <sheet name="Case 3" sheetId="9" r:id="rId5"/>
    <sheet name="Case 4" sheetId="10" r:id="rId6"/>
    <sheet name="Case 7" sheetId="13" state="hidden" r:id="rId7"/>
    <sheet name="Case 8" sheetId="14" state="hidden" r:id="rId8"/>
    <sheet name="Case 9" sheetId="15" r:id="rId9"/>
    <sheet name="Case 10" sheetId="16" r:id="rId10"/>
    <sheet name="Case 11" sheetId="17" state="hidden" r:id="rId11"/>
    <sheet name="Case 12" sheetId="18" state="hidden" r:id="rId12"/>
    <sheet name="Case 13" sheetId="19" r:id="rId13"/>
    <sheet name="Case 14" sheetId="20" r:id="rId14"/>
    <sheet name="Case 15" sheetId="21" state="hidden" r:id="rId15"/>
    <sheet name="Case 16" sheetId="22" state="hidden" r:id="rId16"/>
    <sheet name="Case 17" sheetId="23" state="hidden" r:id="rId17"/>
    <sheet name="Case 18" sheetId="24" state="hidden" r:id="rId18"/>
    <sheet name="Case 19" sheetId="25" state="hidden" r:id="rId19"/>
    <sheet name="Case 20" sheetId="26" state="hidden" r:id="rId20"/>
    <sheet name="Case 21" sheetId="27" state="hidden" r:id="rId21"/>
    <sheet name="Case 22" sheetId="28" r:id="rId22"/>
    <sheet name="Case 23" sheetId="29" r:id="rId23"/>
    <sheet name="Case 24" sheetId="30" r:id="rId24"/>
    <sheet name="Case 25" sheetId="31" r:id="rId25"/>
    <sheet name="Case 26" sheetId="32" r:id="rId26"/>
    <sheet name="Case 27" sheetId="33" r:id="rId27"/>
    <sheet name="Case 28" sheetId="34" r:id="rId28"/>
    <sheet name="Case 29" sheetId="35" r:id="rId29"/>
    <sheet name="Case 30" sheetId="51" r:id="rId30"/>
    <sheet name="Case 31" sheetId="52" r:id="rId31"/>
    <sheet name="Case 32" sheetId="53" r:id="rId32"/>
    <sheet name="Case 33" sheetId="54" r:id="rId33"/>
  </sheets>
  <definedNames>
    <definedName name="Case1_1" localSheetId="2">'Case 1'!$B$4:$C$41</definedName>
    <definedName name="Case10_1" localSheetId="9">'Case 10'!$B$4:$C$28</definedName>
    <definedName name="Case11" localSheetId="10">'Case 11'!$B$4:$C$28</definedName>
    <definedName name="Case12" localSheetId="11">'Case 12'!$B$4:$C$28</definedName>
    <definedName name="Case13_1" localSheetId="12">'Case 13'!$B$4:$C$28</definedName>
    <definedName name="Case14_1" localSheetId="13">'Case 14'!$B$4:$C$28</definedName>
    <definedName name="Case15" localSheetId="14">'Case 15'!$B$4:$C$28</definedName>
    <definedName name="Case16" localSheetId="15">'Case 16'!$B$4:$C$28</definedName>
    <definedName name="Case17" localSheetId="16">'Case 17'!$B$4:$C$28</definedName>
    <definedName name="Case18" localSheetId="17">'Case 18'!$B$4:$C$28</definedName>
    <definedName name="Case19" localSheetId="18">'Case 19'!$B$4:$C$28</definedName>
    <definedName name="Case2_1" localSheetId="3">'Case 2'!$B$4:$C$41</definedName>
    <definedName name="Case20" localSheetId="19">'Case 20'!$B$4:$C$28</definedName>
    <definedName name="Case21" localSheetId="20">'Case 21'!$B$4:$C$28</definedName>
    <definedName name="Case22_1" localSheetId="21">'Case 22'!$B$4:$C$28</definedName>
    <definedName name="Case23_1" localSheetId="22">'Case 23'!$B$4:$C$28</definedName>
    <definedName name="Case24_1" localSheetId="23">'Case 24'!$B$4:$C$35</definedName>
    <definedName name="Case25_1" localSheetId="24">'Case 25'!$B$4:$C$28</definedName>
    <definedName name="Case26_1" localSheetId="25">'Case 26'!$B$4:$C$28</definedName>
    <definedName name="Case27_1" localSheetId="26">'Case 27'!$B$4:$C$28</definedName>
    <definedName name="Case28_1" localSheetId="27">'Case 28'!$B$4:$C$28</definedName>
    <definedName name="Case29_1" localSheetId="28">'Case 29'!$B$4:$C$28</definedName>
    <definedName name="Case3_1" localSheetId="4">'Case 3'!$B$4:$C$35</definedName>
    <definedName name="Case30" localSheetId="29">'Case 30'!$B$4:$C$34</definedName>
    <definedName name="Case31" localSheetId="30">'Case 31'!$B$4:$C$28</definedName>
    <definedName name="Case32" localSheetId="31">'Case 32'!$B$4:$C$28</definedName>
    <definedName name="Case33" localSheetId="32">'Case 33'!$B$4:$C$28</definedName>
    <definedName name="Case4_1" localSheetId="5">'Case 4'!$B$4:$C$35</definedName>
    <definedName name="Case7" localSheetId="6">'Case 7'!$B$4:$C$28</definedName>
    <definedName name="Case8" localSheetId="7">'Case 8'!$B$4:$C$28</definedName>
    <definedName name="Case9" localSheetId="8">'Case 9'!$B$4:$C$28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1" i="51" l="1"/>
  <c r="H53" i="54"/>
  <c r="Z34" i="36" s="1"/>
  <c r="I51" i="53"/>
  <c r="I51" i="52"/>
  <c r="I52" i="51"/>
  <c r="J53" i="51"/>
  <c r="K52" i="54"/>
  <c r="J52" i="54"/>
  <c r="I52" i="54"/>
  <c r="H52" i="54"/>
  <c r="G52" i="54"/>
  <c r="F52" i="54"/>
  <c r="E52" i="54"/>
  <c r="D52" i="54"/>
  <c r="C52" i="54"/>
  <c r="K53" i="53"/>
  <c r="H53" i="53"/>
  <c r="Z33" i="36" s="1"/>
  <c r="G53" i="53"/>
  <c r="Y33" i="36" s="1"/>
  <c r="D53" i="53"/>
  <c r="V33" i="36" s="1"/>
  <c r="C53" i="53"/>
  <c r="U33" i="36" s="1"/>
  <c r="K52" i="53"/>
  <c r="J52" i="53"/>
  <c r="I52" i="53"/>
  <c r="H52" i="53"/>
  <c r="G52" i="53"/>
  <c r="F52" i="53"/>
  <c r="E52" i="53"/>
  <c r="D52" i="53"/>
  <c r="C52" i="53"/>
  <c r="J53" i="53"/>
  <c r="K52" i="52"/>
  <c r="J52" i="52"/>
  <c r="I52" i="52"/>
  <c r="H52" i="52"/>
  <c r="G52" i="52"/>
  <c r="F52" i="52"/>
  <c r="E52" i="52"/>
  <c r="D52" i="52"/>
  <c r="C52" i="52"/>
  <c r="H53" i="52"/>
  <c r="Z32" i="36" s="1"/>
  <c r="K52" i="51"/>
  <c r="J52" i="51"/>
  <c r="H52" i="51"/>
  <c r="G52" i="51"/>
  <c r="F52" i="51"/>
  <c r="E52" i="51"/>
  <c r="D52" i="51"/>
  <c r="C52" i="51"/>
  <c r="E53" i="54" l="1"/>
  <c r="W34" i="36" s="1"/>
  <c r="I53" i="54"/>
  <c r="AA34" i="36" s="1"/>
  <c r="F53" i="54"/>
  <c r="X34" i="36" s="1"/>
  <c r="J53" i="54"/>
  <c r="C53" i="54"/>
  <c r="U34" i="36" s="1"/>
  <c r="G53" i="54"/>
  <c r="Y34" i="36" s="1"/>
  <c r="K53" i="54"/>
  <c r="D53" i="54"/>
  <c r="V34" i="36" s="1"/>
  <c r="E53" i="53"/>
  <c r="W33" i="36" s="1"/>
  <c r="I53" i="53"/>
  <c r="AA33" i="36" s="1"/>
  <c r="F53" i="53"/>
  <c r="X33" i="36" s="1"/>
  <c r="E53" i="52"/>
  <c r="W32" i="36" s="1"/>
  <c r="I53" i="52"/>
  <c r="AA32" i="36" s="1"/>
  <c r="F53" i="52"/>
  <c r="X32" i="36" s="1"/>
  <c r="J53" i="52"/>
  <c r="C53" i="52"/>
  <c r="U32" i="36" s="1"/>
  <c r="G53" i="52"/>
  <c r="Y32" i="36" s="1"/>
  <c r="K53" i="52"/>
  <c r="D53" i="52"/>
  <c r="V32" i="36" s="1"/>
  <c r="E53" i="51"/>
  <c r="W31" i="36" s="1"/>
  <c r="I53" i="51"/>
  <c r="AA31" i="36" s="1"/>
  <c r="C53" i="51"/>
  <c r="U31" i="36" s="1"/>
  <c r="G53" i="51"/>
  <c r="Y31" i="36" s="1"/>
  <c r="K53" i="51"/>
  <c r="D53" i="51"/>
  <c r="V31" i="36" s="1"/>
  <c r="H53" i="51"/>
  <c r="Z31" i="36" s="1"/>
  <c r="F53" i="51"/>
  <c r="X31" i="36" s="1"/>
  <c r="H53" i="32"/>
  <c r="I53" i="32"/>
  <c r="J53" i="32"/>
  <c r="K53" i="32"/>
  <c r="N53" i="53" l="1"/>
  <c r="L53" i="54"/>
  <c r="M53" i="54"/>
  <c r="N53" i="54"/>
  <c r="L53" i="53"/>
  <c r="M53" i="53"/>
  <c r="L53" i="52"/>
  <c r="M53" i="52"/>
  <c r="N53" i="52"/>
  <c r="M53" i="51"/>
  <c r="L53" i="51"/>
  <c r="N53" i="51"/>
  <c r="I51" i="35"/>
  <c r="I51" i="34"/>
  <c r="I51" i="33"/>
  <c r="I51" i="32"/>
  <c r="I51" i="31"/>
  <c r="I53" i="31" s="1"/>
  <c r="I51" i="30"/>
  <c r="I51" i="29"/>
  <c r="I51" i="28"/>
  <c r="I51" i="20"/>
  <c r="I51" i="19"/>
  <c r="I51" i="16"/>
  <c r="I51" i="15"/>
  <c r="I51" i="10"/>
  <c r="I51" i="9"/>
  <c r="I51" i="8"/>
  <c r="I51" i="3"/>
  <c r="AB34" i="36" l="1"/>
  <c r="AC31" i="36"/>
  <c r="AC33" i="36"/>
  <c r="AC32" i="36"/>
  <c r="AC34" i="36"/>
  <c r="AE34" i="36"/>
  <c r="AE31" i="36"/>
  <c r="AD33" i="36"/>
  <c r="AD34" i="36"/>
  <c r="AE32" i="36"/>
  <c r="AE33" i="36"/>
  <c r="AD32" i="36"/>
  <c r="AB32" i="36"/>
  <c r="AB33" i="36"/>
  <c r="AD31" i="36"/>
  <c r="AB31" i="36"/>
  <c r="AA23" i="36"/>
  <c r="AA21" i="36"/>
  <c r="E19" i="24" l="1"/>
  <c r="E17" i="24"/>
  <c r="E15" i="24"/>
  <c r="E13" i="24"/>
  <c r="E11" i="24"/>
  <c r="E9" i="24"/>
  <c r="E7" i="24"/>
  <c r="E5" i="24"/>
  <c r="E23" i="23"/>
  <c r="E21" i="23"/>
  <c r="E19" i="23"/>
  <c r="E17" i="23"/>
  <c r="E15" i="23"/>
  <c r="E13" i="23"/>
  <c r="E11" i="23"/>
  <c r="E9" i="23"/>
  <c r="E7" i="23"/>
  <c r="E15" i="22"/>
  <c r="E13" i="22"/>
  <c r="E11" i="22"/>
  <c r="E9" i="22"/>
  <c r="E7" i="22"/>
  <c r="E5" i="22"/>
  <c r="E21" i="21"/>
  <c r="E19" i="21"/>
  <c r="E17" i="21"/>
  <c r="E15" i="21"/>
  <c r="E13" i="21"/>
  <c r="E11" i="21"/>
  <c r="E9" i="21"/>
  <c r="E7" i="21"/>
  <c r="C53" i="3" l="1"/>
  <c r="U3" i="36" s="1"/>
  <c r="K53" i="35" l="1"/>
  <c r="J53" i="35"/>
  <c r="I53" i="35"/>
  <c r="H53" i="35"/>
  <c r="G53" i="35"/>
  <c r="F53" i="35"/>
  <c r="E53" i="35"/>
  <c r="D53" i="35"/>
  <c r="C53" i="35"/>
  <c r="K52" i="35"/>
  <c r="J52" i="35"/>
  <c r="I52" i="35"/>
  <c r="H52" i="35"/>
  <c r="G52" i="35"/>
  <c r="F52" i="35"/>
  <c r="E52" i="35"/>
  <c r="D52" i="35"/>
  <c r="C52" i="35"/>
  <c r="K53" i="34"/>
  <c r="J53" i="34"/>
  <c r="I53" i="34"/>
  <c r="H53" i="34"/>
  <c r="G53" i="34"/>
  <c r="F53" i="34"/>
  <c r="E53" i="34"/>
  <c r="D53" i="34"/>
  <c r="C53" i="34"/>
  <c r="K52" i="34"/>
  <c r="J52" i="34"/>
  <c r="I52" i="34"/>
  <c r="H52" i="34"/>
  <c r="G52" i="34"/>
  <c r="F52" i="34"/>
  <c r="E52" i="34"/>
  <c r="D52" i="34"/>
  <c r="C52" i="34"/>
  <c r="K53" i="33"/>
  <c r="J53" i="33"/>
  <c r="I53" i="33"/>
  <c r="H53" i="33"/>
  <c r="G53" i="33"/>
  <c r="F53" i="33"/>
  <c r="E53" i="33"/>
  <c r="D53" i="33"/>
  <c r="C53" i="33"/>
  <c r="K52" i="33"/>
  <c r="J52" i="33"/>
  <c r="I52" i="33"/>
  <c r="H52" i="33"/>
  <c r="G52" i="33"/>
  <c r="F52" i="33"/>
  <c r="E52" i="33"/>
  <c r="D52" i="33"/>
  <c r="C52" i="33"/>
  <c r="G53" i="32"/>
  <c r="F53" i="32"/>
  <c r="E53" i="32"/>
  <c r="D53" i="32"/>
  <c r="C53" i="32"/>
  <c r="K52" i="32"/>
  <c r="J52" i="32"/>
  <c r="I52" i="32"/>
  <c r="H52" i="32"/>
  <c r="G52" i="32"/>
  <c r="F52" i="32"/>
  <c r="E52" i="32"/>
  <c r="D52" i="32"/>
  <c r="C52" i="32"/>
  <c r="K53" i="31"/>
  <c r="J53" i="31"/>
  <c r="H53" i="31"/>
  <c r="G53" i="31"/>
  <c r="F53" i="31"/>
  <c r="E53" i="31"/>
  <c r="D53" i="31"/>
  <c r="C53" i="31"/>
  <c r="K52" i="31"/>
  <c r="J52" i="31"/>
  <c r="I52" i="31"/>
  <c r="H52" i="31"/>
  <c r="G52" i="31"/>
  <c r="F52" i="31"/>
  <c r="E52" i="31"/>
  <c r="D52" i="31"/>
  <c r="C52" i="31"/>
  <c r="K53" i="30"/>
  <c r="J53" i="30"/>
  <c r="I53" i="30"/>
  <c r="H53" i="30"/>
  <c r="G53" i="30"/>
  <c r="F53" i="30"/>
  <c r="E53" i="30"/>
  <c r="D53" i="30"/>
  <c r="C53" i="30"/>
  <c r="K52" i="30"/>
  <c r="J52" i="30"/>
  <c r="I52" i="30"/>
  <c r="H52" i="30"/>
  <c r="G52" i="30"/>
  <c r="F52" i="30"/>
  <c r="E52" i="30"/>
  <c r="D52" i="30"/>
  <c r="C52" i="30"/>
  <c r="K53" i="29"/>
  <c r="J53" i="29"/>
  <c r="I53" i="29"/>
  <c r="AA16" i="36" s="1"/>
  <c r="H53" i="29"/>
  <c r="Z16" i="36" s="1"/>
  <c r="G53" i="29"/>
  <c r="Y16" i="36" s="1"/>
  <c r="F53" i="29"/>
  <c r="X16" i="36" s="1"/>
  <c r="E53" i="29"/>
  <c r="W16" i="36" s="1"/>
  <c r="D53" i="29"/>
  <c r="V16" i="36" s="1"/>
  <c r="C53" i="29"/>
  <c r="U16" i="36" s="1"/>
  <c r="K52" i="29"/>
  <c r="J52" i="29"/>
  <c r="I52" i="29"/>
  <c r="H52" i="29"/>
  <c r="G52" i="29"/>
  <c r="F52" i="29"/>
  <c r="E52" i="29"/>
  <c r="D52" i="29"/>
  <c r="C52" i="29"/>
  <c r="K53" i="28"/>
  <c r="J53" i="28"/>
  <c r="I53" i="28"/>
  <c r="AA15" i="36" s="1"/>
  <c r="H53" i="28"/>
  <c r="Z15" i="36" s="1"/>
  <c r="G53" i="28"/>
  <c r="Y15" i="36" s="1"/>
  <c r="F53" i="28"/>
  <c r="X15" i="36" s="1"/>
  <c r="E53" i="28"/>
  <c r="W15" i="36" s="1"/>
  <c r="D53" i="28"/>
  <c r="V15" i="36" s="1"/>
  <c r="C53" i="28"/>
  <c r="U15" i="36" s="1"/>
  <c r="K52" i="28"/>
  <c r="J52" i="28"/>
  <c r="I52" i="28"/>
  <c r="H52" i="28"/>
  <c r="G52" i="28"/>
  <c r="F52" i="28"/>
  <c r="E52" i="28"/>
  <c r="D52" i="28"/>
  <c r="C52" i="28"/>
  <c r="K53" i="27"/>
  <c r="J53" i="27"/>
  <c r="I53" i="27"/>
  <c r="H53" i="27"/>
  <c r="G53" i="27"/>
  <c r="F53" i="27"/>
  <c r="E53" i="27"/>
  <c r="D53" i="27"/>
  <c r="C53" i="27"/>
  <c r="K52" i="27"/>
  <c r="J52" i="27"/>
  <c r="I52" i="27"/>
  <c r="H52" i="27"/>
  <c r="G52" i="27"/>
  <c r="F52" i="27"/>
  <c r="E52" i="27"/>
  <c r="D52" i="27"/>
  <c r="C52" i="27"/>
  <c r="K53" i="26"/>
  <c r="J53" i="26"/>
  <c r="I53" i="26"/>
  <c r="H53" i="26"/>
  <c r="G53" i="26"/>
  <c r="F53" i="26"/>
  <c r="E53" i="26"/>
  <c r="D53" i="26"/>
  <c r="C53" i="26"/>
  <c r="K52" i="26"/>
  <c r="J52" i="26"/>
  <c r="I52" i="26"/>
  <c r="H52" i="26"/>
  <c r="G52" i="26"/>
  <c r="F52" i="26"/>
  <c r="E52" i="26"/>
  <c r="D52" i="26"/>
  <c r="C52" i="26"/>
  <c r="K53" i="25"/>
  <c r="J53" i="25"/>
  <c r="I53" i="25"/>
  <c r="H53" i="25"/>
  <c r="G53" i="25"/>
  <c r="F53" i="25"/>
  <c r="E53" i="25"/>
  <c r="D53" i="25"/>
  <c r="C53" i="25"/>
  <c r="K52" i="25"/>
  <c r="J52" i="25"/>
  <c r="I52" i="25"/>
  <c r="H52" i="25"/>
  <c r="G52" i="25"/>
  <c r="F52" i="25"/>
  <c r="E52" i="25"/>
  <c r="D52" i="25"/>
  <c r="C52" i="25"/>
  <c r="K53" i="24"/>
  <c r="J53" i="24"/>
  <c r="I53" i="24"/>
  <c r="H53" i="24"/>
  <c r="G53" i="24"/>
  <c r="F53" i="24"/>
  <c r="E53" i="24"/>
  <c r="D53" i="24"/>
  <c r="C53" i="24"/>
  <c r="K52" i="24"/>
  <c r="J52" i="24"/>
  <c r="I52" i="24"/>
  <c r="H52" i="24"/>
  <c r="G52" i="24"/>
  <c r="F52" i="24"/>
  <c r="E52" i="24"/>
  <c r="D52" i="24"/>
  <c r="C52" i="24"/>
  <c r="K53" i="23"/>
  <c r="J53" i="23"/>
  <c r="I53" i="23"/>
  <c r="H53" i="23"/>
  <c r="G53" i="23"/>
  <c r="F53" i="23"/>
  <c r="E53" i="23"/>
  <c r="D53" i="23"/>
  <c r="C53" i="23"/>
  <c r="K52" i="23"/>
  <c r="J52" i="23"/>
  <c r="I52" i="23"/>
  <c r="H52" i="23"/>
  <c r="G52" i="23"/>
  <c r="F52" i="23"/>
  <c r="E52" i="23"/>
  <c r="D52" i="23"/>
  <c r="C52" i="23"/>
  <c r="K53" i="22"/>
  <c r="J53" i="22"/>
  <c r="I53" i="22"/>
  <c r="H53" i="22"/>
  <c r="G53" i="22"/>
  <c r="F53" i="22"/>
  <c r="E53" i="22"/>
  <c r="D53" i="22"/>
  <c r="C53" i="22"/>
  <c r="K52" i="22"/>
  <c r="J52" i="22"/>
  <c r="I52" i="22"/>
  <c r="H52" i="22"/>
  <c r="G52" i="22"/>
  <c r="F52" i="22"/>
  <c r="E52" i="22"/>
  <c r="D52" i="22"/>
  <c r="C52" i="22"/>
  <c r="K53" i="21"/>
  <c r="J53" i="21"/>
  <c r="I53" i="21"/>
  <c r="H53" i="21"/>
  <c r="G53" i="21"/>
  <c r="F53" i="21"/>
  <c r="E53" i="21"/>
  <c r="D53" i="21"/>
  <c r="C53" i="21"/>
  <c r="K52" i="21"/>
  <c r="J52" i="21"/>
  <c r="I52" i="21"/>
  <c r="H52" i="21"/>
  <c r="G52" i="21"/>
  <c r="F52" i="21"/>
  <c r="E52" i="21"/>
  <c r="D52" i="21"/>
  <c r="C52" i="21"/>
  <c r="K53" i="20"/>
  <c r="J53" i="20"/>
  <c r="I53" i="20"/>
  <c r="AA13" i="36" s="1"/>
  <c r="H53" i="20"/>
  <c r="Z13" i="36" s="1"/>
  <c r="G53" i="20"/>
  <c r="Y13" i="36" s="1"/>
  <c r="F53" i="20"/>
  <c r="X13" i="36" s="1"/>
  <c r="E53" i="20"/>
  <c r="W13" i="36" s="1"/>
  <c r="D53" i="20"/>
  <c r="V13" i="36" s="1"/>
  <c r="C53" i="20"/>
  <c r="U13" i="36" s="1"/>
  <c r="K52" i="20"/>
  <c r="J52" i="20"/>
  <c r="I52" i="20"/>
  <c r="H52" i="20"/>
  <c r="G52" i="20"/>
  <c r="F52" i="20"/>
  <c r="E52" i="20"/>
  <c r="D52" i="20"/>
  <c r="C52" i="20"/>
  <c r="K53" i="19"/>
  <c r="J53" i="19"/>
  <c r="I53" i="19"/>
  <c r="AA12" i="36" s="1"/>
  <c r="H53" i="19"/>
  <c r="Z12" i="36" s="1"/>
  <c r="G53" i="19"/>
  <c r="Y12" i="36" s="1"/>
  <c r="F53" i="19"/>
  <c r="X12" i="36" s="1"/>
  <c r="E53" i="19"/>
  <c r="W12" i="36" s="1"/>
  <c r="D53" i="19"/>
  <c r="V12" i="36" s="1"/>
  <c r="C53" i="19"/>
  <c r="U12" i="36" s="1"/>
  <c r="K52" i="19"/>
  <c r="J52" i="19"/>
  <c r="I52" i="19"/>
  <c r="H52" i="19"/>
  <c r="G52" i="19"/>
  <c r="F52" i="19"/>
  <c r="E52" i="19"/>
  <c r="D52" i="19"/>
  <c r="C52" i="19"/>
  <c r="K53" i="18"/>
  <c r="J53" i="18"/>
  <c r="I53" i="18"/>
  <c r="H53" i="18"/>
  <c r="G53" i="18"/>
  <c r="F53" i="18"/>
  <c r="E53" i="18"/>
  <c r="D53" i="18"/>
  <c r="C53" i="18"/>
  <c r="K52" i="18"/>
  <c r="J52" i="18"/>
  <c r="I52" i="18"/>
  <c r="H52" i="18"/>
  <c r="G52" i="18"/>
  <c r="F52" i="18"/>
  <c r="E52" i="18"/>
  <c r="D52" i="18"/>
  <c r="C52" i="18"/>
  <c r="K53" i="17"/>
  <c r="J53" i="17"/>
  <c r="I53" i="17"/>
  <c r="H53" i="17"/>
  <c r="G53" i="17"/>
  <c r="F53" i="17"/>
  <c r="E53" i="17"/>
  <c r="D53" i="17"/>
  <c r="C53" i="17"/>
  <c r="K52" i="17"/>
  <c r="J52" i="17"/>
  <c r="I52" i="17"/>
  <c r="H52" i="17"/>
  <c r="G52" i="17"/>
  <c r="F52" i="17"/>
  <c r="E52" i="17"/>
  <c r="D52" i="17"/>
  <c r="C52" i="17"/>
  <c r="K53" i="16"/>
  <c r="J53" i="16"/>
  <c r="I53" i="16"/>
  <c r="AA10" i="36" s="1"/>
  <c r="H53" i="16"/>
  <c r="Z10" i="36" s="1"/>
  <c r="G53" i="16"/>
  <c r="Y10" i="36" s="1"/>
  <c r="F53" i="16"/>
  <c r="X10" i="36" s="1"/>
  <c r="E53" i="16"/>
  <c r="W10" i="36" s="1"/>
  <c r="D53" i="16"/>
  <c r="V10" i="36" s="1"/>
  <c r="C53" i="16"/>
  <c r="U10" i="36" s="1"/>
  <c r="K52" i="16"/>
  <c r="J52" i="16"/>
  <c r="I52" i="16"/>
  <c r="H52" i="16"/>
  <c r="G52" i="16"/>
  <c r="F52" i="16"/>
  <c r="E52" i="16"/>
  <c r="D52" i="16"/>
  <c r="C52" i="16"/>
  <c r="K53" i="15"/>
  <c r="J53" i="15"/>
  <c r="I53" i="15"/>
  <c r="AA9" i="36" s="1"/>
  <c r="H53" i="15"/>
  <c r="Z9" i="36" s="1"/>
  <c r="G53" i="15"/>
  <c r="Y9" i="36" s="1"/>
  <c r="F53" i="15"/>
  <c r="X9" i="36" s="1"/>
  <c r="E53" i="15"/>
  <c r="W9" i="36" s="1"/>
  <c r="D53" i="15"/>
  <c r="V9" i="36" s="1"/>
  <c r="C53" i="15"/>
  <c r="U9" i="36" s="1"/>
  <c r="K52" i="15"/>
  <c r="J52" i="15"/>
  <c r="I52" i="15"/>
  <c r="H52" i="15"/>
  <c r="G52" i="15"/>
  <c r="F52" i="15"/>
  <c r="E52" i="15"/>
  <c r="D52" i="15"/>
  <c r="C52" i="15"/>
  <c r="K53" i="14"/>
  <c r="J53" i="14"/>
  <c r="I53" i="14"/>
  <c r="H53" i="14"/>
  <c r="G53" i="14"/>
  <c r="F53" i="14"/>
  <c r="E53" i="14"/>
  <c r="D53" i="14"/>
  <c r="C53" i="14"/>
  <c r="K52" i="14"/>
  <c r="J52" i="14"/>
  <c r="I52" i="14"/>
  <c r="H52" i="14"/>
  <c r="G52" i="14"/>
  <c r="F52" i="14"/>
  <c r="E52" i="14"/>
  <c r="D52" i="14"/>
  <c r="C52" i="14"/>
  <c r="K53" i="13"/>
  <c r="J53" i="13"/>
  <c r="I53" i="13"/>
  <c r="H53" i="13"/>
  <c r="G53" i="13"/>
  <c r="F53" i="13"/>
  <c r="E53" i="13"/>
  <c r="D53" i="13"/>
  <c r="C53" i="13"/>
  <c r="K52" i="13"/>
  <c r="J52" i="13"/>
  <c r="I52" i="13"/>
  <c r="H52" i="13"/>
  <c r="G52" i="13"/>
  <c r="F52" i="13"/>
  <c r="E52" i="13"/>
  <c r="D52" i="13"/>
  <c r="C52" i="13"/>
  <c r="K53" i="10"/>
  <c r="J53" i="10"/>
  <c r="I53" i="10"/>
  <c r="H53" i="10"/>
  <c r="G53" i="10"/>
  <c r="F53" i="10"/>
  <c r="E53" i="10"/>
  <c r="D53" i="10"/>
  <c r="C53" i="10"/>
  <c r="K52" i="10"/>
  <c r="J52" i="10"/>
  <c r="I52" i="10"/>
  <c r="H52" i="10"/>
  <c r="G52" i="10"/>
  <c r="F52" i="10"/>
  <c r="E52" i="10"/>
  <c r="D52" i="10"/>
  <c r="C52" i="10"/>
  <c r="K53" i="9"/>
  <c r="J53" i="9"/>
  <c r="I53" i="9"/>
  <c r="H53" i="9"/>
  <c r="G53" i="9"/>
  <c r="F53" i="9"/>
  <c r="E53" i="9"/>
  <c r="D53" i="9"/>
  <c r="C53" i="9"/>
  <c r="K52" i="9"/>
  <c r="J52" i="9"/>
  <c r="I52" i="9"/>
  <c r="H52" i="9"/>
  <c r="G52" i="9"/>
  <c r="F52" i="9"/>
  <c r="E52" i="9"/>
  <c r="D52" i="9"/>
  <c r="C52" i="9"/>
  <c r="K53" i="8"/>
  <c r="J53" i="8"/>
  <c r="I53" i="8"/>
  <c r="H53" i="8"/>
  <c r="G53" i="8"/>
  <c r="F53" i="8"/>
  <c r="E53" i="8"/>
  <c r="D53" i="8"/>
  <c r="C53" i="8"/>
  <c r="U4" i="36" s="1"/>
  <c r="K52" i="8"/>
  <c r="J52" i="8"/>
  <c r="I52" i="8"/>
  <c r="H52" i="8"/>
  <c r="G52" i="8"/>
  <c r="F52" i="8"/>
  <c r="E52" i="8"/>
  <c r="D52" i="8"/>
  <c r="C52" i="8"/>
  <c r="K53" i="3"/>
  <c r="J53" i="3"/>
  <c r="I53" i="3"/>
  <c r="H53" i="3"/>
  <c r="G53" i="3"/>
  <c r="F53" i="3"/>
  <c r="E53" i="3"/>
  <c r="D53" i="3"/>
  <c r="K52" i="3"/>
  <c r="J52" i="3"/>
  <c r="I52" i="3"/>
  <c r="H52" i="3"/>
  <c r="G52" i="3"/>
  <c r="F52" i="3"/>
  <c r="E52" i="3"/>
  <c r="D52" i="3"/>
  <c r="C52" i="3"/>
  <c r="V7" i="36" l="1"/>
  <c r="X7" i="36"/>
  <c r="Z7" i="36"/>
  <c r="W7" i="36"/>
  <c r="AA7" i="36"/>
  <c r="U7" i="36"/>
  <c r="Y7" i="36"/>
  <c r="AE16" i="36"/>
  <c r="AD16" i="36"/>
  <c r="AC16" i="36"/>
  <c r="AB16" i="36"/>
  <c r="AE15" i="36"/>
  <c r="AD15" i="36"/>
  <c r="AC15" i="36"/>
  <c r="AB15" i="36"/>
  <c r="AE13" i="36"/>
  <c r="AD13" i="36"/>
  <c r="AB13" i="36"/>
  <c r="AC13" i="36"/>
  <c r="AE12" i="36"/>
  <c r="AD12" i="36"/>
  <c r="AC12" i="36"/>
  <c r="AB12" i="36"/>
  <c r="AE10" i="36"/>
  <c r="AD10" i="36"/>
  <c r="AC10" i="36"/>
  <c r="AB10" i="36"/>
  <c r="AE9" i="36"/>
  <c r="AD9" i="36"/>
  <c r="AC9" i="36"/>
  <c r="AB9" i="36"/>
  <c r="Y3" i="36"/>
  <c r="AA4" i="36"/>
  <c r="AA18" i="36"/>
  <c r="V26" i="36"/>
  <c r="X4" i="36"/>
  <c r="Z6" i="36"/>
  <c r="X23" i="36"/>
  <c r="W26" i="36"/>
  <c r="Y28" i="36"/>
  <c r="AA3" i="36"/>
  <c r="W6" i="36"/>
  <c r="U18" i="36"/>
  <c r="Y18" i="36"/>
  <c r="W21" i="36"/>
  <c r="U23" i="36"/>
  <c r="Y23" i="36"/>
  <c r="X26" i="36"/>
  <c r="V28" i="36"/>
  <c r="Z28" i="36"/>
  <c r="X29" i="36"/>
  <c r="W4" i="36"/>
  <c r="U6" i="36"/>
  <c r="Y6" i="36"/>
  <c r="W18" i="36"/>
  <c r="U21" i="36"/>
  <c r="Y21" i="36"/>
  <c r="W23" i="36"/>
  <c r="Z26" i="36"/>
  <c r="X28" i="36"/>
  <c r="V29" i="36"/>
  <c r="Z29" i="36"/>
  <c r="V3" i="36"/>
  <c r="Z3" i="36"/>
  <c r="V6" i="36"/>
  <c r="X18" i="36"/>
  <c r="V21" i="36"/>
  <c r="Z21" i="36"/>
  <c r="AA26" i="36"/>
  <c r="U28" i="36"/>
  <c r="W29" i="36"/>
  <c r="AA29" i="36"/>
  <c r="W3" i="36"/>
  <c r="Y4" i="36"/>
  <c r="AA6" i="36"/>
  <c r="X3" i="36"/>
  <c r="V4" i="36"/>
  <c r="Z4" i="36"/>
  <c r="X6" i="36"/>
  <c r="V18" i="36"/>
  <c r="Z18" i="36"/>
  <c r="X21" i="36"/>
  <c r="V23" i="36"/>
  <c r="Z23" i="36"/>
  <c r="U26" i="36"/>
  <c r="Y26" i="36"/>
  <c r="W28" i="36"/>
  <c r="AA28" i="36"/>
  <c r="U29" i="36"/>
  <c r="Y29" i="36"/>
  <c r="N53" i="16"/>
  <c r="N53" i="30"/>
  <c r="M53" i="8"/>
  <c r="M53" i="13"/>
  <c r="M53" i="16"/>
  <c r="M53" i="17"/>
  <c r="M53" i="20"/>
  <c r="M53" i="21"/>
  <c r="M53" i="24"/>
  <c r="M53" i="25"/>
  <c r="M53" i="28"/>
  <c r="M53" i="29"/>
  <c r="M53" i="32"/>
  <c r="M53" i="34"/>
  <c r="N53" i="8"/>
  <c r="N53" i="18"/>
  <c r="N53" i="20"/>
  <c r="N53" i="24"/>
  <c r="N53" i="26"/>
  <c r="N53" i="28"/>
  <c r="N53" i="32"/>
  <c r="N53" i="34"/>
  <c r="N53" i="3"/>
  <c r="N53" i="9"/>
  <c r="N53" i="13"/>
  <c r="M53" i="14"/>
  <c r="N53" i="15"/>
  <c r="N53" i="17"/>
  <c r="M53" i="18"/>
  <c r="N53" i="19"/>
  <c r="N53" i="21"/>
  <c r="M53" i="22"/>
  <c r="N53" i="23"/>
  <c r="N53" i="25"/>
  <c r="L53" i="26"/>
  <c r="N53" i="27"/>
  <c r="N53" i="29"/>
  <c r="M53" i="30"/>
  <c r="N53" i="31"/>
  <c r="N53" i="33"/>
  <c r="N53" i="35"/>
  <c r="N53" i="10"/>
  <c r="N53" i="14"/>
  <c r="N53" i="22"/>
  <c r="L53" i="9"/>
  <c r="L53" i="13"/>
  <c r="L53" i="15"/>
  <c r="L53" i="17"/>
  <c r="M53" i="19"/>
  <c r="L53" i="21"/>
  <c r="M53" i="23"/>
  <c r="L53" i="25"/>
  <c r="L53" i="27"/>
  <c r="L53" i="29"/>
  <c r="L53" i="31"/>
  <c r="L53" i="33"/>
  <c r="M53" i="35"/>
  <c r="M53" i="33"/>
  <c r="L53" i="34"/>
  <c r="L53" i="35"/>
  <c r="M53" i="9"/>
  <c r="L53" i="22"/>
  <c r="L53" i="3"/>
  <c r="L53" i="19"/>
  <c r="L53" i="23"/>
  <c r="M53" i="26"/>
  <c r="M53" i="3"/>
  <c r="L53" i="8"/>
  <c r="M53" i="15"/>
  <c r="L53" i="16"/>
  <c r="L53" i="20"/>
  <c r="L53" i="24"/>
  <c r="M53" i="27"/>
  <c r="L53" i="28"/>
  <c r="M53" i="31"/>
  <c r="L53" i="32"/>
  <c r="L53" i="10"/>
  <c r="L53" i="14"/>
  <c r="L53" i="18"/>
  <c r="L53" i="30"/>
  <c r="M53" i="10"/>
  <c r="AE4" i="36" l="1"/>
  <c r="AC7" i="36"/>
  <c r="AD7" i="36"/>
  <c r="AE7" i="36"/>
  <c r="AB7" i="36"/>
  <c r="AD4" i="36"/>
  <c r="AB4" i="36"/>
  <c r="AE18" i="36"/>
  <c r="AC18" i="36"/>
  <c r="AD18" i="36"/>
  <c r="AB18" i="36"/>
  <c r="AE29" i="36"/>
  <c r="AD29" i="36"/>
  <c r="AC29" i="36"/>
  <c r="AB29" i="36"/>
  <c r="AB26" i="36"/>
  <c r="AE26" i="36"/>
  <c r="AD26" i="36"/>
  <c r="AC26" i="36"/>
  <c r="AC4" i="36"/>
  <c r="AC21" i="36"/>
  <c r="AE21" i="36"/>
  <c r="AD21" i="36"/>
  <c r="AB21" i="36"/>
  <c r="AD23" i="36"/>
  <c r="AB23" i="36"/>
  <c r="AC23" i="36"/>
  <c r="AE23" i="36"/>
  <c r="AD28" i="36"/>
  <c r="AC28" i="36"/>
  <c r="AB28" i="36"/>
  <c r="AE28" i="36"/>
  <c r="AE3" i="36"/>
  <c r="AC3" i="36"/>
  <c r="AD3" i="36"/>
  <c r="AB3" i="36"/>
  <c r="AC6" i="36"/>
  <c r="AE6" i="36"/>
  <c r="AD6" i="36"/>
  <c r="AB6" i="36"/>
</calcChain>
</file>

<file path=xl/connections.xml><?xml version="1.0" encoding="utf-8"?>
<connections xmlns="http://schemas.openxmlformats.org/spreadsheetml/2006/main">
  <connection id="1" name="Case1" type="6" refreshedVersion="5" deleted="1" background="1" saveData="1">
    <textPr prompt="0" codePage="437" sourceFile="C:\Work\LTED\3GPP\RAN4\RAN4_76bis_France\Demod\DemodResults\Case1.txt" space="1" consecutive="1">
      <textFields count="2">
        <textField/>
        <textField/>
      </textFields>
    </textPr>
  </connection>
  <connection id="2" name="Case10" type="6" refreshedVersion="5" deleted="1" background="1" saveData="1">
    <textPr prompt="0" codePage="437" sourceFile="C:\Work\LTED\3GPP\RAN4\RAN4_76bis_France\Demod\DemodResults\Case10.txt" space="1" consecutive="1">
      <textFields count="2">
        <textField/>
        <textField/>
      </textFields>
    </textPr>
  </connection>
  <connection id="3" name="Case11" type="6" refreshedVersion="5" deleted="1" background="1" saveData="1">
    <textPr prompt="0" codePage="437" sourceFile="C:\Work\LTED\3GPP\RAN4\RAN4_76_Beijing\Demod Results\DemodResults\Case11.txt" space="1" consecutive="1">
      <textFields count="2">
        <textField/>
        <textField/>
      </textFields>
    </textPr>
  </connection>
  <connection id="4" name="Case12" type="6" refreshedVersion="5" deleted="1" background="1" saveData="1">
    <textPr prompt="0" codePage="437" sourceFile="C:\Work\LTED\3GPP\RAN4\RAN4_76_Beijing\Demod Results\DemodResults\Case12.txt" space="1" consecutive="1">
      <textFields count="2">
        <textField/>
        <textField/>
      </textFields>
    </textPr>
  </connection>
  <connection id="5" name="Case13" type="6" refreshedVersion="5" deleted="1" background="1" saveData="1">
    <textPr prompt="0" codePage="437" sourceFile="C:\Work\LTED\3GPP\RAN4\RAN4_76bis_France\Demod\DemodResults\Case13.txt" space="1" consecutive="1">
      <textFields count="2">
        <textField/>
        <textField/>
      </textFields>
    </textPr>
  </connection>
  <connection id="6" name="Case14" type="6" refreshedVersion="5" deleted="1" background="1" saveData="1">
    <textPr prompt="0" codePage="437" sourceFile="C:\Work\LTED\3GPP\RAN4\RAN4_76bis_France\Demod\DemodResults\Case14.txt" space="1" consecutive="1">
      <textFields count="2">
        <textField/>
        <textField/>
      </textFields>
    </textPr>
  </connection>
  <connection id="7" name="Case15" type="6" refreshedVersion="5" deleted="1" background="1" saveData="1">
    <textPr prompt="0" codePage="437" sourceFile="C:\Work\LTED\3GPP\RAN4\RAN4_76_Beijing\Demod Results\DemodResults\Case15.txt" space="1" consecutive="1">
      <textFields count="2">
        <textField/>
        <textField/>
      </textFields>
    </textPr>
  </connection>
  <connection id="8" name="Case16" type="6" refreshedVersion="5" deleted="1" background="1" saveData="1">
    <textPr prompt="0" codePage="437" sourceFile="C:\Work\LTED\3GPP\RAN4\RAN4_76_Beijing\Demod Results\DemodResults\Case16.txt" space="1" consecutive="1">
      <textFields count="2">
        <textField/>
        <textField/>
      </textFields>
    </textPr>
  </connection>
  <connection id="9" name="Case17" type="6" refreshedVersion="5" deleted="1" background="1" saveData="1">
    <textPr prompt="0" codePage="437" sourceFile="C:\Work\LTED\3GPP\RAN4\RAN4_76_Beijing\Demod Results\DemodResults\Case17.txt" space="1" consecutive="1">
      <textFields count="2">
        <textField/>
        <textField/>
      </textFields>
    </textPr>
  </connection>
  <connection id="10" name="Case18" type="6" refreshedVersion="5" deleted="1" background="1" saveData="1">
    <textPr prompt="0" codePage="437" sourceFile="C:\Work\LTED\3GPP\RAN4\RAN4_76_Beijing\Demod Results\DemodResults\Case18.txt" space="1" consecutive="1">
      <textFields count="2">
        <textField/>
        <textField/>
      </textFields>
    </textPr>
  </connection>
  <connection id="11" name="Case19" type="6" refreshedVersion="5" deleted="1" background="1" saveData="1">
    <textPr prompt="0" codePage="437" sourceFile="C:\Work\LTED\3GPP\RAN4\RAN4_76_Beijing\Demod Results\DemodResults\Case19.txt" space="1" consecutive="1">
      <textFields count="2">
        <textField/>
        <textField/>
      </textFields>
    </textPr>
  </connection>
  <connection id="12" name="Case2" type="6" refreshedVersion="5" deleted="1" background="1" saveData="1">
    <textPr prompt="0" codePage="437" sourceFile="C:\Work\LTED\3GPP\RAN4\RAN4_76bis_France\Demod\DemodResults\Case2.txt" space="1" consecutive="1">
      <textFields count="2">
        <textField/>
        <textField/>
      </textFields>
    </textPr>
  </connection>
  <connection id="13" name="Case20" type="6" refreshedVersion="5" deleted="1" background="1" saveData="1">
    <textPr prompt="0" codePage="437" sourceFile="C:\Work\LTED\3GPP\RAN4\RAN4_76_Beijing\Demod Results\DemodResults\Case20.txt" space="1" consecutive="1">
      <textFields count="2">
        <textField/>
        <textField/>
      </textFields>
    </textPr>
  </connection>
  <connection id="14" name="Case21" type="6" refreshedVersion="5" deleted="1" background="1" saveData="1">
    <textPr prompt="0" codePage="437" sourceFile="C:\Work\LTED\3GPP\RAN4\RAN4_76_Beijing\Demod Results\DemodResults\Case21.txt" space="1" consecutive="1">
      <textFields count="2">
        <textField/>
        <textField/>
      </textFields>
    </textPr>
  </connection>
  <connection id="15" name="Case22" type="6" refreshedVersion="5" deleted="1" background="1" saveData="1">
    <textPr prompt="0" codePage="437" sourceFile="C:\Work\LTED\3GPP\RAN4\RAN4_76bis_France\Demod\DemodResults\Case22.txt" space="1" consecutive="1">
      <textFields count="2">
        <textField/>
        <textField/>
      </textFields>
    </textPr>
  </connection>
  <connection id="16" name="Case23" type="6" refreshedVersion="5" deleted="1" background="1" saveData="1">
    <textPr prompt="0" codePage="437" sourceFile="C:\Work\LTED\3GPP\RAN4\RAN4_76bis_France\Demod\DemodResults\Case23.txt" space="1" consecutive="1">
      <textFields count="2">
        <textField/>
        <textField/>
      </textFields>
    </textPr>
  </connection>
  <connection id="17" name="Case24" type="6" refreshedVersion="5" deleted="1" background="1" saveData="1">
    <textPr prompt="0" codePage="437" sourceFile="C:\Work\LTED\3GPP\RAN4\RAN4_76bis_France\Demod\DemodResults\Case24.txt" space="1" consecutive="1">
      <textFields count="2">
        <textField/>
        <textField/>
      </textFields>
    </textPr>
  </connection>
  <connection id="18" name="Case25" type="6" refreshedVersion="5" deleted="1" background="1" saveData="1">
    <textPr prompt="0" codePage="437" sourceFile="C:\Work\LTED\3GPP\RAN4\RAN4_76bis_France\Demod\DemodResults\Case25.txt" space="1" consecutive="1">
      <textFields count="2">
        <textField/>
        <textField/>
      </textFields>
    </textPr>
  </connection>
  <connection id="19" name="Case26" type="6" refreshedVersion="5" deleted="1" background="1" saveData="1">
    <textPr prompt="0" codePage="437" sourceFile="C:\Work\LTED\3GPP\RAN4\RAN4_76bis_France\Demod\DemodResults\Case26.txt" space="1" consecutive="1">
      <textFields count="2">
        <textField/>
        <textField/>
      </textFields>
    </textPr>
  </connection>
  <connection id="20" name="Case27" type="6" refreshedVersion="5" deleted="1" background="1" saveData="1">
    <textPr prompt="0" codePage="437" sourceFile="C:\Work\LTED\3GPP\RAN4\RAN4_76bis_France\Demod\DemodResults\Case27.txt" space="1" consecutive="1">
      <textFields count="2">
        <textField/>
        <textField/>
      </textFields>
    </textPr>
  </connection>
  <connection id="21" name="Case28" type="6" refreshedVersion="5" deleted="1" background="1" saveData="1">
    <textPr prompt="0" codePage="437" sourceFile="C:\Work\LTED\3GPP\RAN4\RAN4_76bis_France\Demod\DemodResults\Case28.txt" space="1" consecutive="1">
      <textFields count="2">
        <textField/>
        <textField/>
      </textFields>
    </textPr>
  </connection>
  <connection id="22" name="Case29" type="6" refreshedVersion="5" deleted="1" background="1" saveData="1">
    <textPr prompt="0" codePage="437" sourceFile="C:\Work\LTED\3GPP\RAN4\RAN4_76bis_France\Demod\DemodResults\Case29.txt" space="1" consecutive="1">
      <textFields count="2">
        <textField/>
        <textField/>
      </textFields>
    </textPr>
  </connection>
  <connection id="23" name="Case3" type="6" refreshedVersion="5" deleted="1" background="1" saveData="1">
    <textPr prompt="0" codePage="437" sourceFile="C:\Work\LTED\3GPP\RAN4\RAN4_76bis_France\Demod\DemodResults\Case3.txt" space="1" consecutive="1">
      <textFields count="2">
        <textField/>
        <textField/>
      </textFields>
    </textPr>
  </connection>
  <connection id="24" name="Case30" type="6" refreshedVersion="5" deleted="1" background="1" saveData="1">
    <textPr prompt="0" codePage="437" sourceFile="C:\Work\LTED\3GPP\RAN4\RAN4_76bis_France\Demod\DemodResults\Case30.txt" space="1" consecutive="1">
      <textFields count="2">
        <textField/>
        <textField/>
      </textFields>
    </textPr>
  </connection>
  <connection id="25" name="Case31" type="6" refreshedVersion="5" deleted="1" background="1" saveData="1">
    <textPr prompt="0" codePage="437" sourceFile="C:\Work\LTED\3GPP\RAN4\RAN4_76bis_France\Demod\DemodResults\Case31.txt" space="1" consecutive="1">
      <textFields count="2">
        <textField/>
        <textField/>
      </textFields>
    </textPr>
  </connection>
  <connection id="26" name="Case32" type="6" refreshedVersion="5" deleted="1" background="1" saveData="1">
    <textPr prompt="0" codePage="437" sourceFile="C:\Work\LTED\3GPP\RAN4\RAN4_76bis_France\Demod\DemodResults\Case32.txt" space="1" consecutive="1">
      <textFields count="2">
        <textField/>
        <textField/>
      </textFields>
    </textPr>
  </connection>
  <connection id="27" name="Case33" type="6" refreshedVersion="5" deleted="1" background="1" saveData="1">
    <textPr prompt="0" codePage="437" sourceFile="C:\Work\LTED\3GPP\RAN4\RAN4_76bis_France\Demod\DemodResults\Case33.txt" space="1" consecutive="1">
      <textFields count="2">
        <textField/>
        <textField/>
      </textFields>
    </textPr>
  </connection>
  <connection id="28" name="Case4" type="6" refreshedVersion="5" deleted="1" background="1" saveData="1">
    <textPr prompt="0" codePage="437" sourceFile="C:\Work\LTED\3GPP\RAN4\RAN4_76bis_France\Demod\DemodResults\Case4.txt" space="1" consecutive="1">
      <textFields count="2">
        <textField/>
        <textField/>
      </textFields>
    </textPr>
  </connection>
  <connection id="29" name="Case7" type="6" refreshedVersion="5" deleted="1" background="1" saveData="1">
    <textPr prompt="0" codePage="437" sourceFile="C:\Work\LTED\3GPP\RAN4\RAN4_76_Beijing\Demod Results\DemodResults\Case7.txt" space="1" consecutive="1">
      <textFields count="2">
        <textField/>
        <textField/>
      </textFields>
    </textPr>
  </connection>
  <connection id="30" name="Case8" type="6" refreshedVersion="5" deleted="1" background="1" saveData="1">
    <textPr prompt="0" codePage="437" sourceFile="C:\Work\LTED\3GPP\RAN4\RAN4_76_Beijing\Demod Results\DemodResults\Case8.txt" space="1" consecutive="1">
      <textFields count="2">
        <textField/>
        <textField/>
      </textFields>
    </textPr>
  </connection>
  <connection id="31" name="Case9" type="6" refreshedVersion="5" deleted="1" background="1" saveData="1">
    <textPr prompt="0" codePage="437" sourceFile="C:\Work\LTED\3GPP\RAN4\RAN4_76bis_France\Demod\DemodResults\Case9.txt" space="1" consecutive="1">
      <textFields count="2">
        <textField/>
        <textField/>
      </textFields>
    </textPr>
  </connection>
</connections>
</file>

<file path=xl/sharedStrings.xml><?xml version="1.0" encoding="utf-8"?>
<sst xmlns="http://schemas.openxmlformats.org/spreadsheetml/2006/main" count="757" uniqueCount="158">
  <si>
    <t>Test Purpose</t>
  </si>
  <si>
    <t>Discovery or Communications</t>
  </si>
  <si>
    <t>Discovery</t>
  </si>
  <si>
    <t>Communication</t>
  </si>
  <si>
    <t>Case 1</t>
  </si>
  <si>
    <t>Case 2</t>
  </si>
  <si>
    <t>Case 3</t>
  </si>
  <si>
    <t>Case 4</t>
  </si>
  <si>
    <t>Case 9</t>
  </si>
  <si>
    <t>Case 10</t>
  </si>
  <si>
    <t>Case 13</t>
  </si>
  <si>
    <t>Case 14</t>
  </si>
  <si>
    <t>5MHz</t>
  </si>
  <si>
    <t>PSDCH</t>
  </si>
  <si>
    <t>PSCCH</t>
  </si>
  <si>
    <t>10MHz</t>
  </si>
  <si>
    <t>PSSCH</t>
  </si>
  <si>
    <t>D2D channel</t>
  </si>
  <si>
    <t>Channel BW</t>
  </si>
  <si>
    <t>N/A</t>
  </si>
  <si>
    <t>RMC</t>
  </si>
  <si>
    <t>RMC Option</t>
  </si>
  <si>
    <t>Modulation</t>
  </si>
  <si>
    <t>Info Bits</t>
  </si>
  <si>
    <t>Coding</t>
  </si>
  <si>
    <t>CRC</t>
  </si>
  <si>
    <t>#PRBs</t>
  </si>
  <si>
    <t>QPSK</t>
  </si>
  <si>
    <t>Turbo</t>
  </si>
  <si>
    <t>Conv</t>
  </si>
  <si>
    <t>16QAM</t>
  </si>
  <si>
    <t>MCS Index</t>
  </si>
  <si>
    <t>Option 2
(16QAM, TCR 1/2, fully allocated)</t>
  </si>
  <si>
    <t>Option 3
(QPSK, TCR 1/3, 10PRBs)</t>
  </si>
  <si>
    <t>Channel</t>
  </si>
  <si>
    <t>EVA70</t>
  </si>
  <si>
    <t>#HARQ ReTx</t>
  </si>
  <si>
    <t>Time offset of Tx UE (w.r.t. Rx synch source)</t>
  </si>
  <si>
    <t>+1us</t>
  </si>
  <si>
    <t>-1us</t>
  </si>
  <si>
    <t>Freq offset of Tx UE (w.r.t. Rx synch source)</t>
  </si>
  <si>
    <t>+200 Hz</t>
  </si>
  <si>
    <t>Two-link Power Imblance</t>
  </si>
  <si>
    <t>AWGN</t>
  </si>
  <si>
    <t>0us</t>
  </si>
  <si>
    <t>0Hz</t>
  </si>
  <si>
    <t>Simulation Case</t>
  </si>
  <si>
    <t>Maximum Sidelink Processes</t>
  </si>
  <si>
    <t>5/10/15/20 MHz</t>
  </si>
  <si>
    <t>Max TBS size</t>
  </si>
  <si>
    <t>PSBCH</t>
  </si>
  <si>
    <t>EPA5</t>
  </si>
  <si>
    <t>CINR [dB]</t>
  </si>
  <si>
    <t>Qualcomm</t>
  </si>
  <si>
    <t>Samsung</t>
  </si>
  <si>
    <t>Huawei</t>
    <phoneticPr fontId="0" type="noConversion"/>
  </si>
  <si>
    <t>Intel</t>
  </si>
  <si>
    <t>Ericsson</t>
    <phoneticPr fontId="0" type="noConversion"/>
  </si>
  <si>
    <t>ZTE</t>
    <phoneticPr fontId="0" type="noConversion"/>
  </si>
  <si>
    <t>LG</t>
  </si>
  <si>
    <t>Company</t>
  </si>
  <si>
    <t>Case 1 BLER</t>
  </si>
  <si>
    <t>BLER</t>
    <phoneticPr fontId="0" type="noConversion"/>
  </si>
  <si>
    <t>STD</t>
  </si>
  <si>
    <t>SPAN</t>
  </si>
  <si>
    <t>AVE</t>
  </si>
  <si>
    <t>Case 1 BLER alignment</t>
  </si>
  <si>
    <t>Case 2 BLER</t>
  </si>
  <si>
    <t>Case 3 BLER</t>
  </si>
  <si>
    <t>Case 4 BLER</t>
  </si>
  <si>
    <t>Case 7 BLER</t>
  </si>
  <si>
    <t>Case 8 BLER</t>
  </si>
  <si>
    <t>Case 9 BLER</t>
  </si>
  <si>
    <t>Case 10 BLER</t>
  </si>
  <si>
    <t>Case 11 BLER</t>
  </si>
  <si>
    <t>Case 12 BLER</t>
  </si>
  <si>
    <t>Case 13 BLER</t>
  </si>
  <si>
    <t>Case 14 BLER</t>
  </si>
  <si>
    <t>Case 15 BLER</t>
  </si>
  <si>
    <t>Case 16 BLER</t>
  </si>
  <si>
    <t>Case 17 BLER</t>
  </si>
  <si>
    <t>Case 18 BLER</t>
  </si>
  <si>
    <t>Case 19 BLER</t>
  </si>
  <si>
    <t>Case 20 BLER</t>
  </si>
  <si>
    <t>Case 22</t>
  </si>
  <si>
    <t>+300 Hz</t>
  </si>
  <si>
    <t>Time seperation b/w HARQ ReTx</t>
  </si>
  <si>
    <t xml:space="preserve"> Frequency Hopping 
(Additionally see Note 1)</t>
  </si>
  <si>
    <t>1ms
(next subframe; 2 SA subframes configured)</t>
  </si>
  <si>
    <t>SA hopping</t>
  </si>
  <si>
    <t>No Hopping</t>
  </si>
  <si>
    <t>Type 1</t>
  </si>
  <si>
    <t>Type 2</t>
  </si>
  <si>
    <t>Case 23</t>
  </si>
  <si>
    <t>Case 24</t>
  </si>
  <si>
    <t>Case 25</t>
  </si>
  <si>
    <t>Case 26</t>
  </si>
  <si>
    <t>Case 27</t>
  </si>
  <si>
    <t>Case 28</t>
  </si>
  <si>
    <t>Case 29</t>
  </si>
  <si>
    <t>Case 21 BLER</t>
  </si>
  <si>
    <t>Case 22 BLER</t>
  </si>
  <si>
    <t>Case 23 BLER</t>
  </si>
  <si>
    <t>Case 24 BLER</t>
  </si>
  <si>
    <t>Case 25 BLER</t>
  </si>
  <si>
    <t>Case 26 BLER</t>
  </si>
  <si>
    <t>Case 27 BLER</t>
  </si>
  <si>
    <t>Case 28 BLER</t>
  </si>
  <si>
    <t>Case 29 BLER</t>
  </si>
  <si>
    <t>Option 1
(16QAM, TCR 1/2, 10PRBs)</t>
  </si>
  <si>
    <r>
      <rPr>
        <b/>
        <sz val="10"/>
        <rFont val="Arial"/>
        <family val="2"/>
      </rPr>
      <t xml:space="preserve">Note 1: </t>
    </r>
    <r>
      <rPr>
        <sz val="10"/>
        <rFont val="Arial"/>
        <family val="2"/>
      </rPr>
      <t xml:space="preserve">Frequency Hopping configurations:
- Type 1, Channel BW 5MHz: rbHoppingOffset  = 0, Information in hopping bits = '0'
- Type 1, Channel BW 10MHz: rbHoppingOffset  = 0, Information in hopping bits = '10'
- Type 2: rbHoppingOffset = 0, numSubbands = 2, c_init = 510 (hoppingparameter = 504)
</t>
    </r>
  </si>
  <si>
    <t>Results summary</t>
  </si>
  <si>
    <t>Intel (4ReTx)</t>
  </si>
  <si>
    <t>MED</t>
  </si>
  <si>
    <t>Clause/Test</t>
  </si>
  <si>
    <t>11.4.1, Test 1</t>
  </si>
  <si>
    <t>11.2.1/11.2.2/11.4.1, Test 1</t>
  </si>
  <si>
    <t>11.3.1/11.3.2, Test 1</t>
  </si>
  <si>
    <t>11.5.1/11.5.2, Test 1-7</t>
  </si>
  <si>
    <t>12.3.1, Test 1</t>
  </si>
  <si>
    <t>12.2.1, Test 1</t>
  </si>
  <si>
    <t>12.4.1, Test 1</t>
  </si>
  <si>
    <t>12.5.1, Test 1</t>
  </si>
  <si>
    <t>12.6.1, Test 1</t>
  </si>
  <si>
    <t>12.7.1, Test 1</t>
  </si>
  <si>
    <t>0 Hz</t>
  </si>
  <si>
    <t>Case 30</t>
  </si>
  <si>
    <t>AWGN/No T-F offset version of Case 3</t>
  </si>
  <si>
    <t>AWGN/No T-F offset version of Case 13</t>
  </si>
  <si>
    <t>AWGN/No T-F offset version of Case 9</t>
  </si>
  <si>
    <t>{1, 7, 1}ms</t>
  </si>
  <si>
    <t>AWGN/No T-F offset version of Case 22</t>
  </si>
  <si>
    <t>Case 31</t>
  </si>
  <si>
    <t>Case 32</t>
  </si>
  <si>
    <t>Case 33</t>
  </si>
  <si>
    <t>Additional simulation cases to aid alignment of results</t>
  </si>
  <si>
    <t>BLER</t>
  </si>
  <si>
    <t>Option 1 (CD.2)
(16QAM, TCR 1/2, 10PRBs)</t>
  </si>
  <si>
    <t>CC.3</t>
  </si>
  <si>
    <t>CC.4</t>
  </si>
  <si>
    <t>Option 3 (CD.1)
(QPSK, TCR 1/3, 10PRBs)</t>
  </si>
  <si>
    <t>QPSK, TCR 2/3, 2PRBs
(CD.5)</t>
  </si>
  <si>
    <t>Option 2 (CD.4)
(16QAM, TCR 1/2, fully allocated)</t>
  </si>
  <si>
    <t>Case 30 BLER</t>
  </si>
  <si>
    <t>Case 31 BLER</t>
  </si>
  <si>
    <t>Case 32 BLER</t>
  </si>
  <si>
    <t>Case 33 BLER</t>
  </si>
  <si>
    <t>Single D2D Link / Different timing reference</t>
  </si>
  <si>
    <t xml:space="preserve">{1, 15, 1}ms
</t>
  </si>
  <si>
    <t xml:space="preserve">{1, 19, 1}ms
</t>
  </si>
  <si>
    <r>
      <t xml:space="preserve">Source: </t>
    </r>
    <r>
      <rPr>
        <sz val="10"/>
        <color indexed="8"/>
        <rFont val="Arial"/>
        <family val="2"/>
      </rPr>
      <t>Qualcomm Incorporated</t>
    </r>
  </si>
  <si>
    <r>
      <t xml:space="preserve">Document for: </t>
    </r>
    <r>
      <rPr>
        <sz val="10"/>
        <color theme="1"/>
        <rFont val="Arial"/>
        <family val="2"/>
      </rPr>
      <t>Information</t>
    </r>
  </si>
  <si>
    <r>
      <rPr>
        <b/>
        <sz val="10"/>
        <color theme="1"/>
        <rFont val="Arial"/>
        <family val="2"/>
      </rPr>
      <t>Summary:</t>
    </r>
    <r>
      <rPr>
        <sz val="10"/>
        <color theme="1"/>
        <rFont val="Arial"/>
        <family val="2"/>
      </rPr>
      <t xml:space="preserve"> In this document, we provide our simulation results D2D demodulation performance requirements.</t>
    </r>
  </si>
  <si>
    <t>3GPP TSG-RAN WG4 Meeting #76bis</t>
  </si>
  <si>
    <r>
      <t xml:space="preserve">Agenda Item: </t>
    </r>
    <r>
      <rPr>
        <sz val="10"/>
        <color theme="1"/>
        <rFont val="Arial"/>
        <family val="2"/>
      </rPr>
      <t>6.1.2</t>
    </r>
  </si>
  <si>
    <r>
      <t xml:space="preserve">Title: </t>
    </r>
    <r>
      <rPr>
        <sz val="10"/>
        <color theme="1"/>
        <rFont val="Arial"/>
        <family val="2"/>
      </rPr>
      <t>Simulation results for D2D demodulation requirements</t>
    </r>
  </si>
  <si>
    <t>Tdoc number R4-155546</t>
  </si>
  <si>
    <t>Sophia Antipolis, France, Oct. 12th - Oct. 16th,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</si>
</sst>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.000"/>
    <numFmt numFmtId="165" formatCode="0.0000_);[Red]\(0.0000\)"/>
    <numFmt numFmtId="166" formatCode="0.000_);[Red]\(0.000\)"/>
    <numFmt numFmtId="167" formatCode="0.0000"/>
    <numFmt numFmtId="168" formatCode="0.00_ "/>
    <numFmt numFmtId="169" formatCode="0.0_ "/>
    <numFmt numFmtId="170" formatCode="0.0"/>
  </numFmts>
  <fonts count="1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Calibri"/>
      <family val="3"/>
      <charset val="129"/>
      <scheme val="minor"/>
    </font>
    <font>
      <b/>
      <sz val="11"/>
      <color theme="1"/>
      <name val="Calibri"/>
      <family val="3"/>
      <charset val="129"/>
      <scheme val="minor"/>
    </font>
    <font>
      <b/>
      <sz val="10"/>
      <name val="Arial"/>
      <family val="2"/>
      <charset val="204"/>
    </font>
    <font>
      <sz val="8"/>
      <name val="Calibri"/>
      <family val="3"/>
      <charset val="129"/>
      <scheme val="minor"/>
    </font>
    <font>
      <sz val="11"/>
      <color theme="1"/>
      <name val="Arial"/>
      <family val="2"/>
    </font>
    <font>
      <sz val="10"/>
      <color indexed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8">
    <xf numFmtId="0" fontId="0" fillId="0" borderId="0"/>
    <xf numFmtId="0" fontId="5" fillId="0" borderId="0"/>
    <xf numFmtId="0" fontId="1" fillId="0" borderId="0"/>
    <xf numFmtId="0" fontId="1" fillId="0" borderId="0"/>
    <xf numFmtId="0" fontId="5" fillId="0" borderId="0">
      <alignment vertical="center"/>
    </xf>
    <xf numFmtId="0" fontId="1" fillId="0" borderId="0"/>
    <xf numFmtId="0" fontId="5" fillId="0" borderId="0"/>
    <xf numFmtId="0" fontId="1" fillId="0" borderId="0"/>
  </cellStyleXfs>
  <cellXfs count="171">
    <xf numFmtId="0" fontId="0" fillId="0" borderId="0" xfId="0"/>
    <xf numFmtId="0" fontId="3" fillId="0" borderId="0" xfId="0" applyFont="1" applyBorder="1"/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quotePrefix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4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1" fillId="0" borderId="1" xfId="2" applyFont="1" applyBorder="1" applyAlignment="1">
      <alignment horizontal="right" textRotation="90"/>
    </xf>
    <xf numFmtId="0" fontId="5" fillId="0" borderId="1" xfId="1" applyBorder="1"/>
    <xf numFmtId="166" fontId="1" fillId="0" borderId="0" xfId="5" applyNumberFormat="1" applyFill="1" applyBorder="1"/>
    <xf numFmtId="166" fontId="1" fillId="0" borderId="0" xfId="2" applyNumberFormat="1" applyFill="1" applyBorder="1"/>
    <xf numFmtId="166" fontId="3" fillId="0" borderId="0" xfId="6" applyNumberFormat="1" applyFont="1" applyFill="1" applyBorder="1"/>
    <xf numFmtId="0" fontId="3" fillId="0" borderId="0" xfId="6" applyFont="1" applyFill="1" applyBorder="1"/>
    <xf numFmtId="0" fontId="3" fillId="0" borderId="0" xfId="1" applyFont="1" applyFill="1" applyBorder="1"/>
    <xf numFmtId="0" fontId="3" fillId="0" borderId="0" xfId="0" applyFont="1" applyFill="1" applyBorder="1"/>
    <xf numFmtId="0" fontId="3" fillId="0" borderId="1" xfId="1" applyFont="1" applyBorder="1" applyAlignment="1">
      <alignment horizontal="right"/>
    </xf>
    <xf numFmtId="0" fontId="5" fillId="0" borderId="1" xfId="1" applyBorder="1" applyAlignment="1">
      <alignment horizontal="right"/>
    </xf>
    <xf numFmtId="0" fontId="3" fillId="0" borderId="1" xfId="4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/>
    </xf>
    <xf numFmtId="0" fontId="0" fillId="0" borderId="1" xfId="0" applyBorder="1" applyAlignment="1">
      <alignment horizontal="right" vertical="center"/>
    </xf>
    <xf numFmtId="165" fontId="1" fillId="0" borderId="1" xfId="5" applyNumberFormat="1" applyFill="1" applyBorder="1" applyAlignment="1">
      <alignment horizontal="right"/>
    </xf>
    <xf numFmtId="166" fontId="1" fillId="0" borderId="1" xfId="5" applyNumberFormat="1" applyFill="1" applyBorder="1" applyAlignment="1">
      <alignment horizontal="right"/>
    </xf>
    <xf numFmtId="11" fontId="1" fillId="0" borderId="1" xfId="5" applyNumberFormat="1" applyFont="1" applyFill="1" applyBorder="1" applyAlignment="1">
      <alignment horizontal="right"/>
    </xf>
    <xf numFmtId="164" fontId="1" fillId="0" borderId="1" xfId="5" applyNumberFormat="1" applyFill="1" applyBorder="1" applyAlignment="1">
      <alignment horizontal="right"/>
    </xf>
    <xf numFmtId="165" fontId="1" fillId="0" borderId="1" xfId="2" applyNumberFormat="1" applyFill="1" applyBorder="1" applyAlignment="1">
      <alignment horizontal="right"/>
    </xf>
    <xf numFmtId="166" fontId="1" fillId="0" borderId="1" xfId="2" applyNumberFormat="1" applyFill="1" applyBorder="1" applyAlignment="1">
      <alignment horizontal="right"/>
    </xf>
    <xf numFmtId="0" fontId="0" fillId="0" borderId="1" xfId="0" applyFill="1" applyBorder="1" applyAlignment="1">
      <alignment horizontal="right" vertical="center"/>
    </xf>
    <xf numFmtId="164" fontId="1" fillId="0" borderId="1" xfId="2" applyNumberFormat="1" applyFill="1" applyBorder="1" applyAlignment="1">
      <alignment horizontal="right"/>
    </xf>
    <xf numFmtId="165" fontId="3" fillId="0" borderId="1" xfId="0" applyNumberFormat="1" applyFont="1" applyBorder="1" applyAlignment="1">
      <alignment horizontal="right"/>
    </xf>
    <xf numFmtId="166" fontId="3" fillId="0" borderId="1" xfId="6" applyNumberFormat="1" applyFont="1" applyBorder="1" applyAlignment="1">
      <alignment horizontal="right"/>
    </xf>
    <xf numFmtId="0" fontId="3" fillId="0" borderId="1" xfId="6" applyFont="1" applyBorder="1" applyAlignment="1">
      <alignment horizontal="right"/>
    </xf>
    <xf numFmtId="167" fontId="1" fillId="0" borderId="1" xfId="2" applyNumberFormat="1" applyFill="1" applyBorder="1" applyAlignment="1">
      <alignment horizontal="right"/>
    </xf>
    <xf numFmtId="11" fontId="1" fillId="0" borderId="1" xfId="5" applyNumberFormat="1" applyFill="1" applyBorder="1" applyAlignment="1">
      <alignment horizontal="right"/>
    </xf>
    <xf numFmtId="0" fontId="1" fillId="0" borderId="1" xfId="3" applyFont="1" applyBorder="1" applyAlignment="1">
      <alignment horizontal="right" textRotation="90"/>
    </xf>
    <xf numFmtId="0" fontId="6" fillId="0" borderId="0" xfId="1" applyFont="1"/>
    <xf numFmtId="0" fontId="5" fillId="0" borderId="0" xfId="1"/>
    <xf numFmtId="0" fontId="1" fillId="0" borderId="5" xfId="3" applyFont="1" applyBorder="1" applyAlignment="1">
      <alignment textRotation="90"/>
    </xf>
    <xf numFmtId="0" fontId="1" fillId="3" borderId="6" xfId="2" applyFont="1" applyFill="1" applyBorder="1" applyAlignment="1">
      <alignment textRotation="90"/>
    </xf>
    <xf numFmtId="0" fontId="1" fillId="3" borderId="7" xfId="2" applyFont="1" applyFill="1" applyBorder="1" applyAlignment="1">
      <alignment horizontal="right" textRotation="90"/>
    </xf>
    <xf numFmtId="0" fontId="1" fillId="3" borderId="8" xfId="2" applyFont="1" applyFill="1" applyBorder="1" applyAlignment="1">
      <alignment horizontal="right" textRotation="90"/>
    </xf>
    <xf numFmtId="168" fontId="5" fillId="0" borderId="1" xfId="1" applyNumberFormat="1" applyBorder="1"/>
    <xf numFmtId="2" fontId="5" fillId="0" borderId="1" xfId="1" applyNumberFormat="1" applyBorder="1"/>
    <xf numFmtId="10" fontId="6" fillId="0" borderId="0" xfId="1" applyNumberFormat="1" applyFont="1"/>
    <xf numFmtId="0" fontId="0" fillId="0" borderId="1" xfId="0" applyBorder="1"/>
    <xf numFmtId="0" fontId="1" fillId="0" borderId="1" xfId="2" applyFont="1" applyFill="1" applyBorder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164" fontId="3" fillId="0" borderId="1" xfId="6" applyNumberFormat="1" applyFont="1" applyBorder="1" applyAlignment="1">
      <alignment horizontal="right"/>
    </xf>
    <xf numFmtId="164" fontId="3" fillId="0" borderId="1" xfId="1" applyNumberFormat="1" applyFont="1" applyBorder="1" applyAlignment="1">
      <alignment horizontal="right"/>
    </xf>
    <xf numFmtId="164" fontId="5" fillId="0" borderId="1" xfId="1" applyNumberFormat="1" applyBorder="1"/>
    <xf numFmtId="164" fontId="0" fillId="0" borderId="1" xfId="0" applyNumberFormat="1" applyBorder="1" applyAlignment="1">
      <alignment horizontal="right" vertical="center"/>
    </xf>
    <xf numFmtId="166" fontId="3" fillId="0" borderId="1" xfId="1" applyNumberFormat="1" applyFont="1" applyBorder="1" applyAlignment="1">
      <alignment horizontal="right"/>
    </xf>
    <xf numFmtId="169" fontId="5" fillId="0" borderId="1" xfId="1" applyNumberFormat="1" applyBorder="1"/>
    <xf numFmtId="164" fontId="3" fillId="0" borderId="1" xfId="4" applyNumberFormat="1" applyFont="1" applyBorder="1" applyAlignment="1">
      <alignment horizontal="right" vertical="center"/>
    </xf>
    <xf numFmtId="164" fontId="1" fillId="0" borderId="1" xfId="5" applyNumberFormat="1" applyFont="1" applyFill="1" applyBorder="1" applyAlignment="1">
      <alignment horizontal="right"/>
    </xf>
    <xf numFmtId="164" fontId="0" fillId="0" borderId="1" xfId="0" applyNumberFormat="1" applyBorder="1"/>
    <xf numFmtId="164" fontId="1" fillId="0" borderId="1" xfId="2" applyNumberFormat="1" applyFont="1" applyFill="1" applyBorder="1"/>
    <xf numFmtId="164" fontId="0" fillId="0" borderId="1" xfId="0" applyNumberFormat="1" applyFill="1" applyBorder="1" applyAlignment="1">
      <alignment horizontal="right" vertical="center"/>
    </xf>
    <xf numFmtId="164" fontId="5" fillId="0" borderId="1" xfId="1" applyNumberFormat="1" applyBorder="1" applyAlignment="1">
      <alignment horizontal="right"/>
    </xf>
    <xf numFmtId="169" fontId="5" fillId="0" borderId="1" xfId="1" applyNumberFormat="1" applyBorder="1" applyAlignment="1">
      <alignment horizontal="center"/>
    </xf>
    <xf numFmtId="169" fontId="5" fillId="0" borderId="1" xfId="1" applyNumberFormat="1" applyBorder="1" applyAlignment="1">
      <alignment horizontal="left" indent="1"/>
    </xf>
    <xf numFmtId="0" fontId="7" fillId="0" borderId="1" xfId="3" applyFont="1" applyBorder="1" applyAlignment="1">
      <alignment horizontal="right" textRotation="90"/>
    </xf>
    <xf numFmtId="0" fontId="5" fillId="0" borderId="1" xfId="1" applyBorder="1" applyAlignment="1">
      <alignment horizontal="right"/>
    </xf>
    <xf numFmtId="11" fontId="5" fillId="0" borderId="1" xfId="1" applyNumberFormat="1" applyBorder="1" applyAlignment="1">
      <alignment horizontal="right"/>
    </xf>
    <xf numFmtId="0" fontId="5" fillId="0" borderId="1" xfId="1" applyBorder="1" applyAlignment="1">
      <alignment horizontal="right"/>
    </xf>
    <xf numFmtId="11" fontId="5" fillId="0" borderId="1" xfId="1" applyNumberFormat="1" applyBorder="1" applyAlignment="1">
      <alignment horizontal="right"/>
    </xf>
    <xf numFmtId="0" fontId="5" fillId="0" borderId="1" xfId="1" applyBorder="1" applyAlignment="1">
      <alignment horizontal="right"/>
    </xf>
    <xf numFmtId="0" fontId="3" fillId="0" borderId="1" xfId="4" applyFont="1" applyBorder="1" applyAlignment="1">
      <alignment horizontal="right" vertical="center"/>
    </xf>
    <xf numFmtId="11" fontId="1" fillId="0" borderId="1" xfId="5" applyNumberFormat="1" applyFont="1" applyFill="1" applyBorder="1" applyAlignment="1">
      <alignment horizontal="right"/>
    </xf>
    <xf numFmtId="0" fontId="5" fillId="0" borderId="1" xfId="1" applyBorder="1"/>
    <xf numFmtId="0" fontId="5" fillId="0" borderId="1" xfId="1" applyBorder="1" applyAlignment="1">
      <alignment horizontal="right"/>
    </xf>
    <xf numFmtId="0" fontId="5" fillId="0" borderId="1" xfId="1" applyBorder="1"/>
    <xf numFmtId="0" fontId="5" fillId="0" borderId="1" xfId="1" applyBorder="1" applyAlignment="1">
      <alignment horizontal="right"/>
    </xf>
    <xf numFmtId="0" fontId="5" fillId="0" borderId="1" xfId="1" applyBorder="1"/>
    <xf numFmtId="0" fontId="5" fillId="0" borderId="1" xfId="1" applyBorder="1" applyAlignment="1">
      <alignment horizontal="right"/>
    </xf>
    <xf numFmtId="0" fontId="3" fillId="0" borderId="1" xfId="4" applyFont="1" applyBorder="1" applyAlignment="1">
      <alignment horizontal="right" vertical="center"/>
    </xf>
    <xf numFmtId="11" fontId="1" fillId="0" borderId="1" xfId="5" applyNumberFormat="1" applyFont="1" applyFill="1" applyBorder="1" applyAlignment="1">
      <alignment horizontal="right"/>
    </xf>
    <xf numFmtId="0" fontId="5" fillId="0" borderId="1" xfId="1" applyBorder="1"/>
    <xf numFmtId="0" fontId="5" fillId="0" borderId="1" xfId="1" applyBorder="1" applyAlignment="1">
      <alignment horizontal="right"/>
    </xf>
    <xf numFmtId="0" fontId="3" fillId="0" borderId="1" xfId="1" applyFont="1" applyBorder="1" applyAlignment="1">
      <alignment horizontal="right"/>
    </xf>
    <xf numFmtId="0" fontId="5" fillId="0" borderId="1" xfId="1" applyBorder="1" applyAlignment="1">
      <alignment horizontal="right"/>
    </xf>
    <xf numFmtId="0" fontId="3" fillId="0" borderId="1" xfId="4" applyFont="1" applyBorder="1" applyAlignment="1">
      <alignment horizontal="right" vertical="center"/>
    </xf>
    <xf numFmtId="11" fontId="1" fillId="0" borderId="1" xfId="5" applyNumberFormat="1" applyFont="1" applyFill="1" applyBorder="1" applyAlignment="1">
      <alignment horizontal="right"/>
    </xf>
    <xf numFmtId="0" fontId="5" fillId="0" borderId="1" xfId="1" applyBorder="1" applyAlignment="1">
      <alignment horizontal="right"/>
    </xf>
    <xf numFmtId="0" fontId="3" fillId="0" borderId="1" xfId="4" applyFont="1" applyBorder="1" applyAlignment="1">
      <alignment horizontal="right" vertical="center"/>
    </xf>
    <xf numFmtId="11" fontId="1" fillId="0" borderId="1" xfId="5" applyNumberFormat="1" applyFont="1" applyFill="1" applyBorder="1" applyAlignment="1">
      <alignment horizontal="right"/>
    </xf>
    <xf numFmtId="0" fontId="5" fillId="0" borderId="1" xfId="1" applyBorder="1" applyAlignment="1">
      <alignment horizontal="right"/>
    </xf>
    <xf numFmtId="0" fontId="3" fillId="0" borderId="1" xfId="4" applyFont="1" applyBorder="1" applyAlignment="1">
      <alignment horizontal="right" vertical="center"/>
    </xf>
    <xf numFmtId="11" fontId="1" fillId="0" borderId="1" xfId="5" applyNumberFormat="1" applyFont="1" applyFill="1" applyBorder="1" applyAlignment="1">
      <alignment horizontal="right"/>
    </xf>
    <xf numFmtId="0" fontId="5" fillId="0" borderId="1" xfId="1" applyBorder="1" applyAlignment="1">
      <alignment horizontal="right"/>
    </xf>
    <xf numFmtId="0" fontId="3" fillId="0" borderId="1" xfId="4" applyFont="1" applyBorder="1" applyAlignment="1">
      <alignment horizontal="right" vertical="center"/>
    </xf>
    <xf numFmtId="11" fontId="1" fillId="0" borderId="1" xfId="5" applyNumberFormat="1" applyFont="1" applyFill="1" applyBorder="1" applyAlignment="1">
      <alignment horizontal="right"/>
    </xf>
    <xf numFmtId="0" fontId="5" fillId="0" borderId="1" xfId="1" applyBorder="1"/>
    <xf numFmtId="0" fontId="3" fillId="0" borderId="1" xfId="4" applyFont="1" applyBorder="1" applyAlignment="1">
      <alignment horizontal="right" vertical="center"/>
    </xf>
    <xf numFmtId="166" fontId="1" fillId="0" borderId="1" xfId="5" applyNumberFormat="1" applyFill="1" applyBorder="1" applyAlignment="1">
      <alignment horizontal="right"/>
    </xf>
    <xf numFmtId="0" fontId="0" fillId="0" borderId="1" xfId="0" applyFill="1" applyBorder="1" applyAlignment="1">
      <alignment vertical="center"/>
    </xf>
    <xf numFmtId="167" fontId="1" fillId="0" borderId="1" xfId="2" applyNumberFormat="1" applyFill="1" applyBorder="1" applyAlignment="1">
      <alignment horizontal="right"/>
    </xf>
    <xf numFmtId="170" fontId="1" fillId="0" borderId="1" xfId="0" applyNumberFormat="1" applyFont="1" applyBorder="1" applyAlignment="1">
      <alignment horizontal="center" vertical="center" wrapText="1"/>
    </xf>
    <xf numFmtId="0" fontId="7" fillId="5" borderId="1" xfId="3" applyFont="1" applyFill="1" applyBorder="1" applyAlignment="1">
      <alignment horizontal="center" vertical="center"/>
    </xf>
    <xf numFmtId="170" fontId="1" fillId="5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167" fontId="3" fillId="0" borderId="1" xfId="1" applyNumberFormat="1" applyFont="1" applyBorder="1" applyAlignment="1">
      <alignment horizontal="right"/>
    </xf>
    <xf numFmtId="167" fontId="5" fillId="0" borderId="1" xfId="1" applyNumberFormat="1" applyBorder="1"/>
    <xf numFmtId="167" fontId="5" fillId="0" borderId="1" xfId="1" applyNumberFormat="1" applyBorder="1" applyAlignment="1">
      <alignment horizontal="right"/>
    </xf>
    <xf numFmtId="167" fontId="3" fillId="0" borderId="1" xfId="4" applyNumberFormat="1" applyFont="1" applyBorder="1" applyAlignment="1">
      <alignment horizontal="right" vertical="center"/>
    </xf>
    <xf numFmtId="167" fontId="0" fillId="0" borderId="1" xfId="0" applyNumberFormat="1" applyBorder="1" applyAlignment="1">
      <alignment horizontal="right" vertical="center"/>
    </xf>
    <xf numFmtId="167" fontId="1" fillId="0" borderId="1" xfId="5" applyNumberFormat="1" applyFill="1" applyBorder="1" applyAlignment="1">
      <alignment horizontal="right"/>
    </xf>
    <xf numFmtId="167" fontId="1" fillId="0" borderId="1" xfId="5" applyNumberFormat="1" applyFont="1" applyFill="1" applyBorder="1" applyAlignment="1">
      <alignment horizontal="right"/>
    </xf>
    <xf numFmtId="167" fontId="0" fillId="0" borderId="1" xfId="0" applyNumberFormat="1" applyBorder="1"/>
    <xf numFmtId="167" fontId="3" fillId="0" borderId="1" xfId="0" applyNumberFormat="1" applyFont="1" applyBorder="1" applyAlignment="1">
      <alignment horizontal="right"/>
    </xf>
    <xf numFmtId="167" fontId="3" fillId="0" borderId="1" xfId="6" applyNumberFormat="1" applyFont="1" applyBorder="1" applyAlignment="1">
      <alignment horizontal="right"/>
    </xf>
    <xf numFmtId="167" fontId="1" fillId="0" borderId="1" xfId="2" applyNumberFormat="1" applyFont="1" applyFill="1" applyBorder="1"/>
    <xf numFmtId="170" fontId="3" fillId="0" borderId="1" xfId="1" applyNumberFormat="1" applyFont="1" applyBorder="1" applyAlignment="1">
      <alignment horizontal="right"/>
    </xf>
    <xf numFmtId="167" fontId="0" fillId="0" borderId="1" xfId="0" applyNumberFormat="1" applyFill="1" applyBorder="1" applyAlignment="1">
      <alignment vertical="center"/>
    </xf>
    <xf numFmtId="167" fontId="0" fillId="0" borderId="1" xfId="0" applyNumberFormat="1" applyFill="1" applyBorder="1" applyAlignment="1">
      <alignment horizontal="right" vertical="center"/>
    </xf>
    <xf numFmtId="167" fontId="0" fillId="4" borderId="1" xfId="0" applyNumberFormat="1" applyFill="1" applyBorder="1" applyAlignment="1">
      <alignment vertical="center"/>
    </xf>
    <xf numFmtId="167" fontId="3" fillId="0" borderId="1" xfId="0" applyNumberFormat="1" applyFont="1" applyBorder="1"/>
    <xf numFmtId="0" fontId="2" fillId="0" borderId="0" xfId="0" applyFont="1" applyAlignment="1">
      <alignment horizontal="center" vertical="center" wrapText="1"/>
    </xf>
    <xf numFmtId="9" fontId="2" fillId="0" borderId="0" xfId="0" applyNumberFormat="1" applyFont="1" applyAlignment="1">
      <alignment horizontal="center" vertical="center" wrapText="1"/>
    </xf>
    <xf numFmtId="0" fontId="1" fillId="6" borderId="0" xfId="0" applyFont="1" applyFill="1" applyAlignment="1">
      <alignment horizontal="center" vertical="center" wrapText="1"/>
    </xf>
    <xf numFmtId="170" fontId="1" fillId="6" borderId="1" xfId="0" applyNumberFormat="1" applyFont="1" applyFill="1" applyBorder="1" applyAlignment="1">
      <alignment horizontal="center" vertical="center" wrapText="1"/>
    </xf>
    <xf numFmtId="167" fontId="7" fillId="0" borderId="1" xfId="3" applyNumberFormat="1" applyFont="1" applyBorder="1" applyAlignment="1">
      <alignment horizontal="right" textRotation="90"/>
    </xf>
    <xf numFmtId="167" fontId="1" fillId="0" borderId="1" xfId="0" applyNumberFormat="1" applyFont="1" applyBorder="1" applyAlignment="1">
      <alignment horizontal="center" vertical="center" wrapText="1"/>
    </xf>
    <xf numFmtId="167" fontId="1" fillId="6" borderId="1" xfId="0" applyNumberFormat="1" applyFont="1" applyFill="1" applyBorder="1" applyAlignment="1">
      <alignment horizontal="center" vertical="center" wrapText="1"/>
    </xf>
    <xf numFmtId="167" fontId="1" fillId="0" borderId="0" xfId="0" applyNumberFormat="1" applyFont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" fillId="0" borderId="1" xfId="0" quotePrefix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9" fillId="0" borderId="0" xfId="0" applyFont="1"/>
    <xf numFmtId="0" fontId="2" fillId="0" borderId="0" xfId="7" applyFont="1" applyAlignment="1">
      <alignment vertical="center"/>
    </xf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center" vertical="center" wrapText="1"/>
    </xf>
    <xf numFmtId="0" fontId="1" fillId="6" borderId="4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1" fillId="6" borderId="10" xfId="0" applyFont="1" applyFill="1" applyBorder="1" applyAlignment="1">
      <alignment horizontal="center" vertical="center" wrapText="1"/>
    </xf>
    <xf numFmtId="0" fontId="1" fillId="0" borderId="1" xfId="0" quotePrefix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167" fontId="1" fillId="0" borderId="5" xfId="0" applyNumberFormat="1" applyFont="1" applyBorder="1" applyAlignment="1">
      <alignment horizontal="center" vertical="center" wrapText="1"/>
    </xf>
    <xf numFmtId="167" fontId="1" fillId="0" borderId="10" xfId="0" applyNumberFormat="1" applyFont="1" applyBorder="1" applyAlignment="1">
      <alignment horizontal="center" vertical="center" wrapText="1"/>
    </xf>
    <xf numFmtId="170" fontId="1" fillId="0" borderId="5" xfId="0" applyNumberFormat="1" applyFont="1" applyBorder="1" applyAlignment="1">
      <alignment horizontal="center" vertical="center" wrapText="1"/>
    </xf>
    <xf numFmtId="170" fontId="1" fillId="0" borderId="10" xfId="0" applyNumberFormat="1" applyFont="1" applyBorder="1" applyAlignment="1">
      <alignment horizontal="center" vertical="center" wrapText="1"/>
    </xf>
    <xf numFmtId="170" fontId="1" fillId="5" borderId="5" xfId="0" applyNumberFormat="1" applyFont="1" applyFill="1" applyBorder="1" applyAlignment="1">
      <alignment horizontal="center" vertical="center" wrapText="1"/>
    </xf>
    <xf numFmtId="170" fontId="1" fillId="5" borderId="10" xfId="0" applyNumberFormat="1" applyFont="1" applyFill="1" applyBorder="1" applyAlignment="1">
      <alignment horizontal="center" vertical="center" wrapText="1"/>
    </xf>
    <xf numFmtId="9" fontId="2" fillId="0" borderId="12" xfId="0" applyNumberFormat="1" applyFont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/>
    </xf>
  </cellXfs>
  <cellStyles count="8">
    <cellStyle name="Normal" xfId="0" builtinId="0"/>
    <cellStyle name="Normal 2" xfId="5"/>
    <cellStyle name="Normal 4" xfId="4"/>
    <cellStyle name="Normal 5" xfId="1"/>
    <cellStyle name="Normal_Chan_est_experiments_Cases 46.1 - 46.5" xfId="2"/>
    <cellStyle name="Normal_Chan_est_experiments_Cases 46.1 - 46.5 2" xfId="3"/>
    <cellStyle name="Normal_Cover page" xfId="7"/>
    <cellStyle name="표준 2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onnections" Target="connection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'Case 1'!$B$2:$K$2</c:f>
          <c:strCache>
            <c:ptCount val="10"/>
            <c:pt idx="0">
              <c:v>Case 1 BLER</c:v>
            </c:pt>
          </c:strCache>
        </c:strRef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38"/>
          <c:w val="0.601671718363535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'Case 1'!$C$3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'Case 1'!$B$4:$B$46</c:f>
              <c:numCache>
                <c:formatCode>0.0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  <c:pt idx="25">
                  <c:v>6.5</c:v>
                </c:pt>
                <c:pt idx="26">
                  <c:v>7</c:v>
                </c:pt>
                <c:pt idx="27">
                  <c:v>7.5</c:v>
                </c:pt>
                <c:pt idx="28">
                  <c:v>8</c:v>
                </c:pt>
                <c:pt idx="29">
                  <c:v>8.5</c:v>
                </c:pt>
                <c:pt idx="30">
                  <c:v>9</c:v>
                </c:pt>
                <c:pt idx="31">
                  <c:v>9.5</c:v>
                </c:pt>
                <c:pt idx="32">
                  <c:v>10</c:v>
                </c:pt>
                <c:pt idx="33">
                  <c:v>10.5</c:v>
                </c:pt>
                <c:pt idx="34">
                  <c:v>11</c:v>
                </c:pt>
                <c:pt idx="35">
                  <c:v>11.5</c:v>
                </c:pt>
                <c:pt idx="36">
                  <c:v>12</c:v>
                </c:pt>
                <c:pt idx="38">
                  <c:v>13</c:v>
                </c:pt>
              </c:numCache>
            </c:numRef>
          </c:xVal>
          <c:yVal>
            <c:numRef>
              <c:f>'Case 1'!$C$4:$C$46</c:f>
              <c:numCache>
                <c:formatCode>0.0000</c:formatCode>
                <c:ptCount val="43"/>
                <c:pt idx="0">
                  <c:v>0.99460000000000004</c:v>
                </c:pt>
                <c:pt idx="1">
                  <c:v>0.99009999999999998</c:v>
                </c:pt>
                <c:pt idx="2">
                  <c:v>0.98270000000000002</c:v>
                </c:pt>
                <c:pt idx="3">
                  <c:v>0.97089999999999999</c:v>
                </c:pt>
                <c:pt idx="4">
                  <c:v>0.95130000000000003</c:v>
                </c:pt>
                <c:pt idx="5">
                  <c:v>0.92269999999999996</c:v>
                </c:pt>
                <c:pt idx="6">
                  <c:v>0.89100000000000001</c:v>
                </c:pt>
                <c:pt idx="7">
                  <c:v>0.85309999999999997</c:v>
                </c:pt>
                <c:pt idx="8">
                  <c:v>0.80710000000000004</c:v>
                </c:pt>
                <c:pt idx="9">
                  <c:v>0.75229999999999997</c:v>
                </c:pt>
                <c:pt idx="10">
                  <c:v>0.69059999999999999</c:v>
                </c:pt>
                <c:pt idx="11">
                  <c:v>0.63529999999999998</c:v>
                </c:pt>
                <c:pt idx="12">
                  <c:v>0.57320000000000004</c:v>
                </c:pt>
                <c:pt idx="13">
                  <c:v>0.51549999999999996</c:v>
                </c:pt>
                <c:pt idx="14">
                  <c:v>0.45839999999999997</c:v>
                </c:pt>
                <c:pt idx="15">
                  <c:v>0.40679999999999999</c:v>
                </c:pt>
                <c:pt idx="16">
                  <c:v>0.35599999999999998</c:v>
                </c:pt>
                <c:pt idx="17">
                  <c:v>0.311</c:v>
                </c:pt>
                <c:pt idx="18">
                  <c:v>0.26889999999999997</c:v>
                </c:pt>
                <c:pt idx="19">
                  <c:v>0.2266</c:v>
                </c:pt>
                <c:pt idx="20">
                  <c:v>0.1918</c:v>
                </c:pt>
                <c:pt idx="21">
                  <c:v>0.158</c:v>
                </c:pt>
                <c:pt idx="22">
                  <c:v>0.13120000000000001</c:v>
                </c:pt>
                <c:pt idx="23">
                  <c:v>0.1089</c:v>
                </c:pt>
                <c:pt idx="24">
                  <c:v>9.0499999999999997E-2</c:v>
                </c:pt>
                <c:pt idx="25">
                  <c:v>7.4700000000000003E-2</c:v>
                </c:pt>
                <c:pt idx="26">
                  <c:v>6.2300000000000001E-2</c:v>
                </c:pt>
                <c:pt idx="27">
                  <c:v>4.99E-2</c:v>
                </c:pt>
                <c:pt idx="28">
                  <c:v>4.2000000000000003E-2</c:v>
                </c:pt>
                <c:pt idx="29">
                  <c:v>3.49E-2</c:v>
                </c:pt>
                <c:pt idx="30">
                  <c:v>2.8400000000000002E-2</c:v>
                </c:pt>
                <c:pt idx="31">
                  <c:v>2.3199999999999998E-2</c:v>
                </c:pt>
                <c:pt idx="32">
                  <c:v>1.8499999999999999E-2</c:v>
                </c:pt>
                <c:pt idx="33">
                  <c:v>1.5299999999999999E-2</c:v>
                </c:pt>
                <c:pt idx="34">
                  <c:v>1.18E-2</c:v>
                </c:pt>
                <c:pt idx="35">
                  <c:v>0.01</c:v>
                </c:pt>
                <c:pt idx="36">
                  <c:v>8.0999999999999996E-3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'Case 1'!$D$3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'Case 1'!$B$4:$B$46</c:f>
              <c:numCache>
                <c:formatCode>0.0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  <c:pt idx="25">
                  <c:v>6.5</c:v>
                </c:pt>
                <c:pt idx="26">
                  <c:v>7</c:v>
                </c:pt>
                <c:pt idx="27">
                  <c:v>7.5</c:v>
                </c:pt>
                <c:pt idx="28">
                  <c:v>8</c:v>
                </c:pt>
                <c:pt idx="29">
                  <c:v>8.5</c:v>
                </c:pt>
                <c:pt idx="30">
                  <c:v>9</c:v>
                </c:pt>
                <c:pt idx="31">
                  <c:v>9.5</c:v>
                </c:pt>
                <c:pt idx="32">
                  <c:v>10</c:v>
                </c:pt>
                <c:pt idx="33">
                  <c:v>10.5</c:v>
                </c:pt>
                <c:pt idx="34">
                  <c:v>11</c:v>
                </c:pt>
                <c:pt idx="35">
                  <c:v>11.5</c:v>
                </c:pt>
                <c:pt idx="36">
                  <c:v>12</c:v>
                </c:pt>
                <c:pt idx="38">
                  <c:v>13</c:v>
                </c:pt>
              </c:numCache>
            </c:numRef>
          </c:xVal>
          <c:yVal>
            <c:numRef>
              <c:f>'Case 1'!$D$4:$D$46</c:f>
              <c:numCache>
                <c:formatCode>0.0000</c:formatCode>
                <c:ptCount val="43"/>
              </c:numCache>
            </c:numRef>
          </c:yVal>
          <c:smooth val="1"/>
        </c:ser>
        <c:ser>
          <c:idx val="2"/>
          <c:order val="2"/>
          <c:tx>
            <c:strRef>
              <c:f>'Case 1'!$E$3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'Case 1'!$B$4:$B$46</c:f>
              <c:numCache>
                <c:formatCode>0.0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  <c:pt idx="25">
                  <c:v>6.5</c:v>
                </c:pt>
                <c:pt idx="26">
                  <c:v>7</c:v>
                </c:pt>
                <c:pt idx="27">
                  <c:v>7.5</c:v>
                </c:pt>
                <c:pt idx="28">
                  <c:v>8</c:v>
                </c:pt>
                <c:pt idx="29">
                  <c:v>8.5</c:v>
                </c:pt>
                <c:pt idx="30">
                  <c:v>9</c:v>
                </c:pt>
                <c:pt idx="31">
                  <c:v>9.5</c:v>
                </c:pt>
                <c:pt idx="32">
                  <c:v>10</c:v>
                </c:pt>
                <c:pt idx="33">
                  <c:v>10.5</c:v>
                </c:pt>
                <c:pt idx="34">
                  <c:v>11</c:v>
                </c:pt>
                <c:pt idx="35">
                  <c:v>11.5</c:v>
                </c:pt>
                <c:pt idx="36">
                  <c:v>12</c:v>
                </c:pt>
                <c:pt idx="38">
                  <c:v>13</c:v>
                </c:pt>
              </c:numCache>
            </c:numRef>
          </c:xVal>
          <c:yVal>
            <c:numRef>
              <c:f>'Case 1'!$E$4:$E$46</c:f>
              <c:numCache>
                <c:formatCode>0.0000</c:formatCode>
                <c:ptCount val="43"/>
              </c:numCache>
            </c:numRef>
          </c:yVal>
          <c:smooth val="1"/>
        </c:ser>
        <c:ser>
          <c:idx val="3"/>
          <c:order val="3"/>
          <c:tx>
            <c:strRef>
              <c:f>'Case 1'!$F$3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'Case 1'!$B$4:$B$46</c:f>
              <c:numCache>
                <c:formatCode>0.0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  <c:pt idx="25">
                  <c:v>6.5</c:v>
                </c:pt>
                <c:pt idx="26">
                  <c:v>7</c:v>
                </c:pt>
                <c:pt idx="27">
                  <c:v>7.5</c:v>
                </c:pt>
                <c:pt idx="28">
                  <c:v>8</c:v>
                </c:pt>
                <c:pt idx="29">
                  <c:v>8.5</c:v>
                </c:pt>
                <c:pt idx="30">
                  <c:v>9</c:v>
                </c:pt>
                <c:pt idx="31">
                  <c:v>9.5</c:v>
                </c:pt>
                <c:pt idx="32">
                  <c:v>10</c:v>
                </c:pt>
                <c:pt idx="33">
                  <c:v>10.5</c:v>
                </c:pt>
                <c:pt idx="34">
                  <c:v>11</c:v>
                </c:pt>
                <c:pt idx="35">
                  <c:v>11.5</c:v>
                </c:pt>
                <c:pt idx="36">
                  <c:v>12</c:v>
                </c:pt>
                <c:pt idx="38">
                  <c:v>13</c:v>
                </c:pt>
              </c:numCache>
            </c:numRef>
          </c:xVal>
          <c:yVal>
            <c:numRef>
              <c:f>'Case 1'!$F$4:$F$46</c:f>
              <c:numCache>
                <c:formatCode>0.0000</c:formatCode>
                <c:ptCount val="43"/>
              </c:numCache>
            </c:numRef>
          </c:yVal>
          <c:smooth val="1"/>
        </c:ser>
        <c:ser>
          <c:idx val="4"/>
          <c:order val="4"/>
          <c:tx>
            <c:strRef>
              <c:f>'Case 1'!$G$3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'Case 1'!$B$4:$B$46</c:f>
              <c:numCache>
                <c:formatCode>0.0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  <c:pt idx="25">
                  <c:v>6.5</c:v>
                </c:pt>
                <c:pt idx="26">
                  <c:v>7</c:v>
                </c:pt>
                <c:pt idx="27">
                  <c:v>7.5</c:v>
                </c:pt>
                <c:pt idx="28">
                  <c:v>8</c:v>
                </c:pt>
                <c:pt idx="29">
                  <c:v>8.5</c:v>
                </c:pt>
                <c:pt idx="30">
                  <c:v>9</c:v>
                </c:pt>
                <c:pt idx="31">
                  <c:v>9.5</c:v>
                </c:pt>
                <c:pt idx="32">
                  <c:v>10</c:v>
                </c:pt>
                <c:pt idx="33">
                  <c:v>10.5</c:v>
                </c:pt>
                <c:pt idx="34">
                  <c:v>11</c:v>
                </c:pt>
                <c:pt idx="35">
                  <c:v>11.5</c:v>
                </c:pt>
                <c:pt idx="36">
                  <c:v>12</c:v>
                </c:pt>
                <c:pt idx="38">
                  <c:v>13</c:v>
                </c:pt>
              </c:numCache>
            </c:numRef>
          </c:xVal>
          <c:yVal>
            <c:numRef>
              <c:f>'Case 1'!$G$4:$G$46</c:f>
              <c:numCache>
                <c:formatCode>0.0000</c:formatCode>
                <c:ptCount val="43"/>
              </c:numCache>
            </c:numRef>
          </c:yVal>
          <c:smooth val="1"/>
        </c:ser>
        <c:ser>
          <c:idx val="5"/>
          <c:order val="5"/>
          <c:tx>
            <c:strRef>
              <c:f>'Case 1'!$H$3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'Case 1'!$B$4:$B$46</c:f>
              <c:numCache>
                <c:formatCode>0.0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  <c:pt idx="25">
                  <c:v>6.5</c:v>
                </c:pt>
                <c:pt idx="26">
                  <c:v>7</c:v>
                </c:pt>
                <c:pt idx="27">
                  <c:v>7.5</c:v>
                </c:pt>
                <c:pt idx="28">
                  <c:v>8</c:v>
                </c:pt>
                <c:pt idx="29">
                  <c:v>8.5</c:v>
                </c:pt>
                <c:pt idx="30">
                  <c:v>9</c:v>
                </c:pt>
                <c:pt idx="31">
                  <c:v>9.5</c:v>
                </c:pt>
                <c:pt idx="32">
                  <c:v>10</c:v>
                </c:pt>
                <c:pt idx="33">
                  <c:v>10.5</c:v>
                </c:pt>
                <c:pt idx="34">
                  <c:v>11</c:v>
                </c:pt>
                <c:pt idx="35">
                  <c:v>11.5</c:v>
                </c:pt>
                <c:pt idx="36">
                  <c:v>12</c:v>
                </c:pt>
                <c:pt idx="38">
                  <c:v>13</c:v>
                </c:pt>
              </c:numCache>
            </c:numRef>
          </c:xVal>
          <c:yVal>
            <c:numRef>
              <c:f>'Case 1'!$H$4:$H$46</c:f>
              <c:numCache>
                <c:formatCode>0.0000</c:formatCode>
                <c:ptCount val="43"/>
              </c:numCache>
            </c:numRef>
          </c:yVal>
          <c:smooth val="1"/>
        </c:ser>
        <c:ser>
          <c:idx val="6"/>
          <c:order val="6"/>
          <c:tx>
            <c:strRef>
              <c:f>'Case 1'!$I$3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'Case 1'!$B$4:$B$46</c:f>
              <c:numCache>
                <c:formatCode>0.0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  <c:pt idx="25">
                  <c:v>6.5</c:v>
                </c:pt>
                <c:pt idx="26">
                  <c:v>7</c:v>
                </c:pt>
                <c:pt idx="27">
                  <c:v>7.5</c:v>
                </c:pt>
                <c:pt idx="28">
                  <c:v>8</c:v>
                </c:pt>
                <c:pt idx="29">
                  <c:v>8.5</c:v>
                </c:pt>
                <c:pt idx="30">
                  <c:v>9</c:v>
                </c:pt>
                <c:pt idx="31">
                  <c:v>9.5</c:v>
                </c:pt>
                <c:pt idx="32">
                  <c:v>10</c:v>
                </c:pt>
                <c:pt idx="33">
                  <c:v>10.5</c:v>
                </c:pt>
                <c:pt idx="34">
                  <c:v>11</c:v>
                </c:pt>
                <c:pt idx="35">
                  <c:v>11.5</c:v>
                </c:pt>
                <c:pt idx="36">
                  <c:v>12</c:v>
                </c:pt>
                <c:pt idx="38">
                  <c:v>13</c:v>
                </c:pt>
              </c:numCache>
            </c:numRef>
          </c:xVal>
          <c:yVal>
            <c:numRef>
              <c:f>'Case 1'!$I$4:$I$46</c:f>
              <c:numCache>
                <c:formatCode>0.0000</c:formatCode>
                <c:ptCount val="43"/>
              </c:numCache>
            </c:numRef>
          </c:yVal>
          <c:smooth val="1"/>
        </c:ser>
        <c:ser>
          <c:idx val="7"/>
          <c:order val="7"/>
          <c:tx>
            <c:strRef>
              <c:f>'Case 1'!$J$3</c:f>
              <c:strCache>
                <c:ptCount val="1"/>
                <c:pt idx="0">
                  <c:v>Intel (4ReTx)</c:v>
                </c:pt>
              </c:strCache>
            </c:strRef>
          </c:tx>
          <c:xVal>
            <c:numRef>
              <c:f>'Case 1'!$B$4:$B$46</c:f>
              <c:numCache>
                <c:formatCode>0.0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  <c:pt idx="25">
                  <c:v>6.5</c:v>
                </c:pt>
                <c:pt idx="26">
                  <c:v>7</c:v>
                </c:pt>
                <c:pt idx="27">
                  <c:v>7.5</c:v>
                </c:pt>
                <c:pt idx="28">
                  <c:v>8</c:v>
                </c:pt>
                <c:pt idx="29">
                  <c:v>8.5</c:v>
                </c:pt>
                <c:pt idx="30">
                  <c:v>9</c:v>
                </c:pt>
                <c:pt idx="31">
                  <c:v>9.5</c:v>
                </c:pt>
                <c:pt idx="32">
                  <c:v>10</c:v>
                </c:pt>
                <c:pt idx="33">
                  <c:v>10.5</c:v>
                </c:pt>
                <c:pt idx="34">
                  <c:v>11</c:v>
                </c:pt>
                <c:pt idx="35">
                  <c:v>11.5</c:v>
                </c:pt>
                <c:pt idx="36">
                  <c:v>12</c:v>
                </c:pt>
                <c:pt idx="38">
                  <c:v>13</c:v>
                </c:pt>
              </c:numCache>
            </c:numRef>
          </c:xVal>
          <c:yVal>
            <c:numRef>
              <c:f>'Case 1'!$J$4:$J$46</c:f>
              <c:numCache>
                <c:formatCode>0.0000</c:formatCode>
                <c:ptCount val="43"/>
              </c:numCache>
            </c:numRef>
          </c:yVal>
          <c:smooth val="1"/>
        </c:ser>
        <c:ser>
          <c:idx val="8"/>
          <c:order val="8"/>
          <c:tx>
            <c:strRef>
              <c:f>'Case 1'!$K$3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1'!$B$4:$B$46</c:f>
              <c:numCache>
                <c:formatCode>0.0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  <c:pt idx="25">
                  <c:v>6.5</c:v>
                </c:pt>
                <c:pt idx="26">
                  <c:v>7</c:v>
                </c:pt>
                <c:pt idx="27">
                  <c:v>7.5</c:v>
                </c:pt>
                <c:pt idx="28">
                  <c:v>8</c:v>
                </c:pt>
                <c:pt idx="29">
                  <c:v>8.5</c:v>
                </c:pt>
                <c:pt idx="30">
                  <c:v>9</c:v>
                </c:pt>
                <c:pt idx="31">
                  <c:v>9.5</c:v>
                </c:pt>
                <c:pt idx="32">
                  <c:v>10</c:v>
                </c:pt>
                <c:pt idx="33">
                  <c:v>10.5</c:v>
                </c:pt>
                <c:pt idx="34">
                  <c:v>11</c:v>
                </c:pt>
                <c:pt idx="35">
                  <c:v>11.5</c:v>
                </c:pt>
                <c:pt idx="36">
                  <c:v>12</c:v>
                </c:pt>
                <c:pt idx="38">
                  <c:v>13</c:v>
                </c:pt>
              </c:numCache>
            </c:numRef>
          </c:xVal>
          <c:yVal>
            <c:numRef>
              <c:f>'Case 1'!$K$4:$K$46</c:f>
              <c:numCache>
                <c:formatCode>0.0000</c:formatCode>
                <c:ptCount val="43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52472"/>
        <c:axId val="3752864"/>
      </c:scatterChart>
      <c:valAx>
        <c:axId val="375247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CINR [dB]</a:t>
                </a:r>
              </a:p>
            </c:rich>
          </c:tx>
          <c:layout/>
          <c:overlay val="0"/>
        </c:title>
        <c:numFmt formatCode="0.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752864"/>
        <c:crosses val="autoZero"/>
        <c:crossBetween val="midCat"/>
      </c:valAx>
      <c:valAx>
        <c:axId val="3752864"/>
        <c:scaling>
          <c:logBase val="10"/>
          <c:orientation val="minMax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BLER</a:t>
                </a:r>
              </a:p>
            </c:rich>
          </c:tx>
          <c:layout>
            <c:manualLayout>
              <c:xMode val="edge"/>
              <c:yMode val="edge"/>
              <c:x val="8.6601090751506522E-3"/>
              <c:y val="0.43097985479087841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3752472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 horizontalDpi="0" verticalDpi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'Case 2'!$B$2:$K$2</c:f>
          <c:strCache>
            <c:ptCount val="10"/>
            <c:pt idx="0">
              <c:v>Case 2 BLER</c:v>
            </c:pt>
          </c:strCache>
        </c:strRef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38"/>
          <c:w val="0.601671718363535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'Case 2'!$C$3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'Case 2'!$B$4:$B$46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  <c:pt idx="25">
                  <c:v>6.5</c:v>
                </c:pt>
                <c:pt idx="26">
                  <c:v>7</c:v>
                </c:pt>
                <c:pt idx="27">
                  <c:v>7.5</c:v>
                </c:pt>
                <c:pt idx="28">
                  <c:v>8</c:v>
                </c:pt>
                <c:pt idx="29">
                  <c:v>8.5</c:v>
                </c:pt>
                <c:pt idx="30">
                  <c:v>9</c:v>
                </c:pt>
                <c:pt idx="31">
                  <c:v>9.5</c:v>
                </c:pt>
                <c:pt idx="32">
                  <c:v>10</c:v>
                </c:pt>
                <c:pt idx="33">
                  <c:v>10.5</c:v>
                </c:pt>
                <c:pt idx="34">
                  <c:v>11</c:v>
                </c:pt>
                <c:pt idx="35">
                  <c:v>11.5</c:v>
                </c:pt>
                <c:pt idx="36">
                  <c:v>12</c:v>
                </c:pt>
                <c:pt idx="38">
                  <c:v>13</c:v>
                </c:pt>
              </c:numCache>
            </c:numRef>
          </c:xVal>
          <c:yVal>
            <c:numRef>
              <c:f>'Case 2'!$C$4:$C$46</c:f>
              <c:numCache>
                <c:formatCode>0.0000</c:formatCode>
                <c:ptCount val="43"/>
                <c:pt idx="0">
                  <c:v>0.99429999999999996</c:v>
                </c:pt>
                <c:pt idx="1">
                  <c:v>0.98970000000000002</c:v>
                </c:pt>
                <c:pt idx="2">
                  <c:v>0.98319999999999996</c:v>
                </c:pt>
                <c:pt idx="3">
                  <c:v>0.97150000000000003</c:v>
                </c:pt>
                <c:pt idx="4">
                  <c:v>0.95030000000000003</c:v>
                </c:pt>
                <c:pt idx="5">
                  <c:v>0.92300000000000004</c:v>
                </c:pt>
                <c:pt idx="6">
                  <c:v>0.89100000000000001</c:v>
                </c:pt>
                <c:pt idx="7">
                  <c:v>0.85329999999999995</c:v>
                </c:pt>
                <c:pt idx="8">
                  <c:v>0.80649999999999999</c:v>
                </c:pt>
                <c:pt idx="9">
                  <c:v>0.75329999999999997</c:v>
                </c:pt>
                <c:pt idx="10">
                  <c:v>0.69569999999999999</c:v>
                </c:pt>
                <c:pt idx="11">
                  <c:v>0.63619999999999999</c:v>
                </c:pt>
                <c:pt idx="12">
                  <c:v>0.57630000000000003</c:v>
                </c:pt>
                <c:pt idx="13">
                  <c:v>0.51570000000000005</c:v>
                </c:pt>
                <c:pt idx="14">
                  <c:v>0.45789999999999997</c:v>
                </c:pt>
                <c:pt idx="15">
                  <c:v>0.40710000000000002</c:v>
                </c:pt>
                <c:pt idx="16">
                  <c:v>0.35880000000000001</c:v>
                </c:pt>
                <c:pt idx="17">
                  <c:v>0.31059999999999999</c:v>
                </c:pt>
                <c:pt idx="18">
                  <c:v>0.26679999999999998</c:v>
                </c:pt>
                <c:pt idx="19">
                  <c:v>0.22800000000000001</c:v>
                </c:pt>
                <c:pt idx="20">
                  <c:v>0.19220000000000001</c:v>
                </c:pt>
                <c:pt idx="21">
                  <c:v>0.16109999999999999</c:v>
                </c:pt>
                <c:pt idx="22">
                  <c:v>0.1321</c:v>
                </c:pt>
                <c:pt idx="23">
                  <c:v>0.11020000000000001</c:v>
                </c:pt>
                <c:pt idx="24">
                  <c:v>9.3100000000000002E-2</c:v>
                </c:pt>
                <c:pt idx="25">
                  <c:v>7.6200000000000004E-2</c:v>
                </c:pt>
                <c:pt idx="26">
                  <c:v>6.2700000000000006E-2</c:v>
                </c:pt>
                <c:pt idx="27">
                  <c:v>5.1999999999999998E-2</c:v>
                </c:pt>
                <c:pt idx="28">
                  <c:v>4.1700000000000001E-2</c:v>
                </c:pt>
                <c:pt idx="29">
                  <c:v>3.49E-2</c:v>
                </c:pt>
                <c:pt idx="30">
                  <c:v>2.8799999999999999E-2</c:v>
                </c:pt>
                <c:pt idx="31">
                  <c:v>2.35E-2</c:v>
                </c:pt>
                <c:pt idx="32">
                  <c:v>1.84E-2</c:v>
                </c:pt>
                <c:pt idx="33">
                  <c:v>1.52E-2</c:v>
                </c:pt>
                <c:pt idx="34">
                  <c:v>1.2200000000000001E-2</c:v>
                </c:pt>
                <c:pt idx="35">
                  <c:v>9.9000000000000008E-3</c:v>
                </c:pt>
                <c:pt idx="36">
                  <c:v>7.6E-3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'Case 2'!$D$3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'Case 2'!$B$4:$B$46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  <c:pt idx="25">
                  <c:v>6.5</c:v>
                </c:pt>
                <c:pt idx="26">
                  <c:v>7</c:v>
                </c:pt>
                <c:pt idx="27">
                  <c:v>7.5</c:v>
                </c:pt>
                <c:pt idx="28">
                  <c:v>8</c:v>
                </c:pt>
                <c:pt idx="29">
                  <c:v>8.5</c:v>
                </c:pt>
                <c:pt idx="30">
                  <c:v>9</c:v>
                </c:pt>
                <c:pt idx="31">
                  <c:v>9.5</c:v>
                </c:pt>
                <c:pt idx="32">
                  <c:v>10</c:v>
                </c:pt>
                <c:pt idx="33">
                  <c:v>10.5</c:v>
                </c:pt>
                <c:pt idx="34">
                  <c:v>11</c:v>
                </c:pt>
                <c:pt idx="35">
                  <c:v>11.5</c:v>
                </c:pt>
                <c:pt idx="36">
                  <c:v>12</c:v>
                </c:pt>
                <c:pt idx="38">
                  <c:v>13</c:v>
                </c:pt>
              </c:numCache>
            </c:numRef>
          </c:xVal>
          <c:yVal>
            <c:numRef>
              <c:f>'Case 2'!$D$4:$D$46</c:f>
              <c:numCache>
                <c:formatCode>0.0000</c:formatCode>
                <c:ptCount val="43"/>
              </c:numCache>
            </c:numRef>
          </c:yVal>
          <c:smooth val="1"/>
        </c:ser>
        <c:ser>
          <c:idx val="2"/>
          <c:order val="2"/>
          <c:tx>
            <c:strRef>
              <c:f>'Case 2'!$E$3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'Case 2'!$B$4:$B$46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  <c:pt idx="25">
                  <c:v>6.5</c:v>
                </c:pt>
                <c:pt idx="26">
                  <c:v>7</c:v>
                </c:pt>
                <c:pt idx="27">
                  <c:v>7.5</c:v>
                </c:pt>
                <c:pt idx="28">
                  <c:v>8</c:v>
                </c:pt>
                <c:pt idx="29">
                  <c:v>8.5</c:v>
                </c:pt>
                <c:pt idx="30">
                  <c:v>9</c:v>
                </c:pt>
                <c:pt idx="31">
                  <c:v>9.5</c:v>
                </c:pt>
                <c:pt idx="32">
                  <c:v>10</c:v>
                </c:pt>
                <c:pt idx="33">
                  <c:v>10.5</c:v>
                </c:pt>
                <c:pt idx="34">
                  <c:v>11</c:v>
                </c:pt>
                <c:pt idx="35">
                  <c:v>11.5</c:v>
                </c:pt>
                <c:pt idx="36">
                  <c:v>12</c:v>
                </c:pt>
                <c:pt idx="38">
                  <c:v>13</c:v>
                </c:pt>
              </c:numCache>
            </c:numRef>
          </c:xVal>
          <c:yVal>
            <c:numRef>
              <c:f>'Case 2'!$E$4:$E$46</c:f>
              <c:numCache>
                <c:formatCode>0.0000</c:formatCode>
                <c:ptCount val="43"/>
              </c:numCache>
            </c:numRef>
          </c:yVal>
          <c:smooth val="1"/>
        </c:ser>
        <c:ser>
          <c:idx val="3"/>
          <c:order val="3"/>
          <c:tx>
            <c:strRef>
              <c:f>'Case 2'!$F$3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'Case 2'!$B$4:$B$46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  <c:pt idx="25">
                  <c:v>6.5</c:v>
                </c:pt>
                <c:pt idx="26">
                  <c:v>7</c:v>
                </c:pt>
                <c:pt idx="27">
                  <c:v>7.5</c:v>
                </c:pt>
                <c:pt idx="28">
                  <c:v>8</c:v>
                </c:pt>
                <c:pt idx="29">
                  <c:v>8.5</c:v>
                </c:pt>
                <c:pt idx="30">
                  <c:v>9</c:v>
                </c:pt>
                <c:pt idx="31">
                  <c:v>9.5</c:v>
                </c:pt>
                <c:pt idx="32">
                  <c:v>10</c:v>
                </c:pt>
                <c:pt idx="33">
                  <c:v>10.5</c:v>
                </c:pt>
                <c:pt idx="34">
                  <c:v>11</c:v>
                </c:pt>
                <c:pt idx="35">
                  <c:v>11.5</c:v>
                </c:pt>
                <c:pt idx="36">
                  <c:v>12</c:v>
                </c:pt>
                <c:pt idx="38">
                  <c:v>13</c:v>
                </c:pt>
              </c:numCache>
            </c:numRef>
          </c:xVal>
          <c:yVal>
            <c:numRef>
              <c:f>'Case 2'!$F$4:$F$46</c:f>
              <c:numCache>
                <c:formatCode>0.0000</c:formatCode>
                <c:ptCount val="43"/>
              </c:numCache>
            </c:numRef>
          </c:yVal>
          <c:smooth val="1"/>
        </c:ser>
        <c:ser>
          <c:idx val="4"/>
          <c:order val="4"/>
          <c:tx>
            <c:strRef>
              <c:f>'Case 2'!$G$3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'Case 2'!$B$4:$B$46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  <c:pt idx="25">
                  <c:v>6.5</c:v>
                </c:pt>
                <c:pt idx="26">
                  <c:v>7</c:v>
                </c:pt>
                <c:pt idx="27">
                  <c:v>7.5</c:v>
                </c:pt>
                <c:pt idx="28">
                  <c:v>8</c:v>
                </c:pt>
                <c:pt idx="29">
                  <c:v>8.5</c:v>
                </c:pt>
                <c:pt idx="30">
                  <c:v>9</c:v>
                </c:pt>
                <c:pt idx="31">
                  <c:v>9.5</c:v>
                </c:pt>
                <c:pt idx="32">
                  <c:v>10</c:v>
                </c:pt>
                <c:pt idx="33">
                  <c:v>10.5</c:v>
                </c:pt>
                <c:pt idx="34">
                  <c:v>11</c:v>
                </c:pt>
                <c:pt idx="35">
                  <c:v>11.5</c:v>
                </c:pt>
                <c:pt idx="36">
                  <c:v>12</c:v>
                </c:pt>
                <c:pt idx="38">
                  <c:v>13</c:v>
                </c:pt>
              </c:numCache>
            </c:numRef>
          </c:xVal>
          <c:yVal>
            <c:numRef>
              <c:f>'Case 2'!$G$4:$G$46</c:f>
              <c:numCache>
                <c:formatCode>0.0000</c:formatCode>
                <c:ptCount val="43"/>
              </c:numCache>
            </c:numRef>
          </c:yVal>
          <c:smooth val="1"/>
        </c:ser>
        <c:ser>
          <c:idx val="5"/>
          <c:order val="5"/>
          <c:tx>
            <c:strRef>
              <c:f>'Case 2'!$H$3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'Case 2'!$B$4:$B$46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  <c:pt idx="25">
                  <c:v>6.5</c:v>
                </c:pt>
                <c:pt idx="26">
                  <c:v>7</c:v>
                </c:pt>
                <c:pt idx="27">
                  <c:v>7.5</c:v>
                </c:pt>
                <c:pt idx="28">
                  <c:v>8</c:v>
                </c:pt>
                <c:pt idx="29">
                  <c:v>8.5</c:v>
                </c:pt>
                <c:pt idx="30">
                  <c:v>9</c:v>
                </c:pt>
                <c:pt idx="31">
                  <c:v>9.5</c:v>
                </c:pt>
                <c:pt idx="32">
                  <c:v>10</c:v>
                </c:pt>
                <c:pt idx="33">
                  <c:v>10.5</c:v>
                </c:pt>
                <c:pt idx="34">
                  <c:v>11</c:v>
                </c:pt>
                <c:pt idx="35">
                  <c:v>11.5</c:v>
                </c:pt>
                <c:pt idx="36">
                  <c:v>12</c:v>
                </c:pt>
                <c:pt idx="38">
                  <c:v>13</c:v>
                </c:pt>
              </c:numCache>
            </c:numRef>
          </c:xVal>
          <c:yVal>
            <c:numRef>
              <c:f>'Case 2'!$H$4:$H$46</c:f>
              <c:numCache>
                <c:formatCode>0.0000</c:formatCode>
                <c:ptCount val="43"/>
              </c:numCache>
            </c:numRef>
          </c:yVal>
          <c:smooth val="1"/>
        </c:ser>
        <c:ser>
          <c:idx val="6"/>
          <c:order val="6"/>
          <c:tx>
            <c:strRef>
              <c:f>'Case 2'!$I$3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'Case 2'!$B$4:$B$46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  <c:pt idx="25">
                  <c:v>6.5</c:v>
                </c:pt>
                <c:pt idx="26">
                  <c:v>7</c:v>
                </c:pt>
                <c:pt idx="27">
                  <c:v>7.5</c:v>
                </c:pt>
                <c:pt idx="28">
                  <c:v>8</c:v>
                </c:pt>
                <c:pt idx="29">
                  <c:v>8.5</c:v>
                </c:pt>
                <c:pt idx="30">
                  <c:v>9</c:v>
                </c:pt>
                <c:pt idx="31">
                  <c:v>9.5</c:v>
                </c:pt>
                <c:pt idx="32">
                  <c:v>10</c:v>
                </c:pt>
                <c:pt idx="33">
                  <c:v>10.5</c:v>
                </c:pt>
                <c:pt idx="34">
                  <c:v>11</c:v>
                </c:pt>
                <c:pt idx="35">
                  <c:v>11.5</c:v>
                </c:pt>
                <c:pt idx="36">
                  <c:v>12</c:v>
                </c:pt>
                <c:pt idx="38">
                  <c:v>13</c:v>
                </c:pt>
              </c:numCache>
            </c:numRef>
          </c:xVal>
          <c:yVal>
            <c:numRef>
              <c:f>'Case 2'!$I$4:$I$46</c:f>
              <c:numCache>
                <c:formatCode>0.0000</c:formatCode>
                <c:ptCount val="43"/>
              </c:numCache>
            </c:numRef>
          </c:yVal>
          <c:smooth val="1"/>
        </c:ser>
        <c:ser>
          <c:idx val="7"/>
          <c:order val="7"/>
          <c:tx>
            <c:strRef>
              <c:f>'Case 2'!$J$3</c:f>
              <c:strCache>
                <c:ptCount val="1"/>
                <c:pt idx="0">
                  <c:v>Intel (4ReTx)</c:v>
                </c:pt>
              </c:strCache>
            </c:strRef>
          </c:tx>
          <c:xVal>
            <c:numRef>
              <c:f>'Case 2'!$B$4:$B$46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  <c:pt idx="25">
                  <c:v>6.5</c:v>
                </c:pt>
                <c:pt idx="26">
                  <c:v>7</c:v>
                </c:pt>
                <c:pt idx="27">
                  <c:v>7.5</c:v>
                </c:pt>
                <c:pt idx="28">
                  <c:v>8</c:v>
                </c:pt>
                <c:pt idx="29">
                  <c:v>8.5</c:v>
                </c:pt>
                <c:pt idx="30">
                  <c:v>9</c:v>
                </c:pt>
                <c:pt idx="31">
                  <c:v>9.5</c:v>
                </c:pt>
                <c:pt idx="32">
                  <c:v>10</c:v>
                </c:pt>
                <c:pt idx="33">
                  <c:v>10.5</c:v>
                </c:pt>
                <c:pt idx="34">
                  <c:v>11</c:v>
                </c:pt>
                <c:pt idx="35">
                  <c:v>11.5</c:v>
                </c:pt>
                <c:pt idx="36">
                  <c:v>12</c:v>
                </c:pt>
                <c:pt idx="38">
                  <c:v>13</c:v>
                </c:pt>
              </c:numCache>
            </c:numRef>
          </c:xVal>
          <c:yVal>
            <c:numRef>
              <c:f>'Case 2'!$J$4:$J$46</c:f>
              <c:numCache>
                <c:formatCode>0.0000</c:formatCode>
                <c:ptCount val="43"/>
              </c:numCache>
            </c:numRef>
          </c:yVal>
          <c:smooth val="1"/>
        </c:ser>
        <c:ser>
          <c:idx val="8"/>
          <c:order val="8"/>
          <c:tx>
            <c:strRef>
              <c:f>'Case 2'!$K$3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2'!$B$4:$B$46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  <c:pt idx="25">
                  <c:v>6.5</c:v>
                </c:pt>
                <c:pt idx="26">
                  <c:v>7</c:v>
                </c:pt>
                <c:pt idx="27">
                  <c:v>7.5</c:v>
                </c:pt>
                <c:pt idx="28">
                  <c:v>8</c:v>
                </c:pt>
                <c:pt idx="29">
                  <c:v>8.5</c:v>
                </c:pt>
                <c:pt idx="30">
                  <c:v>9</c:v>
                </c:pt>
                <c:pt idx="31">
                  <c:v>9.5</c:v>
                </c:pt>
                <c:pt idx="32">
                  <c:v>10</c:v>
                </c:pt>
                <c:pt idx="33">
                  <c:v>10.5</c:v>
                </c:pt>
                <c:pt idx="34">
                  <c:v>11</c:v>
                </c:pt>
                <c:pt idx="35">
                  <c:v>11.5</c:v>
                </c:pt>
                <c:pt idx="36">
                  <c:v>12</c:v>
                </c:pt>
                <c:pt idx="38">
                  <c:v>13</c:v>
                </c:pt>
              </c:numCache>
            </c:numRef>
          </c:xVal>
          <c:yVal>
            <c:numRef>
              <c:f>'Case 2'!$K$4:$K$46</c:f>
              <c:numCache>
                <c:formatCode>0.0000</c:formatCode>
                <c:ptCount val="43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887648"/>
        <c:axId val="175888040"/>
      </c:scatterChart>
      <c:valAx>
        <c:axId val="17588764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CINR [dB]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175888040"/>
        <c:crosses val="autoZero"/>
        <c:crossBetween val="midCat"/>
      </c:valAx>
      <c:valAx>
        <c:axId val="175888040"/>
        <c:scaling>
          <c:logBase val="10"/>
          <c:orientation val="minMax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BLER</a:t>
                </a:r>
              </a:p>
            </c:rich>
          </c:tx>
          <c:layout>
            <c:manualLayout>
              <c:xMode val="edge"/>
              <c:yMode val="edge"/>
              <c:x val="8.6601090751506522E-3"/>
              <c:y val="0.43097985479087841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175887648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 horizontalDpi="0" verticalDpi="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'Case 3'!$B$2:$K$2</c:f>
          <c:strCache>
            <c:ptCount val="10"/>
            <c:pt idx="0">
              <c:v>Case 3 BLER</c:v>
            </c:pt>
          </c:strCache>
        </c:strRef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38"/>
          <c:w val="0.601671718363535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'Case 3'!$C$3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'Case 3'!$B$4:$B$46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</c:numCache>
            </c:numRef>
          </c:xVal>
          <c:yVal>
            <c:numRef>
              <c:f>'Case 3'!$C$4:$C$46</c:f>
              <c:numCache>
                <c:formatCode>0.0000</c:formatCode>
                <c:ptCount val="43"/>
                <c:pt idx="0">
                  <c:v>0.99050000000000005</c:v>
                </c:pt>
                <c:pt idx="1">
                  <c:v>0.98250000000000004</c:v>
                </c:pt>
                <c:pt idx="2">
                  <c:v>0.97219999999999995</c:v>
                </c:pt>
                <c:pt idx="3">
                  <c:v>0.95609999999999995</c:v>
                </c:pt>
                <c:pt idx="4">
                  <c:v>0.93140000000000001</c:v>
                </c:pt>
                <c:pt idx="5">
                  <c:v>0.9</c:v>
                </c:pt>
                <c:pt idx="6">
                  <c:v>0.86119999999999997</c:v>
                </c:pt>
                <c:pt idx="7">
                  <c:v>0.80769999999999997</c:v>
                </c:pt>
                <c:pt idx="8">
                  <c:v>0.74360000000000004</c:v>
                </c:pt>
                <c:pt idx="9">
                  <c:v>0.6784</c:v>
                </c:pt>
                <c:pt idx="10">
                  <c:v>0.60550000000000004</c:v>
                </c:pt>
                <c:pt idx="11">
                  <c:v>0.53159999999999996</c:v>
                </c:pt>
                <c:pt idx="12">
                  <c:v>0.4577</c:v>
                </c:pt>
                <c:pt idx="13">
                  <c:v>0.38979999999999998</c:v>
                </c:pt>
                <c:pt idx="14">
                  <c:v>0.3196</c:v>
                </c:pt>
                <c:pt idx="15">
                  <c:v>0.2611</c:v>
                </c:pt>
                <c:pt idx="16">
                  <c:v>0.21240000000000001</c:v>
                </c:pt>
                <c:pt idx="17">
                  <c:v>0.16950000000000001</c:v>
                </c:pt>
                <c:pt idx="18">
                  <c:v>0.13070000000000001</c:v>
                </c:pt>
                <c:pt idx="19">
                  <c:v>9.9699999999999997E-2</c:v>
                </c:pt>
                <c:pt idx="20">
                  <c:v>7.4700000000000003E-2</c:v>
                </c:pt>
                <c:pt idx="21">
                  <c:v>5.4300000000000001E-2</c:v>
                </c:pt>
                <c:pt idx="22">
                  <c:v>3.8199999999999998E-2</c:v>
                </c:pt>
                <c:pt idx="23">
                  <c:v>2.76E-2</c:v>
                </c:pt>
                <c:pt idx="24">
                  <c:v>2.0500000000000001E-2</c:v>
                </c:pt>
                <c:pt idx="25">
                  <c:v>1.4E-2</c:v>
                </c:pt>
                <c:pt idx="26">
                  <c:v>9.4000000000000004E-3</c:v>
                </c:pt>
                <c:pt idx="27">
                  <c:v>6.6E-3</c:v>
                </c:pt>
                <c:pt idx="28">
                  <c:v>4.7999999999999996E-3</c:v>
                </c:pt>
                <c:pt idx="29">
                  <c:v>3.0999999999999999E-3</c:v>
                </c:pt>
                <c:pt idx="30">
                  <c:v>2.3E-3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'Case 3'!$D$3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'Case 3'!$B$4:$B$46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</c:numCache>
            </c:numRef>
          </c:xVal>
          <c:yVal>
            <c:numRef>
              <c:f>'Case 3'!$D$4:$D$46</c:f>
              <c:numCache>
                <c:formatCode>0.0000</c:formatCode>
                <c:ptCount val="43"/>
              </c:numCache>
            </c:numRef>
          </c:yVal>
          <c:smooth val="1"/>
        </c:ser>
        <c:ser>
          <c:idx val="2"/>
          <c:order val="2"/>
          <c:tx>
            <c:strRef>
              <c:f>'Case 3'!$E$3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'Case 3'!$B$4:$B$46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</c:numCache>
            </c:numRef>
          </c:xVal>
          <c:yVal>
            <c:numRef>
              <c:f>'Case 3'!$E$4:$E$46</c:f>
              <c:numCache>
                <c:formatCode>0.0000</c:formatCode>
                <c:ptCount val="43"/>
              </c:numCache>
            </c:numRef>
          </c:yVal>
          <c:smooth val="1"/>
        </c:ser>
        <c:ser>
          <c:idx val="3"/>
          <c:order val="3"/>
          <c:tx>
            <c:strRef>
              <c:f>'Case 3'!$F$3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'Case 3'!$B$4:$B$46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</c:numCache>
            </c:numRef>
          </c:xVal>
          <c:yVal>
            <c:numRef>
              <c:f>'Case 3'!$F$4:$F$46</c:f>
              <c:numCache>
                <c:formatCode>0.0000</c:formatCode>
                <c:ptCount val="43"/>
              </c:numCache>
            </c:numRef>
          </c:yVal>
          <c:smooth val="1"/>
        </c:ser>
        <c:ser>
          <c:idx val="4"/>
          <c:order val="4"/>
          <c:tx>
            <c:strRef>
              <c:f>'Case 3'!$G$3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'Case 3'!$B$4:$B$46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</c:numCache>
            </c:numRef>
          </c:xVal>
          <c:yVal>
            <c:numRef>
              <c:f>'Case 3'!$G$4:$G$46</c:f>
              <c:numCache>
                <c:formatCode>0.0000</c:formatCode>
                <c:ptCount val="43"/>
              </c:numCache>
            </c:numRef>
          </c:yVal>
          <c:smooth val="1"/>
        </c:ser>
        <c:ser>
          <c:idx val="5"/>
          <c:order val="5"/>
          <c:tx>
            <c:strRef>
              <c:f>'Case 3'!$H$3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'Case 3'!$B$4:$B$46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</c:numCache>
            </c:numRef>
          </c:xVal>
          <c:yVal>
            <c:numRef>
              <c:f>'Case 3'!$H$4:$H$46</c:f>
              <c:numCache>
                <c:formatCode>0.0000</c:formatCode>
                <c:ptCount val="43"/>
              </c:numCache>
            </c:numRef>
          </c:yVal>
          <c:smooth val="1"/>
        </c:ser>
        <c:ser>
          <c:idx val="6"/>
          <c:order val="6"/>
          <c:tx>
            <c:strRef>
              <c:f>'Case 3'!$I$3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'Case 3'!$B$4:$B$46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</c:numCache>
            </c:numRef>
          </c:xVal>
          <c:yVal>
            <c:numRef>
              <c:f>'Case 3'!$I$4:$I$46</c:f>
              <c:numCache>
                <c:formatCode>0.0000</c:formatCode>
                <c:ptCount val="43"/>
              </c:numCache>
            </c:numRef>
          </c:yVal>
          <c:smooth val="1"/>
        </c:ser>
        <c:ser>
          <c:idx val="7"/>
          <c:order val="7"/>
          <c:tx>
            <c:strRef>
              <c:f>'Case 3'!$J$3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3'!$B$4:$B$46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</c:numCache>
            </c:numRef>
          </c:xVal>
          <c:yVal>
            <c:numRef>
              <c:f>'Case 3'!$J$4:$J$46</c:f>
              <c:numCache>
                <c:formatCode>0.0000</c:formatCode>
                <c:ptCount val="43"/>
              </c:numCache>
            </c:numRef>
          </c:yVal>
          <c:smooth val="1"/>
        </c:ser>
        <c:ser>
          <c:idx val="8"/>
          <c:order val="8"/>
          <c:tx>
            <c:strRef>
              <c:f>'Case 3'!$K$3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3'!$B$4:$B$46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</c:numCache>
            </c:numRef>
          </c:xVal>
          <c:yVal>
            <c:numRef>
              <c:f>'Case 3'!$K$4:$K$46</c:f>
              <c:numCache>
                <c:formatCode>0.0000</c:formatCode>
                <c:ptCount val="43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889216"/>
        <c:axId val="175889608"/>
      </c:scatterChart>
      <c:valAx>
        <c:axId val="17588921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CINR [dB]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175889608"/>
        <c:crosses val="autoZero"/>
        <c:crossBetween val="midCat"/>
      </c:valAx>
      <c:valAx>
        <c:axId val="175889608"/>
        <c:scaling>
          <c:logBase val="10"/>
          <c:orientation val="minMax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BLER</a:t>
                </a:r>
              </a:p>
            </c:rich>
          </c:tx>
          <c:layout>
            <c:manualLayout>
              <c:xMode val="edge"/>
              <c:yMode val="edge"/>
              <c:x val="8.6601090751506522E-3"/>
              <c:y val="0.43097985479087841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175889216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 horizontalDpi="0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'Case 4'!$B$2:$K$2</c:f>
          <c:strCache>
            <c:ptCount val="10"/>
            <c:pt idx="0">
              <c:v>Case 4 BLER</c:v>
            </c:pt>
          </c:strCache>
        </c:strRef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38"/>
          <c:w val="0.601671718363535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'Case 4'!$C$3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'Case 4'!$B$4:$B$46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</c:numCache>
            </c:numRef>
          </c:xVal>
          <c:yVal>
            <c:numRef>
              <c:f>'Case 4'!$C$4:$C$46</c:f>
              <c:numCache>
                <c:formatCode>0.0000</c:formatCode>
                <c:ptCount val="43"/>
                <c:pt idx="0">
                  <c:v>0.99080000000000001</c:v>
                </c:pt>
                <c:pt idx="1">
                  <c:v>0.98299999999999998</c:v>
                </c:pt>
                <c:pt idx="2">
                  <c:v>0.97209999999999996</c:v>
                </c:pt>
                <c:pt idx="3">
                  <c:v>0.95640000000000003</c:v>
                </c:pt>
                <c:pt idx="4">
                  <c:v>0.93430000000000002</c:v>
                </c:pt>
                <c:pt idx="5">
                  <c:v>0.89780000000000004</c:v>
                </c:pt>
                <c:pt idx="6">
                  <c:v>0.8498</c:v>
                </c:pt>
                <c:pt idx="7">
                  <c:v>0.79710000000000003</c:v>
                </c:pt>
                <c:pt idx="8">
                  <c:v>0.73860000000000003</c:v>
                </c:pt>
                <c:pt idx="9">
                  <c:v>0.67390000000000005</c:v>
                </c:pt>
                <c:pt idx="10">
                  <c:v>0.60589999999999999</c:v>
                </c:pt>
                <c:pt idx="11">
                  <c:v>0.52680000000000005</c:v>
                </c:pt>
                <c:pt idx="12">
                  <c:v>0.45789999999999997</c:v>
                </c:pt>
                <c:pt idx="13">
                  <c:v>0.38669999999999999</c:v>
                </c:pt>
                <c:pt idx="14">
                  <c:v>0.3236</c:v>
                </c:pt>
                <c:pt idx="15">
                  <c:v>0.26690000000000003</c:v>
                </c:pt>
                <c:pt idx="16">
                  <c:v>0.21379999999999999</c:v>
                </c:pt>
                <c:pt idx="17">
                  <c:v>0.1663</c:v>
                </c:pt>
                <c:pt idx="18">
                  <c:v>0.13139999999999999</c:v>
                </c:pt>
                <c:pt idx="19">
                  <c:v>9.9000000000000005E-2</c:v>
                </c:pt>
                <c:pt idx="20">
                  <c:v>7.46E-2</c:v>
                </c:pt>
                <c:pt idx="21">
                  <c:v>5.6899999999999999E-2</c:v>
                </c:pt>
                <c:pt idx="22">
                  <c:v>4.36E-2</c:v>
                </c:pt>
                <c:pt idx="23">
                  <c:v>3.3000000000000002E-2</c:v>
                </c:pt>
                <c:pt idx="24">
                  <c:v>2.3599999999999999E-2</c:v>
                </c:pt>
                <c:pt idx="25">
                  <c:v>1.61E-2</c:v>
                </c:pt>
                <c:pt idx="26">
                  <c:v>1.0800000000000001E-2</c:v>
                </c:pt>
                <c:pt idx="27">
                  <c:v>7.9000000000000008E-3</c:v>
                </c:pt>
                <c:pt idx="28">
                  <c:v>5.1000000000000004E-3</c:v>
                </c:pt>
                <c:pt idx="29">
                  <c:v>3.3999999999999998E-3</c:v>
                </c:pt>
                <c:pt idx="30">
                  <c:v>2.2000000000000001E-3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'Case 4'!$D$3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'Case 4'!$B$4:$B$46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</c:numCache>
            </c:numRef>
          </c:xVal>
          <c:yVal>
            <c:numRef>
              <c:f>'Case 4'!$D$4:$D$46</c:f>
              <c:numCache>
                <c:formatCode>0.0000</c:formatCode>
                <c:ptCount val="43"/>
              </c:numCache>
            </c:numRef>
          </c:yVal>
          <c:smooth val="1"/>
        </c:ser>
        <c:ser>
          <c:idx val="2"/>
          <c:order val="2"/>
          <c:tx>
            <c:strRef>
              <c:f>'Case 4'!$E$3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'Case 4'!$B$4:$B$46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</c:numCache>
            </c:numRef>
          </c:xVal>
          <c:yVal>
            <c:numRef>
              <c:f>'Case 4'!$E$4:$E$46</c:f>
              <c:numCache>
                <c:formatCode>0.0000</c:formatCode>
                <c:ptCount val="43"/>
              </c:numCache>
            </c:numRef>
          </c:yVal>
          <c:smooth val="1"/>
        </c:ser>
        <c:ser>
          <c:idx val="3"/>
          <c:order val="3"/>
          <c:tx>
            <c:strRef>
              <c:f>'Case 4'!$F$3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'Case 4'!$B$4:$B$46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</c:numCache>
            </c:numRef>
          </c:xVal>
          <c:yVal>
            <c:numRef>
              <c:f>'Case 4'!$F$4:$F$46</c:f>
              <c:numCache>
                <c:formatCode>0.0000</c:formatCode>
                <c:ptCount val="43"/>
              </c:numCache>
            </c:numRef>
          </c:yVal>
          <c:smooth val="1"/>
        </c:ser>
        <c:ser>
          <c:idx val="4"/>
          <c:order val="4"/>
          <c:tx>
            <c:strRef>
              <c:f>'Case 4'!$G$3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'Case 4'!$B$4:$B$46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</c:numCache>
            </c:numRef>
          </c:xVal>
          <c:yVal>
            <c:numRef>
              <c:f>'Case 4'!$G$4:$G$46</c:f>
              <c:numCache>
                <c:formatCode>0.0000</c:formatCode>
                <c:ptCount val="43"/>
              </c:numCache>
            </c:numRef>
          </c:yVal>
          <c:smooth val="1"/>
        </c:ser>
        <c:ser>
          <c:idx val="5"/>
          <c:order val="5"/>
          <c:tx>
            <c:strRef>
              <c:f>'Case 4'!$H$3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'Case 4'!$B$4:$B$46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</c:numCache>
            </c:numRef>
          </c:xVal>
          <c:yVal>
            <c:numRef>
              <c:f>'Case 4'!$H$4:$H$46</c:f>
              <c:numCache>
                <c:formatCode>0.0000</c:formatCode>
                <c:ptCount val="43"/>
              </c:numCache>
            </c:numRef>
          </c:yVal>
          <c:smooth val="1"/>
        </c:ser>
        <c:ser>
          <c:idx val="6"/>
          <c:order val="6"/>
          <c:tx>
            <c:strRef>
              <c:f>'Case 4'!$I$3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'Case 4'!$B$4:$B$46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</c:numCache>
            </c:numRef>
          </c:xVal>
          <c:yVal>
            <c:numRef>
              <c:f>'Case 4'!$I$4:$I$46</c:f>
              <c:numCache>
                <c:formatCode>0.0000</c:formatCode>
                <c:ptCount val="43"/>
              </c:numCache>
            </c:numRef>
          </c:yVal>
          <c:smooth val="1"/>
        </c:ser>
        <c:ser>
          <c:idx val="7"/>
          <c:order val="7"/>
          <c:tx>
            <c:strRef>
              <c:f>'Case 4'!$J$3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4'!$B$4:$B$46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</c:numCache>
            </c:numRef>
          </c:xVal>
          <c:yVal>
            <c:numRef>
              <c:f>'Case 4'!$J$4:$J$46</c:f>
              <c:numCache>
                <c:formatCode>0.0000</c:formatCode>
                <c:ptCount val="43"/>
              </c:numCache>
            </c:numRef>
          </c:yVal>
          <c:smooth val="1"/>
        </c:ser>
        <c:ser>
          <c:idx val="8"/>
          <c:order val="8"/>
          <c:tx>
            <c:strRef>
              <c:f>'Case 4'!$K$3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4'!$B$4:$B$46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</c:numCache>
            </c:numRef>
          </c:xVal>
          <c:yVal>
            <c:numRef>
              <c:f>'Case 4'!$K$4:$K$46</c:f>
              <c:numCache>
                <c:formatCode>0.0000</c:formatCode>
                <c:ptCount val="43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890784"/>
        <c:axId val="175891176"/>
      </c:scatterChart>
      <c:valAx>
        <c:axId val="17589078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CINR [dB]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175891176"/>
        <c:crosses val="autoZero"/>
        <c:crossBetween val="midCat"/>
      </c:valAx>
      <c:valAx>
        <c:axId val="175891176"/>
        <c:scaling>
          <c:logBase val="10"/>
          <c:orientation val="minMax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BLER</a:t>
                </a:r>
              </a:p>
            </c:rich>
          </c:tx>
          <c:layout>
            <c:manualLayout>
              <c:xMode val="edge"/>
              <c:yMode val="edge"/>
              <c:x val="8.6601090751506522E-3"/>
              <c:y val="0.43097985479087841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175890784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 horizontalDpi="0" verticalDpi="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'Case 7'!$B$2:$K$2</c:f>
          <c:strCache>
            <c:ptCount val="10"/>
            <c:pt idx="0">
              <c:v>Case 7 BLER</c:v>
            </c:pt>
          </c:strCache>
        </c:strRef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38"/>
          <c:w val="0.601671718363535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'Case 7'!$C$3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'Case 7'!$B$4:$B$46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7'!$C$4:$C$46</c:f>
              <c:numCache>
                <c:formatCode>General</c:formatCode>
                <c:ptCount val="43"/>
                <c:pt idx="0">
                  <c:v>1</c:v>
                </c:pt>
                <c:pt idx="1">
                  <c:v>1</c:v>
                </c:pt>
                <c:pt idx="2">
                  <c:v>0.99601600000000001</c:v>
                </c:pt>
                <c:pt idx="3">
                  <c:v>0.99403600000000003</c:v>
                </c:pt>
                <c:pt idx="4">
                  <c:v>0.98814199999999996</c:v>
                </c:pt>
                <c:pt idx="5">
                  <c:v>0.97465900000000005</c:v>
                </c:pt>
                <c:pt idx="6">
                  <c:v>0.96711800000000003</c:v>
                </c:pt>
                <c:pt idx="7">
                  <c:v>0.93633</c:v>
                </c:pt>
                <c:pt idx="8">
                  <c:v>0.89766599999999996</c:v>
                </c:pt>
                <c:pt idx="9">
                  <c:v>0.83892599999999995</c:v>
                </c:pt>
                <c:pt idx="10">
                  <c:v>0.78616399999999997</c:v>
                </c:pt>
                <c:pt idx="11">
                  <c:v>0.68870500000000001</c:v>
                </c:pt>
                <c:pt idx="12">
                  <c:v>0.58548</c:v>
                </c:pt>
                <c:pt idx="13">
                  <c:v>0.49553999999999998</c:v>
                </c:pt>
                <c:pt idx="14">
                  <c:v>0.379075</c:v>
                </c:pt>
                <c:pt idx="15">
                  <c:v>0.29429100000000002</c:v>
                </c:pt>
                <c:pt idx="16">
                  <c:v>0.21795999999999999</c:v>
                </c:pt>
                <c:pt idx="17">
                  <c:v>0.158328</c:v>
                </c:pt>
                <c:pt idx="18">
                  <c:v>0.10957699999999999</c:v>
                </c:pt>
                <c:pt idx="19">
                  <c:v>7.2170999999999999E-2</c:v>
                </c:pt>
                <c:pt idx="20">
                  <c:v>4.6800000000000001E-2</c:v>
                </c:pt>
                <c:pt idx="21">
                  <c:v>3.2099999999999997E-2</c:v>
                </c:pt>
                <c:pt idx="22">
                  <c:v>1.84E-2</c:v>
                </c:pt>
                <c:pt idx="23">
                  <c:v>1.06E-2</c:v>
                </c:pt>
                <c:pt idx="24">
                  <c:v>5.8999999999999999E-3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'Case 7'!$D$3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'Case 7'!$B$4:$B$46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7'!$D$4:$D$46</c:f>
              <c:numCache>
                <c:formatCode>0.00E+00</c:formatCode>
                <c:ptCount val="43"/>
                <c:pt idx="0" formatCode="General">
                  <c:v>1</c:v>
                </c:pt>
                <c:pt idx="1">
                  <c:v>1</c:v>
                </c:pt>
                <c:pt idx="2" formatCode="General">
                  <c:v>0.99977800000000006</c:v>
                </c:pt>
                <c:pt idx="3" formatCode="General">
                  <c:v>0.99933300000000003</c:v>
                </c:pt>
                <c:pt idx="4" formatCode="General">
                  <c:v>0.99733300000000003</c:v>
                </c:pt>
                <c:pt idx="5" formatCode="General">
                  <c:v>0.99333300000000002</c:v>
                </c:pt>
                <c:pt idx="6" formatCode="General">
                  <c:v>0.98644399999999999</c:v>
                </c:pt>
                <c:pt idx="7" formatCode="General">
                  <c:v>0.97022200000000003</c:v>
                </c:pt>
                <c:pt idx="8" formatCode="General">
                  <c:v>0.94666700000000004</c:v>
                </c:pt>
                <c:pt idx="9" formatCode="General">
                  <c:v>0.90533300000000005</c:v>
                </c:pt>
                <c:pt idx="10" formatCode="General">
                  <c:v>0.85422200000000004</c:v>
                </c:pt>
                <c:pt idx="11" formatCode="General">
                  <c:v>0.77955600000000003</c:v>
                </c:pt>
                <c:pt idx="12" formatCode="General">
                  <c:v>0.68733299999999997</c:v>
                </c:pt>
                <c:pt idx="13" formatCode="General">
                  <c:v>0.58222200000000002</c:v>
                </c:pt>
                <c:pt idx="14" formatCode="General">
                  <c:v>0.47733300000000001</c:v>
                </c:pt>
                <c:pt idx="15" formatCode="General">
                  <c:v>0.371556</c:v>
                </c:pt>
                <c:pt idx="16" formatCode="General">
                  <c:v>0.27800000000000002</c:v>
                </c:pt>
                <c:pt idx="17" formatCode="General">
                  <c:v>0.193111</c:v>
                </c:pt>
                <c:pt idx="18" formatCode="General">
                  <c:v>0.128667</c:v>
                </c:pt>
                <c:pt idx="19" formatCode="General">
                  <c:v>8.0444000000000002E-2</c:v>
                </c:pt>
                <c:pt idx="20" formatCode="General">
                  <c:v>4.6443999999999999E-2</c:v>
                </c:pt>
                <c:pt idx="21" formatCode="General">
                  <c:v>2.6221999999999999E-2</c:v>
                </c:pt>
                <c:pt idx="22" formatCode="General">
                  <c:v>1.3332999999999999E-2</c:v>
                </c:pt>
                <c:pt idx="23" formatCode="General">
                  <c:v>7.1110000000000001E-3</c:v>
                </c:pt>
                <c:pt idx="24" formatCode="General">
                  <c:v>2.444E-3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'Case 7'!$E$3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'Case 7'!$B$4:$B$46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7'!$E$4:$E$46</c:f>
              <c:numCache>
                <c:formatCode>0.00E+00</c:formatCode>
                <c:ptCount val="43"/>
              </c:numCache>
            </c:numRef>
          </c:yVal>
          <c:smooth val="1"/>
        </c:ser>
        <c:ser>
          <c:idx val="3"/>
          <c:order val="3"/>
          <c:tx>
            <c:strRef>
              <c:f>'Case 7'!$F$3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'Case 7'!$B$4:$B$46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7'!$F$4:$F$46</c:f>
              <c:numCache>
                <c:formatCode>0.000</c:formatCode>
                <c:ptCount val="43"/>
                <c:pt idx="0">
                  <c:v>0.99960000000000004</c:v>
                </c:pt>
                <c:pt idx="1">
                  <c:v>0.99819999999999998</c:v>
                </c:pt>
                <c:pt idx="2">
                  <c:v>0.99570000000000003</c:v>
                </c:pt>
                <c:pt idx="3">
                  <c:v>0.98740000000000006</c:v>
                </c:pt>
                <c:pt idx="4">
                  <c:v>0.97770000000000001</c:v>
                </c:pt>
                <c:pt idx="5">
                  <c:v>0.95130000000000003</c:v>
                </c:pt>
                <c:pt idx="6">
                  <c:v>0.91869999999999996</c:v>
                </c:pt>
                <c:pt idx="7">
                  <c:v>0.86319999999999997</c:v>
                </c:pt>
                <c:pt idx="8">
                  <c:v>0.79720000000000002</c:v>
                </c:pt>
                <c:pt idx="9">
                  <c:v>0.70750000000000002</c:v>
                </c:pt>
                <c:pt idx="10">
                  <c:v>0.61499999999999999</c:v>
                </c:pt>
                <c:pt idx="11">
                  <c:v>0.51549999999999996</c:v>
                </c:pt>
                <c:pt idx="12">
                  <c:v>0.41899999999999998</c:v>
                </c:pt>
                <c:pt idx="13">
                  <c:v>0.33210000000000001</c:v>
                </c:pt>
                <c:pt idx="14">
                  <c:v>0.24759999999999999</c:v>
                </c:pt>
                <c:pt idx="15">
                  <c:v>0.1779</c:v>
                </c:pt>
                <c:pt idx="16">
                  <c:v>0.12959999999999999</c:v>
                </c:pt>
                <c:pt idx="17">
                  <c:v>8.9399999999999993E-2</c:v>
                </c:pt>
                <c:pt idx="18">
                  <c:v>5.8099999999999999E-2</c:v>
                </c:pt>
                <c:pt idx="19">
                  <c:v>3.2800000000000003E-2</c:v>
                </c:pt>
                <c:pt idx="20">
                  <c:v>1.8800000000000001E-2</c:v>
                </c:pt>
                <c:pt idx="21">
                  <c:v>1.03E-2</c:v>
                </c:pt>
                <c:pt idx="22">
                  <c:v>6.4000000000000003E-3</c:v>
                </c:pt>
                <c:pt idx="23">
                  <c:v>3.5999999999999999E-3</c:v>
                </c:pt>
                <c:pt idx="24">
                  <c:v>1.5E-3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'Case 7'!$G$3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'Case 7'!$B$4:$B$46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7'!$G$4:$G$46</c:f>
              <c:numCache>
                <c:formatCode>0.000</c:formatCode>
                <c:ptCount val="43"/>
              </c:numCache>
            </c:numRef>
          </c:yVal>
          <c:smooth val="1"/>
        </c:ser>
        <c:ser>
          <c:idx val="5"/>
          <c:order val="5"/>
          <c:tx>
            <c:strRef>
              <c:f>'Case 7'!$H$3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'Case 7'!$B$4:$B$46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7'!$H$4:$H$46</c:f>
              <c:numCache>
                <c:formatCode>0.0000_);[Red]\(0.0000\)</c:formatCode>
                <c:ptCount val="43"/>
              </c:numCache>
            </c:numRef>
          </c:yVal>
          <c:smooth val="1"/>
        </c:ser>
        <c:ser>
          <c:idx val="6"/>
          <c:order val="6"/>
          <c:tx>
            <c:strRef>
              <c:f>'Case 7'!$I$3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'Case 7'!$B$4:$B$46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7'!$I$4:$I$46</c:f>
              <c:numCache>
                <c:formatCode>0.000_);[Red]\(0.000\)</c:formatCode>
                <c:ptCount val="43"/>
                <c:pt idx="6">
                  <c:v>0.66020000000000001</c:v>
                </c:pt>
                <c:pt idx="7">
                  <c:v>0.62880000000000003</c:v>
                </c:pt>
                <c:pt idx="8">
                  <c:v>0.58020000000000005</c:v>
                </c:pt>
                <c:pt idx="9">
                  <c:v>0.52400000000000002</c:v>
                </c:pt>
                <c:pt idx="10">
                  <c:v>0.45319999999999999</c:v>
                </c:pt>
                <c:pt idx="11">
                  <c:v>0.37259999999999999</c:v>
                </c:pt>
                <c:pt idx="12">
                  <c:v>0.28939999999999999</c:v>
                </c:pt>
                <c:pt idx="13">
                  <c:v>0.2122</c:v>
                </c:pt>
                <c:pt idx="14">
                  <c:v>0.1474</c:v>
                </c:pt>
                <c:pt idx="15">
                  <c:v>9.7799999999999998E-2</c:v>
                </c:pt>
                <c:pt idx="16">
                  <c:v>6.2199999999999998E-2</c:v>
                </c:pt>
                <c:pt idx="17" formatCode="General">
                  <c:v>3.7600000000000001E-2</c:v>
                </c:pt>
                <c:pt idx="18" formatCode="General">
                  <c:v>2.0400000000000001E-2</c:v>
                </c:pt>
                <c:pt idx="19" formatCode="General">
                  <c:v>1.2599999999999899E-2</c:v>
                </c:pt>
                <c:pt idx="20" formatCode="General">
                  <c:v>5.80000000000003E-3</c:v>
                </c:pt>
                <c:pt idx="21" formatCode="General">
                  <c:v>2.1999999999999802E-3</c:v>
                </c:pt>
                <c:pt idx="22" formatCode="General">
                  <c:v>6.0000000000004505E-4</c:v>
                </c:pt>
              </c:numCache>
            </c:numRef>
          </c:yVal>
          <c:smooth val="1"/>
        </c:ser>
        <c:ser>
          <c:idx val="7"/>
          <c:order val="7"/>
          <c:tx>
            <c:strRef>
              <c:f>'Case 7'!$J$3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7'!$B$4:$B$46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7'!$J$4:$J$46</c:f>
              <c:numCache>
                <c:formatCode>0.000</c:formatCode>
                <c:ptCount val="43"/>
              </c:numCache>
            </c:numRef>
          </c:yVal>
          <c:smooth val="1"/>
        </c:ser>
        <c:ser>
          <c:idx val="8"/>
          <c:order val="8"/>
          <c:tx>
            <c:strRef>
              <c:f>'Case 7'!$K$3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7'!$B$4:$B$46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7'!$K$4:$K$46</c:f>
              <c:numCache>
                <c:formatCode>0.000</c:formatCode>
                <c:ptCount val="43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9375048"/>
        <c:axId val="199375440"/>
      </c:scatterChart>
      <c:valAx>
        <c:axId val="19937504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CINR [dB]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199375440"/>
        <c:crosses val="autoZero"/>
        <c:crossBetween val="midCat"/>
      </c:valAx>
      <c:valAx>
        <c:axId val="199375440"/>
        <c:scaling>
          <c:logBase val="10"/>
          <c:orientation val="minMax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BLER</a:t>
                </a:r>
              </a:p>
            </c:rich>
          </c:tx>
          <c:layout>
            <c:manualLayout>
              <c:xMode val="edge"/>
              <c:yMode val="edge"/>
              <c:x val="8.6601090751506522E-3"/>
              <c:y val="0.43097985479087841"/>
            </c:manualLayout>
          </c:layout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199375048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 horizontalDpi="0" verticalDpi="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'Case 8'!$B$2:$K$2</c:f>
          <c:strCache>
            <c:ptCount val="10"/>
            <c:pt idx="0">
              <c:v>Case 8 BLER</c:v>
            </c:pt>
          </c:strCache>
        </c:strRef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38"/>
          <c:w val="0.601671718363535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'Case 8'!$C$3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'Case 8'!$B$4:$B$46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</c:numCache>
            </c:numRef>
          </c:xVal>
          <c:yVal>
            <c:numRef>
              <c:f>'Case 8'!$C$4:$C$46</c:f>
              <c:numCache>
                <c:formatCode>General</c:formatCode>
                <c:ptCount val="43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0.998004</c:v>
                </c:pt>
                <c:pt idx="6">
                  <c:v>0.99206300000000003</c:v>
                </c:pt>
                <c:pt idx="7">
                  <c:v>0.98814199999999996</c:v>
                </c:pt>
                <c:pt idx="8">
                  <c:v>0.96711800000000003</c:v>
                </c:pt>
                <c:pt idx="9">
                  <c:v>0.93984999999999996</c:v>
                </c:pt>
                <c:pt idx="10">
                  <c:v>0.89766599999999996</c:v>
                </c:pt>
                <c:pt idx="11">
                  <c:v>0.80256799999999995</c:v>
                </c:pt>
                <c:pt idx="12">
                  <c:v>0.71022700000000005</c:v>
                </c:pt>
                <c:pt idx="13">
                  <c:v>0.59665900000000005</c:v>
                </c:pt>
                <c:pt idx="14">
                  <c:v>0.45871600000000001</c:v>
                </c:pt>
                <c:pt idx="15">
                  <c:v>0.327654</c:v>
                </c:pt>
                <c:pt idx="16">
                  <c:v>0.23980799999999999</c:v>
                </c:pt>
                <c:pt idx="17">
                  <c:v>0.15379899999999999</c:v>
                </c:pt>
                <c:pt idx="18">
                  <c:v>0.104603</c:v>
                </c:pt>
                <c:pt idx="19">
                  <c:v>5.9816000000000001E-2</c:v>
                </c:pt>
                <c:pt idx="20">
                  <c:v>3.1E-2</c:v>
                </c:pt>
                <c:pt idx="21">
                  <c:v>1.5299999999999999E-2</c:v>
                </c:pt>
                <c:pt idx="22">
                  <c:v>6.7000000000000002E-3</c:v>
                </c:pt>
                <c:pt idx="23">
                  <c:v>3.3999999999999998E-3</c:v>
                </c:pt>
                <c:pt idx="24">
                  <c:v>1.6999999999999999E-3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'Case 8'!$D$3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'Case 8'!$B$4:$B$46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</c:numCache>
            </c:numRef>
          </c:xVal>
          <c:yVal>
            <c:numRef>
              <c:f>'Case 8'!$D$4:$D$46</c:f>
              <c:numCache>
                <c:formatCode>0.00E+00</c:formatCode>
                <c:ptCount val="43"/>
                <c:pt idx="0" formatCode="General">
                  <c:v>1</c:v>
                </c:pt>
                <c:pt idx="1">
                  <c:v>1</c:v>
                </c:pt>
                <c:pt idx="2" formatCode="General">
                  <c:v>1</c:v>
                </c:pt>
                <c:pt idx="3">
                  <c:v>1</c:v>
                </c:pt>
                <c:pt idx="4" formatCode="General">
                  <c:v>1</c:v>
                </c:pt>
                <c:pt idx="5" formatCode="General">
                  <c:v>1</c:v>
                </c:pt>
                <c:pt idx="6" formatCode="General">
                  <c:v>1</c:v>
                </c:pt>
                <c:pt idx="7" formatCode="General">
                  <c:v>0.999556</c:v>
                </c:pt>
                <c:pt idx="8" formatCode="General">
                  <c:v>0.998</c:v>
                </c:pt>
                <c:pt idx="9" formatCode="General">
                  <c:v>0.99222200000000005</c:v>
                </c:pt>
                <c:pt idx="10" formatCode="General">
                  <c:v>0.97533300000000001</c:v>
                </c:pt>
                <c:pt idx="11" formatCode="General">
                  <c:v>0.93888899999999997</c:v>
                </c:pt>
                <c:pt idx="12" formatCode="General">
                  <c:v>0.870444</c:v>
                </c:pt>
                <c:pt idx="13" formatCode="General">
                  <c:v>0.76444400000000001</c:v>
                </c:pt>
                <c:pt idx="14" formatCode="General">
                  <c:v>0.63511099999999998</c:v>
                </c:pt>
                <c:pt idx="15" formatCode="General">
                  <c:v>0.48044399999999998</c:v>
                </c:pt>
                <c:pt idx="16" formatCode="General">
                  <c:v>0.32688899999999999</c:v>
                </c:pt>
                <c:pt idx="17" formatCode="General">
                  <c:v>0.19911100000000001</c:v>
                </c:pt>
                <c:pt idx="18" formatCode="General">
                  <c:v>0.114444</c:v>
                </c:pt>
                <c:pt idx="19" formatCode="General">
                  <c:v>6.0443999999999998E-2</c:v>
                </c:pt>
                <c:pt idx="20" formatCode="General">
                  <c:v>3.0221999999999999E-2</c:v>
                </c:pt>
                <c:pt idx="21" formatCode="General">
                  <c:v>1.2888999999999999E-2</c:v>
                </c:pt>
                <c:pt idx="22" formatCode="General">
                  <c:v>5.3330000000000001E-3</c:v>
                </c:pt>
                <c:pt idx="23" formatCode="General">
                  <c:v>2.222E-3</c:v>
                </c:pt>
                <c:pt idx="24" formatCode="General">
                  <c:v>6.6699999999999995E-4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'Case 8'!$E$3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'Case 8'!$B$4:$B$46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</c:numCache>
            </c:numRef>
          </c:xVal>
          <c:yVal>
            <c:numRef>
              <c:f>'Case 8'!$E$4:$E$46</c:f>
              <c:numCache>
                <c:formatCode>0.00E+00</c:formatCode>
                <c:ptCount val="43"/>
              </c:numCache>
            </c:numRef>
          </c:yVal>
          <c:smooth val="1"/>
        </c:ser>
        <c:ser>
          <c:idx val="3"/>
          <c:order val="3"/>
          <c:tx>
            <c:strRef>
              <c:f>'Case 8'!$F$3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'Case 8'!$B$4:$B$46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</c:numCache>
            </c:numRef>
          </c:xVal>
          <c:yVal>
            <c:numRef>
              <c:f>'Case 8'!$F$4:$F$46</c:f>
              <c:numCache>
                <c:formatCode>0.000</c:formatCode>
                <c:ptCount val="43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0.99980000000000002</c:v>
                </c:pt>
                <c:pt idx="4">
                  <c:v>0.998</c:v>
                </c:pt>
                <c:pt idx="5">
                  <c:v>0.99319999999999997</c:v>
                </c:pt>
                <c:pt idx="6">
                  <c:v>0.9758</c:v>
                </c:pt>
                <c:pt idx="7">
                  <c:v>0.9476</c:v>
                </c:pt>
                <c:pt idx="8">
                  <c:v>0.88439999999999996</c:v>
                </c:pt>
                <c:pt idx="9">
                  <c:v>0.79900000000000004</c:v>
                </c:pt>
                <c:pt idx="10">
                  <c:v>0.67259999999999998</c:v>
                </c:pt>
                <c:pt idx="11">
                  <c:v>0.54039999999999999</c:v>
                </c:pt>
                <c:pt idx="12">
                  <c:v>0.39700000000000002</c:v>
                </c:pt>
                <c:pt idx="13">
                  <c:v>0.2742</c:v>
                </c:pt>
                <c:pt idx="14">
                  <c:v>0.17560000000000001</c:v>
                </c:pt>
                <c:pt idx="15">
                  <c:v>0.1032</c:v>
                </c:pt>
                <c:pt idx="16">
                  <c:v>5.2200000000000003E-2</c:v>
                </c:pt>
                <c:pt idx="17">
                  <c:v>2.58E-2</c:v>
                </c:pt>
                <c:pt idx="18">
                  <c:v>1.1599999999999999E-2</c:v>
                </c:pt>
                <c:pt idx="19">
                  <c:v>5.4000000000000003E-3</c:v>
                </c:pt>
                <c:pt idx="20">
                  <c:v>1.6000000000000001E-3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'Case 8'!$G$3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'Case 8'!$B$4:$B$46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</c:numCache>
            </c:numRef>
          </c:xVal>
          <c:yVal>
            <c:numRef>
              <c:f>'Case 8'!$G$4:$G$46</c:f>
              <c:numCache>
                <c:formatCode>0.000</c:formatCode>
                <c:ptCount val="43"/>
              </c:numCache>
            </c:numRef>
          </c:yVal>
          <c:smooth val="1"/>
        </c:ser>
        <c:ser>
          <c:idx val="5"/>
          <c:order val="5"/>
          <c:tx>
            <c:strRef>
              <c:f>'Case 8'!$H$3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'Case 8'!$B$4:$B$46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</c:numCache>
            </c:numRef>
          </c:xVal>
          <c:yVal>
            <c:numRef>
              <c:f>'Case 8'!$H$4:$H$46</c:f>
              <c:numCache>
                <c:formatCode>0.0000_);[Red]\(0.0000\)</c:formatCode>
                <c:ptCount val="43"/>
              </c:numCache>
            </c:numRef>
          </c:yVal>
          <c:smooth val="1"/>
        </c:ser>
        <c:ser>
          <c:idx val="6"/>
          <c:order val="6"/>
          <c:tx>
            <c:strRef>
              <c:f>'Case 8'!$I$3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'Case 8'!$B$4:$B$46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</c:numCache>
            </c:numRef>
          </c:xVal>
          <c:yVal>
            <c:numRef>
              <c:f>'Case 8'!$I$4:$I$46</c:f>
              <c:numCache>
                <c:formatCode>0.000_);[Red]\(0.000\)</c:formatCode>
                <c:ptCount val="43"/>
                <c:pt idx="8">
                  <c:v>0.66659999999999997</c:v>
                </c:pt>
                <c:pt idx="9">
                  <c:v>0.62860000000000005</c:v>
                </c:pt>
                <c:pt idx="10">
                  <c:v>0.55379999999999996</c:v>
                </c:pt>
                <c:pt idx="11">
                  <c:v>0.45679999999999998</c:v>
                </c:pt>
                <c:pt idx="12">
                  <c:v>0.3458</c:v>
                </c:pt>
                <c:pt idx="13">
                  <c:v>0.2424</c:v>
                </c:pt>
                <c:pt idx="14">
                  <c:v>0.14979999999999999</c:v>
                </c:pt>
                <c:pt idx="15">
                  <c:v>8.4000000000000005E-2</c:v>
                </c:pt>
                <c:pt idx="16">
                  <c:v>4.2999999999999997E-2</c:v>
                </c:pt>
                <c:pt idx="17" formatCode="General">
                  <c:v>2.0799999999999999E-2</c:v>
                </c:pt>
                <c:pt idx="18" formatCode="General">
                  <c:v>8.0000000000000106E-3</c:v>
                </c:pt>
                <c:pt idx="19" formatCode="General">
                  <c:v>2.1999999999999802E-3</c:v>
                </c:pt>
                <c:pt idx="20" formatCode="General">
                  <c:v>8.0000000000002302E-4</c:v>
                </c:pt>
              </c:numCache>
            </c:numRef>
          </c:yVal>
          <c:smooth val="1"/>
        </c:ser>
        <c:ser>
          <c:idx val="7"/>
          <c:order val="7"/>
          <c:tx>
            <c:strRef>
              <c:f>'Case 8'!$J$3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8'!$B$4:$B$46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</c:numCache>
            </c:numRef>
          </c:xVal>
          <c:yVal>
            <c:numRef>
              <c:f>'Case 8'!$J$4:$J$46</c:f>
              <c:numCache>
                <c:formatCode>0.000</c:formatCode>
                <c:ptCount val="43"/>
              </c:numCache>
            </c:numRef>
          </c:yVal>
          <c:smooth val="1"/>
        </c:ser>
        <c:ser>
          <c:idx val="8"/>
          <c:order val="8"/>
          <c:tx>
            <c:strRef>
              <c:f>'Case 8'!$K$3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8'!$B$4:$B$46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</c:numCache>
            </c:numRef>
          </c:xVal>
          <c:yVal>
            <c:numRef>
              <c:f>'Case 8'!$K$4:$K$46</c:f>
              <c:numCache>
                <c:formatCode>0.000_);[Red]\(0.000\)</c:formatCode>
                <c:ptCount val="43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930264"/>
        <c:axId val="198930656"/>
      </c:scatterChart>
      <c:valAx>
        <c:axId val="19893026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CINR [dB]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198930656"/>
        <c:crosses val="autoZero"/>
        <c:crossBetween val="midCat"/>
      </c:valAx>
      <c:valAx>
        <c:axId val="198930656"/>
        <c:scaling>
          <c:logBase val="10"/>
          <c:orientation val="minMax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BLER</a:t>
                </a:r>
              </a:p>
            </c:rich>
          </c:tx>
          <c:layout>
            <c:manualLayout>
              <c:xMode val="edge"/>
              <c:yMode val="edge"/>
              <c:x val="8.6601090751506522E-3"/>
              <c:y val="0.43097985479087841"/>
            </c:manualLayout>
          </c:layout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198930264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 horizontalDpi="0" verticalDpi="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'Case 9'!$B$2:$K$2</c:f>
          <c:strCache>
            <c:ptCount val="10"/>
            <c:pt idx="0">
              <c:v>Case 9 BLER</c:v>
            </c:pt>
          </c:strCache>
        </c:strRef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38"/>
          <c:w val="0.601671718363535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'Case 9'!$C$3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'Case 9'!$B$4:$B$46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9'!$C$4:$C$46</c:f>
              <c:numCache>
                <c:formatCode>0.0000</c:formatCode>
                <c:ptCount val="43"/>
                <c:pt idx="0">
                  <c:v>0.99919999999999998</c:v>
                </c:pt>
                <c:pt idx="1">
                  <c:v>0.998</c:v>
                </c:pt>
                <c:pt idx="2">
                  <c:v>0.99180000000000001</c:v>
                </c:pt>
                <c:pt idx="3">
                  <c:v>0.98180000000000001</c:v>
                </c:pt>
                <c:pt idx="4">
                  <c:v>0.96509999999999996</c:v>
                </c:pt>
                <c:pt idx="5">
                  <c:v>0.93289999999999995</c:v>
                </c:pt>
                <c:pt idx="6">
                  <c:v>0.88539999999999996</c:v>
                </c:pt>
                <c:pt idx="7">
                  <c:v>0.82210000000000005</c:v>
                </c:pt>
                <c:pt idx="8">
                  <c:v>0.73429999999999995</c:v>
                </c:pt>
                <c:pt idx="9">
                  <c:v>0.63660000000000005</c:v>
                </c:pt>
                <c:pt idx="10">
                  <c:v>0.5232</c:v>
                </c:pt>
                <c:pt idx="11">
                  <c:v>0.42109999999999997</c:v>
                </c:pt>
                <c:pt idx="12">
                  <c:v>0.32250000000000001</c:v>
                </c:pt>
                <c:pt idx="13">
                  <c:v>0.23139999999999999</c:v>
                </c:pt>
                <c:pt idx="14">
                  <c:v>0.16520000000000001</c:v>
                </c:pt>
                <c:pt idx="15">
                  <c:v>0.11210000000000001</c:v>
                </c:pt>
                <c:pt idx="16">
                  <c:v>7.4999999999999997E-2</c:v>
                </c:pt>
                <c:pt idx="17">
                  <c:v>4.8300000000000003E-2</c:v>
                </c:pt>
                <c:pt idx="18">
                  <c:v>2.69E-2</c:v>
                </c:pt>
                <c:pt idx="19">
                  <c:v>1.6299999999999999E-2</c:v>
                </c:pt>
                <c:pt idx="20">
                  <c:v>9.4999999999999998E-3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'Case 9'!$D$3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'Case 9'!$B$4:$B$46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9'!$D$4:$D$46</c:f>
              <c:numCache>
                <c:formatCode>0.0000</c:formatCode>
                <c:ptCount val="43"/>
              </c:numCache>
            </c:numRef>
          </c:yVal>
          <c:smooth val="1"/>
        </c:ser>
        <c:ser>
          <c:idx val="2"/>
          <c:order val="2"/>
          <c:tx>
            <c:strRef>
              <c:f>'Case 9'!$E$3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'Case 9'!$B$4:$B$46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9'!$E$4:$E$46</c:f>
              <c:numCache>
                <c:formatCode>0.0000</c:formatCode>
                <c:ptCount val="43"/>
              </c:numCache>
            </c:numRef>
          </c:yVal>
          <c:smooth val="1"/>
        </c:ser>
        <c:ser>
          <c:idx val="3"/>
          <c:order val="3"/>
          <c:tx>
            <c:strRef>
              <c:f>'Case 9'!$F$3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'Case 9'!$B$4:$B$46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9'!$F$4:$F$46</c:f>
              <c:numCache>
                <c:formatCode>0.0000</c:formatCode>
                <c:ptCount val="43"/>
              </c:numCache>
            </c:numRef>
          </c:yVal>
          <c:smooth val="1"/>
        </c:ser>
        <c:ser>
          <c:idx val="4"/>
          <c:order val="4"/>
          <c:tx>
            <c:strRef>
              <c:f>'Case 9'!$G$3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'Case 9'!$B$4:$B$46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9'!$G$4:$G$46</c:f>
              <c:numCache>
                <c:formatCode>0.0000</c:formatCode>
                <c:ptCount val="43"/>
              </c:numCache>
            </c:numRef>
          </c:yVal>
          <c:smooth val="1"/>
        </c:ser>
        <c:ser>
          <c:idx val="5"/>
          <c:order val="5"/>
          <c:tx>
            <c:strRef>
              <c:f>'Case 9'!$H$3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'Case 9'!$B$4:$B$46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9'!$H$4:$H$46</c:f>
              <c:numCache>
                <c:formatCode>0.0000</c:formatCode>
                <c:ptCount val="43"/>
              </c:numCache>
            </c:numRef>
          </c:yVal>
          <c:smooth val="1"/>
        </c:ser>
        <c:ser>
          <c:idx val="6"/>
          <c:order val="6"/>
          <c:tx>
            <c:strRef>
              <c:f>'Case 9'!$I$3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'Case 9'!$B$4:$B$46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9'!$I$4:$I$46</c:f>
              <c:numCache>
                <c:formatCode>0.0000</c:formatCode>
                <c:ptCount val="43"/>
              </c:numCache>
            </c:numRef>
          </c:yVal>
          <c:smooth val="1"/>
        </c:ser>
        <c:ser>
          <c:idx val="7"/>
          <c:order val="7"/>
          <c:tx>
            <c:strRef>
              <c:f>'Case 9'!$J$3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9'!$B$4:$B$46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9'!$J$4:$J$46</c:f>
              <c:numCache>
                <c:formatCode>0.0000</c:formatCode>
                <c:ptCount val="43"/>
              </c:numCache>
            </c:numRef>
          </c:yVal>
          <c:smooth val="1"/>
        </c:ser>
        <c:ser>
          <c:idx val="8"/>
          <c:order val="8"/>
          <c:tx>
            <c:strRef>
              <c:f>'Case 9'!$K$3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9'!$B$4:$B$46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9'!$K$4:$K$46</c:f>
              <c:numCache>
                <c:formatCode>0.0000</c:formatCode>
                <c:ptCount val="43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931832"/>
        <c:axId val="198932224"/>
      </c:scatterChart>
      <c:valAx>
        <c:axId val="19893183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CINR [dB]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198932224"/>
        <c:crosses val="autoZero"/>
        <c:crossBetween val="midCat"/>
      </c:valAx>
      <c:valAx>
        <c:axId val="198932224"/>
        <c:scaling>
          <c:logBase val="10"/>
          <c:orientation val="minMax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BLER</a:t>
                </a:r>
              </a:p>
            </c:rich>
          </c:tx>
          <c:layout>
            <c:manualLayout>
              <c:xMode val="edge"/>
              <c:yMode val="edge"/>
              <c:x val="8.6601090751506522E-3"/>
              <c:y val="0.43097985479087841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198931832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 horizontalDpi="0" verticalDpi="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'Case 10'!$B$2:$K$2</c:f>
          <c:strCache>
            <c:ptCount val="10"/>
            <c:pt idx="0">
              <c:v>Case 10 BLER</c:v>
            </c:pt>
          </c:strCache>
        </c:strRef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38"/>
          <c:w val="0.601671718363535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'Case 10'!$C$3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'Case 10'!$B$4:$B$46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10'!$C$4:$C$46</c:f>
              <c:numCache>
                <c:formatCode>0.0000</c:formatCode>
                <c:ptCount val="43"/>
                <c:pt idx="0">
                  <c:v>0.99980000000000002</c:v>
                </c:pt>
                <c:pt idx="1">
                  <c:v>0.99960000000000004</c:v>
                </c:pt>
                <c:pt idx="2">
                  <c:v>0.99809999999999999</c:v>
                </c:pt>
                <c:pt idx="3">
                  <c:v>0.99319999999999997</c:v>
                </c:pt>
                <c:pt idx="4">
                  <c:v>0.98280000000000001</c:v>
                </c:pt>
                <c:pt idx="5">
                  <c:v>0.95920000000000005</c:v>
                </c:pt>
                <c:pt idx="6">
                  <c:v>0.91690000000000005</c:v>
                </c:pt>
                <c:pt idx="7">
                  <c:v>0.85609999999999997</c:v>
                </c:pt>
                <c:pt idx="8">
                  <c:v>0.7671</c:v>
                </c:pt>
                <c:pt idx="9">
                  <c:v>0.66139999999999999</c:v>
                </c:pt>
                <c:pt idx="10">
                  <c:v>0.53700000000000003</c:v>
                </c:pt>
                <c:pt idx="11">
                  <c:v>0.41520000000000001</c:v>
                </c:pt>
                <c:pt idx="12">
                  <c:v>0.30080000000000001</c:v>
                </c:pt>
                <c:pt idx="13">
                  <c:v>0.2056</c:v>
                </c:pt>
                <c:pt idx="14">
                  <c:v>0.13100000000000001</c:v>
                </c:pt>
                <c:pt idx="15">
                  <c:v>7.7299999999999994E-2</c:v>
                </c:pt>
                <c:pt idx="16">
                  <c:v>4.48E-2</c:v>
                </c:pt>
                <c:pt idx="17">
                  <c:v>2.3800000000000002E-2</c:v>
                </c:pt>
                <c:pt idx="18">
                  <c:v>1.14E-2</c:v>
                </c:pt>
                <c:pt idx="19">
                  <c:v>5.7000000000000002E-3</c:v>
                </c:pt>
                <c:pt idx="20">
                  <c:v>2.5000000000000001E-3</c:v>
                </c:pt>
                <c:pt idx="21">
                  <c:v>1.2999999999999999E-3</c:v>
                </c:pt>
                <c:pt idx="22">
                  <c:v>5.9999999999999995E-4</c:v>
                </c:pt>
                <c:pt idx="23">
                  <c:v>2.9999999999999997E-4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'Case 10'!$D$3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'Case 10'!$B$4:$B$46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10'!$D$4:$D$46</c:f>
              <c:numCache>
                <c:formatCode>0.0000</c:formatCode>
                <c:ptCount val="43"/>
              </c:numCache>
            </c:numRef>
          </c:yVal>
          <c:smooth val="1"/>
        </c:ser>
        <c:ser>
          <c:idx val="2"/>
          <c:order val="2"/>
          <c:tx>
            <c:strRef>
              <c:f>'Case 10'!$E$3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'Case 10'!$B$4:$B$46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10'!$E$4:$E$46</c:f>
              <c:numCache>
                <c:formatCode>0.0000</c:formatCode>
                <c:ptCount val="43"/>
              </c:numCache>
            </c:numRef>
          </c:yVal>
          <c:smooth val="1"/>
        </c:ser>
        <c:ser>
          <c:idx val="3"/>
          <c:order val="3"/>
          <c:tx>
            <c:strRef>
              <c:f>'Case 10'!$F$3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'Case 10'!$B$4:$B$46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10'!$F$4:$F$46</c:f>
              <c:numCache>
                <c:formatCode>0.0000</c:formatCode>
                <c:ptCount val="43"/>
              </c:numCache>
            </c:numRef>
          </c:yVal>
          <c:smooth val="1"/>
        </c:ser>
        <c:ser>
          <c:idx val="4"/>
          <c:order val="4"/>
          <c:tx>
            <c:strRef>
              <c:f>'Case 10'!$G$3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'Case 10'!$B$4:$B$46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10'!$G$4:$G$46</c:f>
              <c:numCache>
                <c:formatCode>0.0000</c:formatCode>
                <c:ptCount val="43"/>
              </c:numCache>
            </c:numRef>
          </c:yVal>
          <c:smooth val="1"/>
        </c:ser>
        <c:ser>
          <c:idx val="5"/>
          <c:order val="5"/>
          <c:tx>
            <c:strRef>
              <c:f>'Case 10'!$H$3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'Case 10'!$B$4:$B$46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10'!$H$4:$H$46</c:f>
              <c:numCache>
                <c:formatCode>0.0000</c:formatCode>
                <c:ptCount val="43"/>
              </c:numCache>
            </c:numRef>
          </c:yVal>
          <c:smooth val="1"/>
        </c:ser>
        <c:ser>
          <c:idx val="6"/>
          <c:order val="6"/>
          <c:tx>
            <c:strRef>
              <c:f>'Case 10'!$I$3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'Case 10'!$B$4:$B$46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10'!$I$4:$I$46</c:f>
              <c:numCache>
                <c:formatCode>0.0000</c:formatCode>
                <c:ptCount val="43"/>
              </c:numCache>
            </c:numRef>
          </c:yVal>
          <c:smooth val="1"/>
        </c:ser>
        <c:ser>
          <c:idx val="7"/>
          <c:order val="7"/>
          <c:tx>
            <c:strRef>
              <c:f>'Case 10'!$J$3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10'!$B$4:$B$46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10'!$J$4:$J$46</c:f>
              <c:numCache>
                <c:formatCode>0.0000</c:formatCode>
                <c:ptCount val="43"/>
              </c:numCache>
            </c:numRef>
          </c:yVal>
          <c:smooth val="1"/>
        </c:ser>
        <c:ser>
          <c:idx val="8"/>
          <c:order val="8"/>
          <c:tx>
            <c:strRef>
              <c:f>'Case 10'!$K$3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10'!$B$4:$B$46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10'!$K$4:$K$46</c:f>
              <c:numCache>
                <c:formatCode>0.0000</c:formatCode>
                <c:ptCount val="43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929872"/>
        <c:axId val="198933400"/>
      </c:scatterChart>
      <c:valAx>
        <c:axId val="19892987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CINR [dB]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198933400"/>
        <c:crosses val="autoZero"/>
        <c:crossBetween val="midCat"/>
      </c:valAx>
      <c:valAx>
        <c:axId val="198933400"/>
        <c:scaling>
          <c:logBase val="10"/>
          <c:orientation val="minMax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BLER</a:t>
                </a:r>
              </a:p>
            </c:rich>
          </c:tx>
          <c:layout>
            <c:manualLayout>
              <c:xMode val="edge"/>
              <c:yMode val="edge"/>
              <c:x val="8.6601090751506522E-3"/>
              <c:y val="0.43097985479087841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198929872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 horizontalDpi="0" verticalDpi="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'Case 11'!$B$2:$K$2</c:f>
          <c:strCache>
            <c:ptCount val="10"/>
            <c:pt idx="0">
              <c:v>Case 11 BLER</c:v>
            </c:pt>
          </c:strCache>
        </c:strRef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38"/>
          <c:w val="0.601671718363535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'Case 11'!$C$3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'Case 11'!$B$4:$B$46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11'!$C$4:$C$46</c:f>
              <c:numCache>
                <c:formatCode>General</c:formatCode>
                <c:ptCount val="43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0.99601600000000001</c:v>
                </c:pt>
                <c:pt idx="6">
                  <c:v>0.99009899999999995</c:v>
                </c:pt>
                <c:pt idx="7">
                  <c:v>0.97276300000000004</c:v>
                </c:pt>
                <c:pt idx="8">
                  <c:v>0.93109900000000001</c:v>
                </c:pt>
                <c:pt idx="9">
                  <c:v>0.88652500000000001</c:v>
                </c:pt>
                <c:pt idx="10">
                  <c:v>0.80515300000000001</c:v>
                </c:pt>
                <c:pt idx="11">
                  <c:v>0.70921999999999996</c:v>
                </c:pt>
                <c:pt idx="12">
                  <c:v>0.59594800000000003</c:v>
                </c:pt>
                <c:pt idx="13">
                  <c:v>0.47348499999999999</c:v>
                </c:pt>
                <c:pt idx="14">
                  <c:v>0.34722199999999998</c:v>
                </c:pt>
                <c:pt idx="15">
                  <c:v>0.26068799999999998</c:v>
                </c:pt>
                <c:pt idx="16">
                  <c:v>0.179921</c:v>
                </c:pt>
                <c:pt idx="17">
                  <c:v>0.11547300000000001</c:v>
                </c:pt>
                <c:pt idx="18">
                  <c:v>7.5313000000000005E-2</c:v>
                </c:pt>
                <c:pt idx="19">
                  <c:v>4.65E-2</c:v>
                </c:pt>
                <c:pt idx="20">
                  <c:v>2.8899999999999999E-2</c:v>
                </c:pt>
                <c:pt idx="21">
                  <c:v>1.6799999999999999E-2</c:v>
                </c:pt>
                <c:pt idx="22">
                  <c:v>9.5999999999999992E-3</c:v>
                </c:pt>
                <c:pt idx="23">
                  <c:v>4.7999999999999996E-3</c:v>
                </c:pt>
                <c:pt idx="24">
                  <c:v>2.3999999999999998E-3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'Case 11'!$D$3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'Case 11'!$B$4:$B$46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11'!$D$4:$D$46</c:f>
              <c:numCache>
                <c:formatCode>0.00E+00</c:formatCode>
                <c:ptCount val="43"/>
                <c:pt idx="0" formatCode="General">
                  <c:v>1</c:v>
                </c:pt>
                <c:pt idx="1">
                  <c:v>1</c:v>
                </c:pt>
                <c:pt idx="2" formatCode="General">
                  <c:v>0.99977800000000006</c:v>
                </c:pt>
                <c:pt idx="3">
                  <c:v>0.99933300000000003</c:v>
                </c:pt>
                <c:pt idx="4" formatCode="General">
                  <c:v>0.99911099999999997</c:v>
                </c:pt>
                <c:pt idx="5" formatCode="General">
                  <c:v>0.998</c:v>
                </c:pt>
                <c:pt idx="6" formatCode="General">
                  <c:v>0.99444399999999999</c:v>
                </c:pt>
                <c:pt idx="7" formatCode="General">
                  <c:v>0.98533300000000001</c:v>
                </c:pt>
                <c:pt idx="8" formatCode="General">
                  <c:v>0.96711100000000005</c:v>
                </c:pt>
                <c:pt idx="9" formatCode="General">
                  <c:v>0.93488899999999997</c:v>
                </c:pt>
                <c:pt idx="10" formatCode="General">
                  <c:v>0.876</c:v>
                </c:pt>
                <c:pt idx="11" formatCode="General">
                  <c:v>0.79933299999999996</c:v>
                </c:pt>
                <c:pt idx="12" formatCode="General">
                  <c:v>0.69711100000000004</c:v>
                </c:pt>
                <c:pt idx="13" formatCode="General">
                  <c:v>0.58355599999999996</c:v>
                </c:pt>
                <c:pt idx="14" formatCode="General">
                  <c:v>0.45866699999999999</c:v>
                </c:pt>
                <c:pt idx="15" formatCode="General">
                  <c:v>0.33622200000000002</c:v>
                </c:pt>
                <c:pt idx="16" formatCode="General">
                  <c:v>0.22888900000000001</c:v>
                </c:pt>
                <c:pt idx="17" formatCode="General">
                  <c:v>0.151778</c:v>
                </c:pt>
                <c:pt idx="18" formatCode="General">
                  <c:v>9.4222E-2</c:v>
                </c:pt>
                <c:pt idx="19" formatCode="General">
                  <c:v>5.6000000000000001E-2</c:v>
                </c:pt>
                <c:pt idx="20" formatCode="General">
                  <c:v>2.8889000000000001E-2</c:v>
                </c:pt>
                <c:pt idx="21" formatCode="General">
                  <c:v>1.4444E-2</c:v>
                </c:pt>
                <c:pt idx="22" formatCode="General">
                  <c:v>6.6670000000000002E-3</c:v>
                </c:pt>
                <c:pt idx="23" formatCode="General">
                  <c:v>2.8890000000000001E-3</c:v>
                </c:pt>
                <c:pt idx="24" formatCode="General">
                  <c:v>4.44E-4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'Case 11'!$E$3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'Case 11'!$B$4:$B$46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11'!$E$4:$E$46</c:f>
              <c:numCache>
                <c:formatCode>0.000</c:formatCode>
                <c:ptCount val="43"/>
              </c:numCache>
            </c:numRef>
          </c:yVal>
          <c:smooth val="1"/>
        </c:ser>
        <c:ser>
          <c:idx val="3"/>
          <c:order val="3"/>
          <c:tx>
            <c:strRef>
              <c:f>'Case 11'!$F$3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'Case 11'!$B$4:$B$46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11'!$F$4:$F$46</c:f>
              <c:numCache>
                <c:formatCode>0.000</c:formatCode>
                <c:ptCount val="43"/>
                <c:pt idx="0">
                  <c:v>0.99980000000000002</c:v>
                </c:pt>
                <c:pt idx="1">
                  <c:v>0.99939999999999996</c:v>
                </c:pt>
                <c:pt idx="2">
                  <c:v>0.99729999999999996</c:v>
                </c:pt>
                <c:pt idx="3">
                  <c:v>0.99180000000000001</c:v>
                </c:pt>
                <c:pt idx="4">
                  <c:v>0.98229999999999995</c:v>
                </c:pt>
                <c:pt idx="5">
                  <c:v>0.96250000000000002</c:v>
                </c:pt>
                <c:pt idx="6">
                  <c:v>0.92630000000000001</c:v>
                </c:pt>
                <c:pt idx="7">
                  <c:v>0.87180000000000002</c:v>
                </c:pt>
                <c:pt idx="8">
                  <c:v>0.80159999999999998</c:v>
                </c:pt>
                <c:pt idx="9">
                  <c:v>0.70520000000000005</c:v>
                </c:pt>
                <c:pt idx="10">
                  <c:v>0.61260000000000003</c:v>
                </c:pt>
                <c:pt idx="11">
                  <c:v>0.51060000000000005</c:v>
                </c:pt>
                <c:pt idx="12">
                  <c:v>0.40329999999999999</c:v>
                </c:pt>
                <c:pt idx="13">
                  <c:v>0.31530000000000002</c:v>
                </c:pt>
                <c:pt idx="14">
                  <c:v>0.2341</c:v>
                </c:pt>
                <c:pt idx="15">
                  <c:v>0.16070000000000001</c:v>
                </c:pt>
                <c:pt idx="16">
                  <c:v>0.1071</c:v>
                </c:pt>
                <c:pt idx="17">
                  <c:v>7.4800000000000005E-2</c:v>
                </c:pt>
                <c:pt idx="18">
                  <c:v>4.87E-2</c:v>
                </c:pt>
                <c:pt idx="19">
                  <c:v>2.81E-2</c:v>
                </c:pt>
                <c:pt idx="20">
                  <c:v>1.5800000000000002E-2</c:v>
                </c:pt>
                <c:pt idx="21">
                  <c:v>8.3999999999999995E-3</c:v>
                </c:pt>
                <c:pt idx="22">
                  <c:v>5.3E-3</c:v>
                </c:pt>
                <c:pt idx="23">
                  <c:v>3.2000000000000002E-3</c:v>
                </c:pt>
                <c:pt idx="24">
                  <c:v>1.4E-3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'Case 11'!$G$3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'Case 11'!$B$4:$B$46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11'!$G$4:$G$46</c:f>
              <c:numCache>
                <c:formatCode>0.000</c:formatCode>
                <c:ptCount val="43"/>
              </c:numCache>
            </c:numRef>
          </c:yVal>
          <c:smooth val="1"/>
        </c:ser>
        <c:ser>
          <c:idx val="5"/>
          <c:order val="5"/>
          <c:tx>
            <c:strRef>
              <c:f>'Case 11'!$H$3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'Case 11'!$B$4:$B$46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11'!$H$4:$H$46</c:f>
              <c:numCache>
                <c:formatCode>0.0000_);[Red]\(0.0000\)</c:formatCode>
                <c:ptCount val="43"/>
              </c:numCache>
            </c:numRef>
          </c:yVal>
          <c:smooth val="1"/>
        </c:ser>
        <c:ser>
          <c:idx val="6"/>
          <c:order val="6"/>
          <c:tx>
            <c:strRef>
              <c:f>'Case 11'!$I$3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'Case 11'!$B$4:$B$46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11'!$I$4:$I$46</c:f>
              <c:numCache>
                <c:formatCode>0.000_);[Red]\(0.000\)</c:formatCode>
                <c:ptCount val="43"/>
                <c:pt idx="6">
                  <c:v>0.93879999999999997</c:v>
                </c:pt>
                <c:pt idx="7">
                  <c:v>0.879</c:v>
                </c:pt>
                <c:pt idx="8">
                  <c:v>0.78720000000000001</c:v>
                </c:pt>
                <c:pt idx="9">
                  <c:v>0.68179999999999996</c:v>
                </c:pt>
                <c:pt idx="10">
                  <c:v>0.54759999999999998</c:v>
                </c:pt>
                <c:pt idx="11">
                  <c:v>0.40960000000000002</c:v>
                </c:pt>
                <c:pt idx="12">
                  <c:v>0.29060000000000002</c:v>
                </c:pt>
                <c:pt idx="13">
                  <c:v>0.1782</c:v>
                </c:pt>
                <c:pt idx="14">
                  <c:v>0.1036</c:v>
                </c:pt>
                <c:pt idx="15">
                  <c:v>4.9200000000000001E-2</c:v>
                </c:pt>
                <c:pt idx="16">
                  <c:v>2.4400000000000002E-2</c:v>
                </c:pt>
                <c:pt idx="17" formatCode="General">
                  <c:v>1.16000000000001E-2</c:v>
                </c:pt>
                <c:pt idx="18" formatCode="General">
                  <c:v>5.3999999999999604E-3</c:v>
                </c:pt>
                <c:pt idx="19" formatCode="General">
                  <c:v>2E-3</c:v>
                </c:pt>
                <c:pt idx="20" formatCode="General">
                  <c:v>8.0000000000002302E-4</c:v>
                </c:pt>
                <c:pt idx="21" formatCode="General">
                  <c:v>6.0000000000004505E-4</c:v>
                </c:pt>
              </c:numCache>
            </c:numRef>
          </c:yVal>
          <c:smooth val="1"/>
        </c:ser>
        <c:ser>
          <c:idx val="7"/>
          <c:order val="7"/>
          <c:tx>
            <c:strRef>
              <c:f>'Case 11'!$J$3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11'!$B$4:$B$46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11'!$J$4:$J$46</c:f>
              <c:numCache>
                <c:formatCode>0.000_);[Red]\(0.000\)</c:formatCode>
                <c:ptCount val="43"/>
              </c:numCache>
            </c:numRef>
          </c:yVal>
          <c:smooth val="1"/>
        </c:ser>
        <c:ser>
          <c:idx val="8"/>
          <c:order val="8"/>
          <c:tx>
            <c:strRef>
              <c:f>'Case 11'!$K$3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11'!$B$4:$B$46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11'!$K$4:$K$46</c:f>
              <c:numCache>
                <c:formatCode>0.000_);[Red]\(0.000\)</c:formatCode>
                <c:ptCount val="43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9373872"/>
        <c:axId val="199373480"/>
      </c:scatterChart>
      <c:valAx>
        <c:axId val="19937387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CINR [dB]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199373480"/>
        <c:crosses val="autoZero"/>
        <c:crossBetween val="midCat"/>
      </c:valAx>
      <c:valAx>
        <c:axId val="199373480"/>
        <c:scaling>
          <c:logBase val="10"/>
          <c:orientation val="minMax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BLER</a:t>
                </a:r>
              </a:p>
            </c:rich>
          </c:tx>
          <c:layout>
            <c:manualLayout>
              <c:xMode val="edge"/>
              <c:yMode val="edge"/>
              <c:x val="8.6601090751506522E-3"/>
              <c:y val="0.43097985479087841"/>
            </c:manualLayout>
          </c:layout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199373872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 horizontalDpi="0" verticalDpi="0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'Case 12'!$B$2:$K$2</c:f>
          <c:strCache>
            <c:ptCount val="10"/>
            <c:pt idx="0">
              <c:v>Case 12 BLER</c:v>
            </c:pt>
          </c:strCache>
        </c:strRef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38"/>
          <c:w val="0.601671718363535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'Case 12'!$C$3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'Case 12'!$B$4:$B$46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</c:numCache>
            </c:numRef>
          </c:xVal>
          <c:yVal>
            <c:numRef>
              <c:f>'Case 12'!$C$4:$C$46</c:f>
              <c:numCache>
                <c:formatCode>General</c:formatCode>
                <c:ptCount val="43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0.99403600000000003</c:v>
                </c:pt>
                <c:pt idx="6">
                  <c:v>0.97656299999999996</c:v>
                </c:pt>
                <c:pt idx="7">
                  <c:v>0.95419799999999999</c:v>
                </c:pt>
                <c:pt idx="8">
                  <c:v>0.90415900000000005</c:v>
                </c:pt>
                <c:pt idx="9">
                  <c:v>0.86355800000000005</c:v>
                </c:pt>
                <c:pt idx="10">
                  <c:v>0.80128200000000005</c:v>
                </c:pt>
                <c:pt idx="11">
                  <c:v>0.68212799999999996</c:v>
                </c:pt>
                <c:pt idx="12">
                  <c:v>0.55991000000000002</c:v>
                </c:pt>
                <c:pt idx="13">
                  <c:v>0.44602999999999998</c:v>
                </c:pt>
                <c:pt idx="14">
                  <c:v>0.35688799999999998</c:v>
                </c:pt>
                <c:pt idx="15">
                  <c:v>0.25826399999999999</c:v>
                </c:pt>
                <c:pt idx="16">
                  <c:v>0.17818999999999999</c:v>
                </c:pt>
                <c:pt idx="17">
                  <c:v>0.11709600000000001</c:v>
                </c:pt>
                <c:pt idx="18">
                  <c:v>7.2150000000000006E-2</c:v>
                </c:pt>
                <c:pt idx="19">
                  <c:v>4.4600000000000001E-2</c:v>
                </c:pt>
                <c:pt idx="20">
                  <c:v>2.46E-2</c:v>
                </c:pt>
                <c:pt idx="21">
                  <c:v>1.41E-2</c:v>
                </c:pt>
                <c:pt idx="22">
                  <c:v>7.1000000000000004E-3</c:v>
                </c:pt>
                <c:pt idx="23">
                  <c:v>3.2000000000000002E-3</c:v>
                </c:pt>
                <c:pt idx="24">
                  <c:v>1.6000000000000001E-3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'Case 12'!$D$3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'Case 12'!$B$4:$B$46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</c:numCache>
            </c:numRef>
          </c:xVal>
          <c:yVal>
            <c:numRef>
              <c:f>'Case 12'!$D$4:$D$46</c:f>
              <c:numCache>
                <c:formatCode>General</c:formatCode>
                <c:ptCount val="43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0.999556</c:v>
                </c:pt>
                <c:pt idx="5">
                  <c:v>0.99866699999999997</c:v>
                </c:pt>
                <c:pt idx="6">
                  <c:v>0.99688900000000003</c:v>
                </c:pt>
                <c:pt idx="7">
                  <c:v>0.98799999999999999</c:v>
                </c:pt>
                <c:pt idx="8">
                  <c:v>0.97111099999999995</c:v>
                </c:pt>
                <c:pt idx="9">
                  <c:v>0.94377800000000001</c:v>
                </c:pt>
                <c:pt idx="10">
                  <c:v>0.88533300000000004</c:v>
                </c:pt>
                <c:pt idx="11">
                  <c:v>0.80866700000000002</c:v>
                </c:pt>
                <c:pt idx="12">
                  <c:v>0.71577800000000003</c:v>
                </c:pt>
                <c:pt idx="13">
                  <c:v>0.60288900000000001</c:v>
                </c:pt>
                <c:pt idx="14">
                  <c:v>0.46800000000000003</c:v>
                </c:pt>
                <c:pt idx="15">
                  <c:v>0.34777799999999998</c:v>
                </c:pt>
                <c:pt idx="16">
                  <c:v>0.24266699999999999</c:v>
                </c:pt>
                <c:pt idx="17">
                  <c:v>0.152667</c:v>
                </c:pt>
                <c:pt idx="18">
                  <c:v>8.8888999999999996E-2</c:v>
                </c:pt>
                <c:pt idx="19">
                  <c:v>4.6667E-2</c:v>
                </c:pt>
                <c:pt idx="20">
                  <c:v>2.2221999999999999E-2</c:v>
                </c:pt>
                <c:pt idx="21">
                  <c:v>9.7780000000000002E-3</c:v>
                </c:pt>
                <c:pt idx="22">
                  <c:v>5.1110000000000001E-3</c:v>
                </c:pt>
                <c:pt idx="23">
                  <c:v>1.5560000000000001E-3</c:v>
                </c:pt>
                <c:pt idx="24">
                  <c:v>4.44E-4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'Case 12'!$E$3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'Case 12'!$B$4:$B$46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</c:numCache>
            </c:numRef>
          </c:xVal>
          <c:yVal>
            <c:numRef>
              <c:f>'Case 12'!$E$4:$E$46</c:f>
              <c:numCache>
                <c:formatCode>0.00E+00</c:formatCode>
                <c:ptCount val="43"/>
              </c:numCache>
            </c:numRef>
          </c:yVal>
          <c:smooth val="1"/>
        </c:ser>
        <c:ser>
          <c:idx val="3"/>
          <c:order val="3"/>
          <c:tx>
            <c:strRef>
              <c:f>'Case 12'!$F$3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'Case 12'!$B$4:$B$46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</c:numCache>
            </c:numRef>
          </c:xVal>
          <c:yVal>
            <c:numRef>
              <c:f>'Case 12'!$F$4:$F$46</c:f>
              <c:numCache>
                <c:formatCode>0.000</c:formatCode>
                <c:ptCount val="43"/>
                <c:pt idx="0">
                  <c:v>1</c:v>
                </c:pt>
                <c:pt idx="1">
                  <c:v>0.99960000000000004</c:v>
                </c:pt>
                <c:pt idx="2">
                  <c:v>0.99860000000000004</c:v>
                </c:pt>
                <c:pt idx="3">
                  <c:v>0.99509999999999998</c:v>
                </c:pt>
                <c:pt idx="4">
                  <c:v>0.98880000000000001</c:v>
                </c:pt>
                <c:pt idx="5">
                  <c:v>0.97350000000000003</c:v>
                </c:pt>
                <c:pt idx="6">
                  <c:v>0.9395</c:v>
                </c:pt>
                <c:pt idx="7">
                  <c:v>0.89549999999999996</c:v>
                </c:pt>
                <c:pt idx="8">
                  <c:v>0.82369999999999999</c:v>
                </c:pt>
                <c:pt idx="9">
                  <c:v>0.7329</c:v>
                </c:pt>
                <c:pt idx="10">
                  <c:v>0.63519999999999999</c:v>
                </c:pt>
                <c:pt idx="11">
                  <c:v>0.51539999999999997</c:v>
                </c:pt>
                <c:pt idx="12">
                  <c:v>0.41010000000000002</c:v>
                </c:pt>
                <c:pt idx="13">
                  <c:v>0.307</c:v>
                </c:pt>
                <c:pt idx="14">
                  <c:v>0.22320000000000001</c:v>
                </c:pt>
                <c:pt idx="15">
                  <c:v>0.1482</c:v>
                </c:pt>
                <c:pt idx="16">
                  <c:v>9.6699999999999994E-2</c:v>
                </c:pt>
                <c:pt idx="17">
                  <c:v>5.9200000000000003E-2</c:v>
                </c:pt>
                <c:pt idx="18">
                  <c:v>3.5400000000000001E-2</c:v>
                </c:pt>
                <c:pt idx="19">
                  <c:v>2.0400000000000001E-2</c:v>
                </c:pt>
                <c:pt idx="20">
                  <c:v>1.0699999999999999E-2</c:v>
                </c:pt>
                <c:pt idx="21">
                  <c:v>5.5999999999999999E-3</c:v>
                </c:pt>
                <c:pt idx="22">
                  <c:v>1.6000000000000001E-3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'Case 12'!$G$3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'Case 12'!$B$4:$B$46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</c:numCache>
            </c:numRef>
          </c:xVal>
          <c:yVal>
            <c:numRef>
              <c:f>'Case 12'!$G$4:$G$46</c:f>
              <c:numCache>
                <c:formatCode>General</c:formatCode>
                <c:ptCount val="43"/>
              </c:numCache>
            </c:numRef>
          </c:yVal>
          <c:smooth val="1"/>
        </c:ser>
        <c:ser>
          <c:idx val="5"/>
          <c:order val="5"/>
          <c:tx>
            <c:strRef>
              <c:f>'Case 12'!$H$3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'Case 12'!$B$4:$B$46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</c:numCache>
            </c:numRef>
          </c:xVal>
          <c:yVal>
            <c:numRef>
              <c:f>'Case 12'!$H$4:$H$46</c:f>
              <c:numCache>
                <c:formatCode>0.0000_);[Red]\(0.0000\)</c:formatCode>
                <c:ptCount val="43"/>
              </c:numCache>
            </c:numRef>
          </c:yVal>
          <c:smooth val="1"/>
        </c:ser>
        <c:ser>
          <c:idx val="6"/>
          <c:order val="6"/>
          <c:tx>
            <c:strRef>
              <c:f>'Case 12'!$I$3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'Case 12'!$B$4:$B$46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</c:numCache>
            </c:numRef>
          </c:xVal>
          <c:yVal>
            <c:numRef>
              <c:f>'Case 12'!$I$4:$I$46</c:f>
              <c:numCache>
                <c:formatCode>0.000_);[Red]\(0.000\)</c:formatCode>
                <c:ptCount val="43"/>
                <c:pt idx="7">
                  <c:v>0.64259999999999995</c:v>
                </c:pt>
                <c:pt idx="8">
                  <c:v>0.58960000000000001</c:v>
                </c:pt>
                <c:pt idx="9">
                  <c:v>0.52100000000000002</c:v>
                </c:pt>
                <c:pt idx="10">
                  <c:v>0.42959999999999998</c:v>
                </c:pt>
                <c:pt idx="11">
                  <c:v>0.33860000000000001</c:v>
                </c:pt>
                <c:pt idx="12">
                  <c:v>0.24</c:v>
                </c:pt>
                <c:pt idx="13">
                  <c:v>0.151</c:v>
                </c:pt>
                <c:pt idx="14">
                  <c:v>8.8800000000000004E-2</c:v>
                </c:pt>
                <c:pt idx="15">
                  <c:v>4.82E-2</c:v>
                </c:pt>
                <c:pt idx="16">
                  <c:v>2.2599999999999999E-2</c:v>
                </c:pt>
                <c:pt idx="17" formatCode="General">
                  <c:v>9.8000000000000292E-3</c:v>
                </c:pt>
                <c:pt idx="18" formatCode="General">
                  <c:v>4.3999999999999604E-3</c:v>
                </c:pt>
                <c:pt idx="19" formatCode="General">
                  <c:v>1.6000000000000499E-3</c:v>
                </c:pt>
                <c:pt idx="20" formatCode="General">
                  <c:v>0</c:v>
                </c:pt>
              </c:numCache>
            </c:numRef>
          </c:yVal>
          <c:smooth val="1"/>
        </c:ser>
        <c:ser>
          <c:idx val="7"/>
          <c:order val="7"/>
          <c:tx>
            <c:strRef>
              <c:f>'Case 12'!$J$3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12'!$B$4:$B$46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</c:numCache>
            </c:numRef>
          </c:xVal>
          <c:yVal>
            <c:numRef>
              <c:f>'Case 12'!$J$4:$J$46</c:f>
              <c:numCache>
                <c:formatCode>0.000_);[Red]\(0.000\)</c:formatCode>
                <c:ptCount val="43"/>
              </c:numCache>
            </c:numRef>
          </c:yVal>
          <c:smooth val="1"/>
        </c:ser>
        <c:ser>
          <c:idx val="8"/>
          <c:order val="8"/>
          <c:tx>
            <c:strRef>
              <c:f>'Case 12'!$K$3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12'!$B$4:$B$46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</c:numCache>
            </c:numRef>
          </c:xVal>
          <c:yVal>
            <c:numRef>
              <c:f>'Case 12'!$K$4:$K$46</c:f>
              <c:numCache>
                <c:formatCode>0.000_);[Red]\(0.000\)</c:formatCode>
                <c:ptCount val="43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2107104"/>
        <c:axId val="172107496"/>
      </c:scatterChart>
      <c:valAx>
        <c:axId val="17210710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CINR [dB]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172107496"/>
        <c:crosses val="autoZero"/>
        <c:crossBetween val="midCat"/>
      </c:valAx>
      <c:valAx>
        <c:axId val="172107496"/>
        <c:scaling>
          <c:logBase val="10"/>
          <c:orientation val="minMax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BLER</a:t>
                </a:r>
              </a:p>
            </c:rich>
          </c:tx>
          <c:layout>
            <c:manualLayout>
              <c:xMode val="edge"/>
              <c:yMode val="edge"/>
              <c:x val="8.6601090751506522E-3"/>
              <c:y val="0.43097985479087841"/>
            </c:manualLayout>
          </c:layout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172107104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 horizontalDpi="0" verticalDpi="0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'Case 13'!$B$2:$K$2</c:f>
          <c:strCache>
            <c:ptCount val="10"/>
            <c:pt idx="0">
              <c:v>Case 13 BLER</c:v>
            </c:pt>
          </c:strCache>
        </c:strRef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38"/>
          <c:w val="0.601671718363535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'Case 13'!$C$3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'Case 13'!$B$4:$B$46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13'!$C$4:$C$46</c:f>
              <c:numCache>
                <c:formatCode>0.0000</c:formatCode>
                <c:ptCount val="43"/>
                <c:pt idx="0">
                  <c:v>1</c:v>
                </c:pt>
                <c:pt idx="1">
                  <c:v>0.99990000000000001</c:v>
                </c:pt>
                <c:pt idx="2">
                  <c:v>0.99980000000000002</c:v>
                </c:pt>
                <c:pt idx="3">
                  <c:v>0.99890000000000001</c:v>
                </c:pt>
                <c:pt idx="4">
                  <c:v>0.99629999999999996</c:v>
                </c:pt>
                <c:pt idx="5">
                  <c:v>0.99209999999999998</c:v>
                </c:pt>
                <c:pt idx="6">
                  <c:v>0.97840000000000005</c:v>
                </c:pt>
                <c:pt idx="7">
                  <c:v>0.94820000000000004</c:v>
                </c:pt>
                <c:pt idx="8">
                  <c:v>0.9012</c:v>
                </c:pt>
                <c:pt idx="9">
                  <c:v>0.82579999999999998</c:v>
                </c:pt>
                <c:pt idx="10">
                  <c:v>0.7298</c:v>
                </c:pt>
                <c:pt idx="11">
                  <c:v>0.60960000000000003</c:v>
                </c:pt>
                <c:pt idx="12">
                  <c:v>0.48060000000000003</c:v>
                </c:pt>
                <c:pt idx="13">
                  <c:v>0.35249999999999998</c:v>
                </c:pt>
                <c:pt idx="14">
                  <c:v>0.2427</c:v>
                </c:pt>
                <c:pt idx="15">
                  <c:v>0.1613</c:v>
                </c:pt>
                <c:pt idx="16">
                  <c:v>0.1023</c:v>
                </c:pt>
                <c:pt idx="17">
                  <c:v>5.62E-2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'Case 13'!$D$3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'Case 13'!$B$4:$B$46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13'!$D$4:$D$46</c:f>
              <c:numCache>
                <c:formatCode>0.0000</c:formatCode>
                <c:ptCount val="43"/>
              </c:numCache>
            </c:numRef>
          </c:yVal>
          <c:smooth val="1"/>
        </c:ser>
        <c:ser>
          <c:idx val="2"/>
          <c:order val="2"/>
          <c:tx>
            <c:strRef>
              <c:f>'Case 13'!$E$3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'Case 13'!$B$4:$B$46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13'!$E$4:$E$46</c:f>
              <c:numCache>
                <c:formatCode>0.0000</c:formatCode>
                <c:ptCount val="43"/>
              </c:numCache>
            </c:numRef>
          </c:yVal>
          <c:smooth val="1"/>
        </c:ser>
        <c:ser>
          <c:idx val="3"/>
          <c:order val="3"/>
          <c:tx>
            <c:strRef>
              <c:f>'Case 13'!$F$3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'Case 13'!$B$4:$B$46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13'!$F$4:$F$46</c:f>
              <c:numCache>
                <c:formatCode>0.0000</c:formatCode>
                <c:ptCount val="43"/>
              </c:numCache>
            </c:numRef>
          </c:yVal>
          <c:smooth val="1"/>
        </c:ser>
        <c:ser>
          <c:idx val="4"/>
          <c:order val="4"/>
          <c:tx>
            <c:strRef>
              <c:f>'Case 13'!$G$3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'Case 13'!$B$4:$B$46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13'!$G$4:$G$46</c:f>
              <c:numCache>
                <c:formatCode>0.0000</c:formatCode>
                <c:ptCount val="43"/>
              </c:numCache>
            </c:numRef>
          </c:yVal>
          <c:smooth val="1"/>
        </c:ser>
        <c:ser>
          <c:idx val="5"/>
          <c:order val="5"/>
          <c:tx>
            <c:strRef>
              <c:f>'Case 13'!$H$3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'Case 13'!$B$4:$B$46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13'!$H$4:$H$46</c:f>
              <c:numCache>
                <c:formatCode>0.0000</c:formatCode>
                <c:ptCount val="43"/>
              </c:numCache>
            </c:numRef>
          </c:yVal>
          <c:smooth val="1"/>
        </c:ser>
        <c:ser>
          <c:idx val="6"/>
          <c:order val="6"/>
          <c:tx>
            <c:strRef>
              <c:f>'Case 13'!$I$3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'Case 13'!$B$4:$B$46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13'!$I$4:$I$46</c:f>
              <c:numCache>
                <c:formatCode>0.0000</c:formatCode>
                <c:ptCount val="43"/>
              </c:numCache>
            </c:numRef>
          </c:yVal>
          <c:smooth val="1"/>
        </c:ser>
        <c:ser>
          <c:idx val="7"/>
          <c:order val="7"/>
          <c:tx>
            <c:strRef>
              <c:f>'Case 13'!$J$3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13'!$B$4:$B$46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13'!$J$4:$J$46</c:f>
              <c:numCache>
                <c:formatCode>0.0000</c:formatCode>
                <c:ptCount val="43"/>
              </c:numCache>
            </c:numRef>
          </c:yVal>
          <c:smooth val="1"/>
        </c:ser>
        <c:ser>
          <c:idx val="8"/>
          <c:order val="8"/>
          <c:tx>
            <c:strRef>
              <c:f>'Case 13'!$K$3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13'!$B$4:$B$46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13'!$K$4:$K$46</c:f>
              <c:numCache>
                <c:formatCode>0.0000</c:formatCode>
                <c:ptCount val="43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2108672"/>
        <c:axId val="172109064"/>
      </c:scatterChart>
      <c:valAx>
        <c:axId val="17210867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CINR [dB]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172109064"/>
        <c:crosses val="autoZero"/>
        <c:crossBetween val="midCat"/>
      </c:valAx>
      <c:valAx>
        <c:axId val="172109064"/>
        <c:scaling>
          <c:logBase val="10"/>
          <c:orientation val="minMax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BLER</a:t>
                </a:r>
              </a:p>
            </c:rich>
          </c:tx>
          <c:layout>
            <c:manualLayout>
              <c:xMode val="edge"/>
              <c:yMode val="edge"/>
              <c:x val="8.6601090751506522E-3"/>
              <c:y val="0.43097985479087841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172108672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 horizontalDpi="0" verticalDpi="0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'Case 14'!$B$2:$K$2</c:f>
          <c:strCache>
            <c:ptCount val="10"/>
            <c:pt idx="0">
              <c:v>Case 14 BLER</c:v>
            </c:pt>
          </c:strCache>
        </c:strRef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38"/>
          <c:w val="0.601671718363535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'Case 14'!$C$3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'Case 14'!$B$4:$B$46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-2.5</c:v>
                </c:pt>
                <c:pt idx="2">
                  <c:v>-2</c:v>
                </c:pt>
                <c:pt idx="3">
                  <c:v>-1.5</c:v>
                </c:pt>
                <c:pt idx="4">
                  <c:v>-1</c:v>
                </c:pt>
                <c:pt idx="5">
                  <c:v>-0.5</c:v>
                </c:pt>
                <c:pt idx="6">
                  <c:v>0</c:v>
                </c:pt>
                <c:pt idx="7">
                  <c:v>0.5</c:v>
                </c:pt>
                <c:pt idx="8">
                  <c:v>1</c:v>
                </c:pt>
                <c:pt idx="9">
                  <c:v>1.5</c:v>
                </c:pt>
                <c:pt idx="10">
                  <c:v>2</c:v>
                </c:pt>
                <c:pt idx="11">
                  <c:v>2.5</c:v>
                </c:pt>
                <c:pt idx="12">
                  <c:v>3</c:v>
                </c:pt>
                <c:pt idx="13">
                  <c:v>3.5</c:v>
                </c:pt>
                <c:pt idx="14">
                  <c:v>4</c:v>
                </c:pt>
                <c:pt idx="15">
                  <c:v>4.5</c:v>
                </c:pt>
                <c:pt idx="16">
                  <c:v>5</c:v>
                </c:pt>
                <c:pt idx="17">
                  <c:v>5.5</c:v>
                </c:pt>
                <c:pt idx="18">
                  <c:v>6</c:v>
                </c:pt>
                <c:pt idx="19">
                  <c:v>6.5</c:v>
                </c:pt>
                <c:pt idx="20">
                  <c:v>7</c:v>
                </c:pt>
                <c:pt idx="21">
                  <c:v>7.5</c:v>
                </c:pt>
                <c:pt idx="22">
                  <c:v>8</c:v>
                </c:pt>
                <c:pt idx="23">
                  <c:v>8.5</c:v>
                </c:pt>
                <c:pt idx="24">
                  <c:v>9</c:v>
                </c:pt>
              </c:numCache>
            </c:numRef>
          </c:xVal>
          <c:yVal>
            <c:numRef>
              <c:f>'Case 14'!$C$4:$C$46</c:f>
              <c:numCache>
                <c:formatCode>0.0000</c:formatCode>
                <c:ptCount val="43"/>
                <c:pt idx="0">
                  <c:v>0.98880000000000001</c:v>
                </c:pt>
                <c:pt idx="1">
                  <c:v>0.97050000000000003</c:v>
                </c:pt>
                <c:pt idx="2">
                  <c:v>0.93079999999999996</c:v>
                </c:pt>
                <c:pt idx="3">
                  <c:v>0.86639999999999995</c:v>
                </c:pt>
                <c:pt idx="4">
                  <c:v>0.7732</c:v>
                </c:pt>
                <c:pt idx="5">
                  <c:v>0.64339999999999997</c:v>
                </c:pt>
                <c:pt idx="6">
                  <c:v>0.50519999999999998</c:v>
                </c:pt>
                <c:pt idx="7">
                  <c:v>0.36880000000000002</c:v>
                </c:pt>
                <c:pt idx="8">
                  <c:v>0.24490000000000001</c:v>
                </c:pt>
                <c:pt idx="9">
                  <c:v>0.15329999999999999</c:v>
                </c:pt>
                <c:pt idx="10">
                  <c:v>8.4699999999999998E-2</c:v>
                </c:pt>
                <c:pt idx="11">
                  <c:v>4.1399999999999999E-2</c:v>
                </c:pt>
                <c:pt idx="12">
                  <c:v>1.5599999999999999E-2</c:v>
                </c:pt>
                <c:pt idx="13">
                  <c:v>8.5000000000000006E-3</c:v>
                </c:pt>
                <c:pt idx="14">
                  <c:v>2.3999999999999998E-3</c:v>
                </c:pt>
                <c:pt idx="15">
                  <c:v>1E-3</c:v>
                </c:pt>
                <c:pt idx="16">
                  <c:v>1E-4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'Case 14'!$D$3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'Case 14'!$B$4:$B$46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-2.5</c:v>
                </c:pt>
                <c:pt idx="2">
                  <c:v>-2</c:v>
                </c:pt>
                <c:pt idx="3">
                  <c:v>-1.5</c:v>
                </c:pt>
                <c:pt idx="4">
                  <c:v>-1</c:v>
                </c:pt>
                <c:pt idx="5">
                  <c:v>-0.5</c:v>
                </c:pt>
                <c:pt idx="6">
                  <c:v>0</c:v>
                </c:pt>
                <c:pt idx="7">
                  <c:v>0.5</c:v>
                </c:pt>
                <c:pt idx="8">
                  <c:v>1</c:v>
                </c:pt>
                <c:pt idx="9">
                  <c:v>1.5</c:v>
                </c:pt>
                <c:pt idx="10">
                  <c:v>2</c:v>
                </c:pt>
                <c:pt idx="11">
                  <c:v>2.5</c:v>
                </c:pt>
                <c:pt idx="12">
                  <c:v>3</c:v>
                </c:pt>
                <c:pt idx="13">
                  <c:v>3.5</c:v>
                </c:pt>
                <c:pt idx="14">
                  <c:v>4</c:v>
                </c:pt>
                <c:pt idx="15">
                  <c:v>4.5</c:v>
                </c:pt>
                <c:pt idx="16">
                  <c:v>5</c:v>
                </c:pt>
                <c:pt idx="17">
                  <c:v>5.5</c:v>
                </c:pt>
                <c:pt idx="18">
                  <c:v>6</c:v>
                </c:pt>
                <c:pt idx="19">
                  <c:v>6.5</c:v>
                </c:pt>
                <c:pt idx="20">
                  <c:v>7</c:v>
                </c:pt>
                <c:pt idx="21">
                  <c:v>7.5</c:v>
                </c:pt>
                <c:pt idx="22">
                  <c:v>8</c:v>
                </c:pt>
                <c:pt idx="23">
                  <c:v>8.5</c:v>
                </c:pt>
                <c:pt idx="24">
                  <c:v>9</c:v>
                </c:pt>
              </c:numCache>
            </c:numRef>
          </c:xVal>
          <c:yVal>
            <c:numRef>
              <c:f>'Case 14'!$D$4:$D$46</c:f>
              <c:numCache>
                <c:formatCode>0.0000</c:formatCode>
                <c:ptCount val="43"/>
              </c:numCache>
            </c:numRef>
          </c:yVal>
          <c:smooth val="1"/>
        </c:ser>
        <c:ser>
          <c:idx val="2"/>
          <c:order val="2"/>
          <c:tx>
            <c:strRef>
              <c:f>'Case 14'!$E$3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'Case 14'!$B$4:$B$46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-2.5</c:v>
                </c:pt>
                <c:pt idx="2">
                  <c:v>-2</c:v>
                </c:pt>
                <c:pt idx="3">
                  <c:v>-1.5</c:v>
                </c:pt>
                <c:pt idx="4">
                  <c:v>-1</c:v>
                </c:pt>
                <c:pt idx="5">
                  <c:v>-0.5</c:v>
                </c:pt>
                <c:pt idx="6">
                  <c:v>0</c:v>
                </c:pt>
                <c:pt idx="7">
                  <c:v>0.5</c:v>
                </c:pt>
                <c:pt idx="8">
                  <c:v>1</c:v>
                </c:pt>
                <c:pt idx="9">
                  <c:v>1.5</c:v>
                </c:pt>
                <c:pt idx="10">
                  <c:v>2</c:v>
                </c:pt>
                <c:pt idx="11">
                  <c:v>2.5</c:v>
                </c:pt>
                <c:pt idx="12">
                  <c:v>3</c:v>
                </c:pt>
                <c:pt idx="13">
                  <c:v>3.5</c:v>
                </c:pt>
                <c:pt idx="14">
                  <c:v>4</c:v>
                </c:pt>
                <c:pt idx="15">
                  <c:v>4.5</c:v>
                </c:pt>
                <c:pt idx="16">
                  <c:v>5</c:v>
                </c:pt>
                <c:pt idx="17">
                  <c:v>5.5</c:v>
                </c:pt>
                <c:pt idx="18">
                  <c:v>6</c:v>
                </c:pt>
                <c:pt idx="19">
                  <c:v>6.5</c:v>
                </c:pt>
                <c:pt idx="20">
                  <c:v>7</c:v>
                </c:pt>
                <c:pt idx="21">
                  <c:v>7.5</c:v>
                </c:pt>
                <c:pt idx="22">
                  <c:v>8</c:v>
                </c:pt>
                <c:pt idx="23">
                  <c:v>8.5</c:v>
                </c:pt>
                <c:pt idx="24">
                  <c:v>9</c:v>
                </c:pt>
              </c:numCache>
            </c:numRef>
          </c:xVal>
          <c:yVal>
            <c:numRef>
              <c:f>'Case 14'!$E$4:$E$46</c:f>
              <c:numCache>
                <c:formatCode>0.0000</c:formatCode>
                <c:ptCount val="43"/>
              </c:numCache>
            </c:numRef>
          </c:yVal>
          <c:smooth val="1"/>
        </c:ser>
        <c:ser>
          <c:idx val="3"/>
          <c:order val="3"/>
          <c:tx>
            <c:strRef>
              <c:f>'Case 14'!$F$3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'Case 14'!$B$4:$B$46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-2.5</c:v>
                </c:pt>
                <c:pt idx="2">
                  <c:v>-2</c:v>
                </c:pt>
                <c:pt idx="3">
                  <c:v>-1.5</c:v>
                </c:pt>
                <c:pt idx="4">
                  <c:v>-1</c:v>
                </c:pt>
                <c:pt idx="5">
                  <c:v>-0.5</c:v>
                </c:pt>
                <c:pt idx="6">
                  <c:v>0</c:v>
                </c:pt>
                <c:pt idx="7">
                  <c:v>0.5</c:v>
                </c:pt>
                <c:pt idx="8">
                  <c:v>1</c:v>
                </c:pt>
                <c:pt idx="9">
                  <c:v>1.5</c:v>
                </c:pt>
                <c:pt idx="10">
                  <c:v>2</c:v>
                </c:pt>
                <c:pt idx="11">
                  <c:v>2.5</c:v>
                </c:pt>
                <c:pt idx="12">
                  <c:v>3</c:v>
                </c:pt>
                <c:pt idx="13">
                  <c:v>3.5</c:v>
                </c:pt>
                <c:pt idx="14">
                  <c:v>4</c:v>
                </c:pt>
                <c:pt idx="15">
                  <c:v>4.5</c:v>
                </c:pt>
                <c:pt idx="16">
                  <c:v>5</c:v>
                </c:pt>
                <c:pt idx="17">
                  <c:v>5.5</c:v>
                </c:pt>
                <c:pt idx="18">
                  <c:v>6</c:v>
                </c:pt>
                <c:pt idx="19">
                  <c:v>6.5</c:v>
                </c:pt>
                <c:pt idx="20">
                  <c:v>7</c:v>
                </c:pt>
                <c:pt idx="21">
                  <c:v>7.5</c:v>
                </c:pt>
                <c:pt idx="22">
                  <c:v>8</c:v>
                </c:pt>
                <c:pt idx="23">
                  <c:v>8.5</c:v>
                </c:pt>
                <c:pt idx="24">
                  <c:v>9</c:v>
                </c:pt>
              </c:numCache>
            </c:numRef>
          </c:xVal>
          <c:yVal>
            <c:numRef>
              <c:f>'Case 14'!$F$4:$F$46</c:f>
              <c:numCache>
                <c:formatCode>0.0000</c:formatCode>
                <c:ptCount val="43"/>
              </c:numCache>
            </c:numRef>
          </c:yVal>
          <c:smooth val="1"/>
        </c:ser>
        <c:ser>
          <c:idx val="4"/>
          <c:order val="4"/>
          <c:tx>
            <c:strRef>
              <c:f>'Case 14'!$G$3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'Case 14'!$B$4:$B$46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-2.5</c:v>
                </c:pt>
                <c:pt idx="2">
                  <c:v>-2</c:v>
                </c:pt>
                <c:pt idx="3">
                  <c:v>-1.5</c:v>
                </c:pt>
                <c:pt idx="4">
                  <c:v>-1</c:v>
                </c:pt>
                <c:pt idx="5">
                  <c:v>-0.5</c:v>
                </c:pt>
                <c:pt idx="6">
                  <c:v>0</c:v>
                </c:pt>
                <c:pt idx="7">
                  <c:v>0.5</c:v>
                </c:pt>
                <c:pt idx="8">
                  <c:v>1</c:v>
                </c:pt>
                <c:pt idx="9">
                  <c:v>1.5</c:v>
                </c:pt>
                <c:pt idx="10">
                  <c:v>2</c:v>
                </c:pt>
                <c:pt idx="11">
                  <c:v>2.5</c:v>
                </c:pt>
                <c:pt idx="12">
                  <c:v>3</c:v>
                </c:pt>
                <c:pt idx="13">
                  <c:v>3.5</c:v>
                </c:pt>
                <c:pt idx="14">
                  <c:v>4</c:v>
                </c:pt>
                <c:pt idx="15">
                  <c:v>4.5</c:v>
                </c:pt>
                <c:pt idx="16">
                  <c:v>5</c:v>
                </c:pt>
                <c:pt idx="17">
                  <c:v>5.5</c:v>
                </c:pt>
                <c:pt idx="18">
                  <c:v>6</c:v>
                </c:pt>
                <c:pt idx="19">
                  <c:v>6.5</c:v>
                </c:pt>
                <c:pt idx="20">
                  <c:v>7</c:v>
                </c:pt>
                <c:pt idx="21">
                  <c:v>7.5</c:v>
                </c:pt>
                <c:pt idx="22">
                  <c:v>8</c:v>
                </c:pt>
                <c:pt idx="23">
                  <c:v>8.5</c:v>
                </c:pt>
                <c:pt idx="24">
                  <c:v>9</c:v>
                </c:pt>
              </c:numCache>
            </c:numRef>
          </c:xVal>
          <c:yVal>
            <c:numRef>
              <c:f>'Case 14'!$G$4:$G$46</c:f>
              <c:numCache>
                <c:formatCode>0.0000</c:formatCode>
                <c:ptCount val="43"/>
              </c:numCache>
            </c:numRef>
          </c:yVal>
          <c:smooth val="1"/>
        </c:ser>
        <c:ser>
          <c:idx val="5"/>
          <c:order val="5"/>
          <c:tx>
            <c:strRef>
              <c:f>'Case 14'!$H$3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'Case 14'!$B$4:$B$46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-2.5</c:v>
                </c:pt>
                <c:pt idx="2">
                  <c:v>-2</c:v>
                </c:pt>
                <c:pt idx="3">
                  <c:v>-1.5</c:v>
                </c:pt>
                <c:pt idx="4">
                  <c:v>-1</c:v>
                </c:pt>
                <c:pt idx="5">
                  <c:v>-0.5</c:v>
                </c:pt>
                <c:pt idx="6">
                  <c:v>0</c:v>
                </c:pt>
                <c:pt idx="7">
                  <c:v>0.5</c:v>
                </c:pt>
                <c:pt idx="8">
                  <c:v>1</c:v>
                </c:pt>
                <c:pt idx="9">
                  <c:v>1.5</c:v>
                </c:pt>
                <c:pt idx="10">
                  <c:v>2</c:v>
                </c:pt>
                <c:pt idx="11">
                  <c:v>2.5</c:v>
                </c:pt>
                <c:pt idx="12">
                  <c:v>3</c:v>
                </c:pt>
                <c:pt idx="13">
                  <c:v>3.5</c:v>
                </c:pt>
                <c:pt idx="14">
                  <c:v>4</c:v>
                </c:pt>
                <c:pt idx="15">
                  <c:v>4.5</c:v>
                </c:pt>
                <c:pt idx="16">
                  <c:v>5</c:v>
                </c:pt>
                <c:pt idx="17">
                  <c:v>5.5</c:v>
                </c:pt>
                <c:pt idx="18">
                  <c:v>6</c:v>
                </c:pt>
                <c:pt idx="19">
                  <c:v>6.5</c:v>
                </c:pt>
                <c:pt idx="20">
                  <c:v>7</c:v>
                </c:pt>
                <c:pt idx="21">
                  <c:v>7.5</c:v>
                </c:pt>
                <c:pt idx="22">
                  <c:v>8</c:v>
                </c:pt>
                <c:pt idx="23">
                  <c:v>8.5</c:v>
                </c:pt>
                <c:pt idx="24">
                  <c:v>9</c:v>
                </c:pt>
              </c:numCache>
            </c:numRef>
          </c:xVal>
          <c:yVal>
            <c:numRef>
              <c:f>'Case 14'!$H$4:$H$46</c:f>
              <c:numCache>
                <c:formatCode>0.0000</c:formatCode>
                <c:ptCount val="43"/>
              </c:numCache>
            </c:numRef>
          </c:yVal>
          <c:smooth val="1"/>
        </c:ser>
        <c:ser>
          <c:idx val="6"/>
          <c:order val="6"/>
          <c:tx>
            <c:strRef>
              <c:f>'Case 14'!$I$3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'Case 14'!$B$4:$B$46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-2.5</c:v>
                </c:pt>
                <c:pt idx="2">
                  <c:v>-2</c:v>
                </c:pt>
                <c:pt idx="3">
                  <c:v>-1.5</c:v>
                </c:pt>
                <c:pt idx="4">
                  <c:v>-1</c:v>
                </c:pt>
                <c:pt idx="5">
                  <c:v>-0.5</c:v>
                </c:pt>
                <c:pt idx="6">
                  <c:v>0</c:v>
                </c:pt>
                <c:pt idx="7">
                  <c:v>0.5</c:v>
                </c:pt>
                <c:pt idx="8">
                  <c:v>1</c:v>
                </c:pt>
                <c:pt idx="9">
                  <c:v>1.5</c:v>
                </c:pt>
                <c:pt idx="10">
                  <c:v>2</c:v>
                </c:pt>
                <c:pt idx="11">
                  <c:v>2.5</c:v>
                </c:pt>
                <c:pt idx="12">
                  <c:v>3</c:v>
                </c:pt>
                <c:pt idx="13">
                  <c:v>3.5</c:v>
                </c:pt>
                <c:pt idx="14">
                  <c:v>4</c:v>
                </c:pt>
                <c:pt idx="15">
                  <c:v>4.5</c:v>
                </c:pt>
                <c:pt idx="16">
                  <c:v>5</c:v>
                </c:pt>
                <c:pt idx="17">
                  <c:v>5.5</c:v>
                </c:pt>
                <c:pt idx="18">
                  <c:v>6</c:v>
                </c:pt>
                <c:pt idx="19">
                  <c:v>6.5</c:v>
                </c:pt>
                <c:pt idx="20">
                  <c:v>7</c:v>
                </c:pt>
                <c:pt idx="21">
                  <c:v>7.5</c:v>
                </c:pt>
                <c:pt idx="22">
                  <c:v>8</c:v>
                </c:pt>
                <c:pt idx="23">
                  <c:v>8.5</c:v>
                </c:pt>
                <c:pt idx="24">
                  <c:v>9</c:v>
                </c:pt>
              </c:numCache>
            </c:numRef>
          </c:xVal>
          <c:yVal>
            <c:numRef>
              <c:f>'Case 14'!$I$4:$I$46</c:f>
              <c:numCache>
                <c:formatCode>0.0000</c:formatCode>
                <c:ptCount val="43"/>
              </c:numCache>
            </c:numRef>
          </c:yVal>
          <c:smooth val="1"/>
        </c:ser>
        <c:ser>
          <c:idx val="7"/>
          <c:order val="7"/>
          <c:tx>
            <c:strRef>
              <c:f>'Case 14'!$J$3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14'!$B$4:$B$46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-2.5</c:v>
                </c:pt>
                <c:pt idx="2">
                  <c:v>-2</c:v>
                </c:pt>
                <c:pt idx="3">
                  <c:v>-1.5</c:v>
                </c:pt>
                <c:pt idx="4">
                  <c:v>-1</c:v>
                </c:pt>
                <c:pt idx="5">
                  <c:v>-0.5</c:v>
                </c:pt>
                <c:pt idx="6">
                  <c:v>0</c:v>
                </c:pt>
                <c:pt idx="7">
                  <c:v>0.5</c:v>
                </c:pt>
                <c:pt idx="8">
                  <c:v>1</c:v>
                </c:pt>
                <c:pt idx="9">
                  <c:v>1.5</c:v>
                </c:pt>
                <c:pt idx="10">
                  <c:v>2</c:v>
                </c:pt>
                <c:pt idx="11">
                  <c:v>2.5</c:v>
                </c:pt>
                <c:pt idx="12">
                  <c:v>3</c:v>
                </c:pt>
                <c:pt idx="13">
                  <c:v>3.5</c:v>
                </c:pt>
                <c:pt idx="14">
                  <c:v>4</c:v>
                </c:pt>
                <c:pt idx="15">
                  <c:v>4.5</c:v>
                </c:pt>
                <c:pt idx="16">
                  <c:v>5</c:v>
                </c:pt>
                <c:pt idx="17">
                  <c:v>5.5</c:v>
                </c:pt>
                <c:pt idx="18">
                  <c:v>6</c:v>
                </c:pt>
                <c:pt idx="19">
                  <c:v>6.5</c:v>
                </c:pt>
                <c:pt idx="20">
                  <c:v>7</c:v>
                </c:pt>
                <c:pt idx="21">
                  <c:v>7.5</c:v>
                </c:pt>
                <c:pt idx="22">
                  <c:v>8</c:v>
                </c:pt>
                <c:pt idx="23">
                  <c:v>8.5</c:v>
                </c:pt>
                <c:pt idx="24">
                  <c:v>9</c:v>
                </c:pt>
              </c:numCache>
            </c:numRef>
          </c:xVal>
          <c:yVal>
            <c:numRef>
              <c:f>'Case 14'!$J$4:$J$46</c:f>
              <c:numCache>
                <c:formatCode>0.0000</c:formatCode>
                <c:ptCount val="43"/>
              </c:numCache>
            </c:numRef>
          </c:yVal>
          <c:smooth val="1"/>
        </c:ser>
        <c:ser>
          <c:idx val="8"/>
          <c:order val="8"/>
          <c:tx>
            <c:strRef>
              <c:f>'Case 14'!$K$3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14'!$B$4:$B$46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-2.5</c:v>
                </c:pt>
                <c:pt idx="2">
                  <c:v>-2</c:v>
                </c:pt>
                <c:pt idx="3">
                  <c:v>-1.5</c:v>
                </c:pt>
                <c:pt idx="4">
                  <c:v>-1</c:v>
                </c:pt>
                <c:pt idx="5">
                  <c:v>-0.5</c:v>
                </c:pt>
                <c:pt idx="6">
                  <c:v>0</c:v>
                </c:pt>
                <c:pt idx="7">
                  <c:v>0.5</c:v>
                </c:pt>
                <c:pt idx="8">
                  <c:v>1</c:v>
                </c:pt>
                <c:pt idx="9">
                  <c:v>1.5</c:v>
                </c:pt>
                <c:pt idx="10">
                  <c:v>2</c:v>
                </c:pt>
                <c:pt idx="11">
                  <c:v>2.5</c:v>
                </c:pt>
                <c:pt idx="12">
                  <c:v>3</c:v>
                </c:pt>
                <c:pt idx="13">
                  <c:v>3.5</c:v>
                </c:pt>
                <c:pt idx="14">
                  <c:v>4</c:v>
                </c:pt>
                <c:pt idx="15">
                  <c:v>4.5</c:v>
                </c:pt>
                <c:pt idx="16">
                  <c:v>5</c:v>
                </c:pt>
                <c:pt idx="17">
                  <c:v>5.5</c:v>
                </c:pt>
                <c:pt idx="18">
                  <c:v>6</c:v>
                </c:pt>
                <c:pt idx="19">
                  <c:v>6.5</c:v>
                </c:pt>
                <c:pt idx="20">
                  <c:v>7</c:v>
                </c:pt>
                <c:pt idx="21">
                  <c:v>7.5</c:v>
                </c:pt>
                <c:pt idx="22">
                  <c:v>8</c:v>
                </c:pt>
                <c:pt idx="23">
                  <c:v>8.5</c:v>
                </c:pt>
                <c:pt idx="24">
                  <c:v>9</c:v>
                </c:pt>
              </c:numCache>
            </c:numRef>
          </c:xVal>
          <c:yVal>
            <c:numRef>
              <c:f>'Case 14'!$K$4:$K$46</c:f>
              <c:numCache>
                <c:formatCode>0.0000</c:formatCode>
                <c:ptCount val="43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0273536"/>
        <c:axId val="200273928"/>
      </c:scatterChart>
      <c:valAx>
        <c:axId val="20027353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CINR [dB]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200273928"/>
        <c:crosses val="autoZero"/>
        <c:crossBetween val="midCat"/>
      </c:valAx>
      <c:valAx>
        <c:axId val="200273928"/>
        <c:scaling>
          <c:logBase val="10"/>
          <c:orientation val="minMax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BLER</a:t>
                </a:r>
              </a:p>
            </c:rich>
          </c:tx>
          <c:layout>
            <c:manualLayout>
              <c:xMode val="edge"/>
              <c:yMode val="edge"/>
              <c:x val="8.6601090751506522E-3"/>
              <c:y val="0.43097985479087841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200273536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 horizontalDpi="0" verticalDpi="0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'Case 15'!$B$2:$K$2</c:f>
          <c:strCache>
            <c:ptCount val="10"/>
            <c:pt idx="0">
              <c:v>Case 15 BLER</c:v>
            </c:pt>
          </c:strCache>
        </c:strRef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38"/>
          <c:w val="0.601671718363535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'Case 15'!$C$3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'Case 15'!$B$4:$B$46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15'!$C$4:$C$46</c:f>
              <c:numCache>
                <c:formatCode>General</c:formatCode>
                <c:ptCount val="43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0.98814199999999996</c:v>
                </c:pt>
                <c:pt idx="11">
                  <c:v>0.96525099999999997</c:v>
                </c:pt>
                <c:pt idx="12">
                  <c:v>0.91407700000000003</c:v>
                </c:pt>
                <c:pt idx="13">
                  <c:v>0.81967199999999996</c:v>
                </c:pt>
                <c:pt idx="14">
                  <c:v>0.70921999999999996</c:v>
                </c:pt>
                <c:pt idx="15">
                  <c:v>0.54054100000000005</c:v>
                </c:pt>
                <c:pt idx="16">
                  <c:v>0.404858</c:v>
                </c:pt>
                <c:pt idx="17">
                  <c:v>0.24776999999999999</c:v>
                </c:pt>
                <c:pt idx="18">
                  <c:v>0.150648</c:v>
                </c:pt>
                <c:pt idx="19">
                  <c:v>8.1860000000000002E-2</c:v>
                </c:pt>
                <c:pt idx="20">
                  <c:v>4.0399999999999998E-2</c:v>
                </c:pt>
                <c:pt idx="21">
                  <c:v>1.67E-2</c:v>
                </c:pt>
                <c:pt idx="22">
                  <c:v>6.4000000000000003E-3</c:v>
                </c:pt>
                <c:pt idx="23">
                  <c:v>2.7000000000000001E-3</c:v>
                </c:pt>
                <c:pt idx="24">
                  <c:v>8.9999999999999998E-4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'Case 15'!$D$3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'Case 15'!$B$4:$B$46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15'!$D$4:$D$46</c:f>
              <c:numCache>
                <c:formatCode>General</c:formatCode>
                <c:ptCount val="43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0.998444</c:v>
                </c:pt>
                <c:pt idx="11">
                  <c:v>0.99422200000000005</c:v>
                </c:pt>
                <c:pt idx="12">
                  <c:v>0.96577800000000003</c:v>
                </c:pt>
                <c:pt idx="13">
                  <c:v>0.90377799999999997</c:v>
                </c:pt>
                <c:pt idx="14">
                  <c:v>0.77066699999999999</c:v>
                </c:pt>
                <c:pt idx="15">
                  <c:v>0.59511099999999995</c:v>
                </c:pt>
                <c:pt idx="16">
                  <c:v>0.39688899999999999</c:v>
                </c:pt>
                <c:pt idx="17">
                  <c:v>0.214222</c:v>
                </c:pt>
                <c:pt idx="18">
                  <c:v>9.5556000000000002E-2</c:v>
                </c:pt>
                <c:pt idx="19">
                  <c:v>3.4000000000000002E-2</c:v>
                </c:pt>
                <c:pt idx="20">
                  <c:v>1.0444E-2</c:v>
                </c:pt>
                <c:pt idx="21">
                  <c:v>2.6670000000000001E-3</c:v>
                </c:pt>
                <c:pt idx="22">
                  <c:v>8.8900000000000003E-4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'Case 15'!$E$3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'Case 15'!$B$4:$B$46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15'!$E$4:$E$46</c:f>
              <c:numCache>
                <c:formatCode>General</c:formatCode>
                <c:ptCount val="43"/>
                <c:pt idx="2">
                  <c:v>1</c:v>
                </c:pt>
                <c:pt idx="3">
                  <c:v>0.99920000000000009</c:v>
                </c:pt>
                <c:pt idx="4">
                  <c:v>0.99880000000000002</c:v>
                </c:pt>
                <c:pt idx="5">
                  <c:v>0.98599999999999999</c:v>
                </c:pt>
                <c:pt idx="6">
                  <c:v>0.97960000000000003</c:v>
                </c:pt>
                <c:pt idx="7">
                  <c:v>0.87493333333333334</c:v>
                </c:pt>
                <c:pt idx="8">
                  <c:v>0.8226</c:v>
                </c:pt>
                <c:pt idx="9">
                  <c:v>0.5719333333333334</c:v>
                </c:pt>
                <c:pt idx="10">
                  <c:v>0.4466</c:v>
                </c:pt>
                <c:pt idx="11">
                  <c:v>0.23486666666666667</c:v>
                </c:pt>
                <c:pt idx="12">
                  <c:v>0.129</c:v>
                </c:pt>
                <c:pt idx="13">
                  <c:v>5.2333333333333336E-2</c:v>
                </c:pt>
                <c:pt idx="14">
                  <c:v>1.4E-2</c:v>
                </c:pt>
                <c:pt idx="15">
                  <c:v>5.8666666666666667E-3</c:v>
                </c:pt>
                <c:pt idx="16">
                  <c:v>1.8E-3</c:v>
                </c:pt>
                <c:pt idx="17">
                  <c:v>5.9999999999999995E-4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'Case 15'!$F$3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'Case 15'!$B$4:$B$46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15'!$F$4:$F$46</c:f>
              <c:numCache>
                <c:formatCode>0.000</c:formatCode>
                <c:ptCount val="43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0.99939999999999996</c:v>
                </c:pt>
                <c:pt idx="7">
                  <c:v>0.99780000000000002</c:v>
                </c:pt>
                <c:pt idx="8">
                  <c:v>0.98699999999999999</c:v>
                </c:pt>
                <c:pt idx="9">
                  <c:v>0.96740000000000004</c:v>
                </c:pt>
                <c:pt idx="10">
                  <c:v>0.90780000000000005</c:v>
                </c:pt>
                <c:pt idx="11">
                  <c:v>0.8034</c:v>
                </c:pt>
                <c:pt idx="12">
                  <c:v>0.6492</c:v>
                </c:pt>
                <c:pt idx="13">
                  <c:v>0.47260000000000002</c:v>
                </c:pt>
                <c:pt idx="14">
                  <c:v>0.28720000000000001</c:v>
                </c:pt>
                <c:pt idx="15">
                  <c:v>0.16619999999999999</c:v>
                </c:pt>
                <c:pt idx="16">
                  <c:v>7.5999999999999998E-2</c:v>
                </c:pt>
                <c:pt idx="17">
                  <c:v>0.03</c:v>
                </c:pt>
                <c:pt idx="18">
                  <c:v>1.14E-2</c:v>
                </c:pt>
                <c:pt idx="19">
                  <c:v>4.0000000000000001E-3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'Case 15'!$G$3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'Case 15'!$B$4:$B$46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15'!$G$4:$G$46</c:f>
              <c:numCache>
                <c:formatCode>General</c:formatCode>
                <c:ptCount val="43"/>
              </c:numCache>
            </c:numRef>
          </c:yVal>
          <c:smooth val="1"/>
        </c:ser>
        <c:ser>
          <c:idx val="5"/>
          <c:order val="5"/>
          <c:tx>
            <c:strRef>
              <c:f>'Case 15'!$H$3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'Case 15'!$B$4:$B$46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15'!$H$4:$H$46</c:f>
              <c:numCache>
                <c:formatCode>0.0000_);[Red]\(0.0000\)</c:formatCode>
                <c:ptCount val="43"/>
              </c:numCache>
            </c:numRef>
          </c:yVal>
          <c:smooth val="1"/>
        </c:ser>
        <c:ser>
          <c:idx val="6"/>
          <c:order val="6"/>
          <c:tx>
            <c:strRef>
              <c:f>'Case 15'!$I$3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'Case 15'!$B$4:$B$46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15'!$I$4:$I$46</c:f>
              <c:numCache>
                <c:formatCode>0.000_);[Red]\(0.000\)</c:formatCode>
                <c:ptCount val="43"/>
                <c:pt idx="8">
                  <c:v>0.97399999999999998</c:v>
                </c:pt>
                <c:pt idx="9">
                  <c:v>0.93540000000000001</c:v>
                </c:pt>
                <c:pt idx="10">
                  <c:v>0.84360000000000002</c:v>
                </c:pt>
                <c:pt idx="11">
                  <c:v>0.6976</c:v>
                </c:pt>
                <c:pt idx="12">
                  <c:v>0.51800000000000002</c:v>
                </c:pt>
                <c:pt idx="13">
                  <c:v>0.33479999999999999</c:v>
                </c:pt>
                <c:pt idx="14">
                  <c:v>0.18440000000000001</c:v>
                </c:pt>
                <c:pt idx="15">
                  <c:v>8.6200000000000096E-2</c:v>
                </c:pt>
                <c:pt idx="16">
                  <c:v>3.0800000000000102E-2</c:v>
                </c:pt>
                <c:pt idx="17" formatCode="General">
                  <c:v>8.1999999999999903E-3</c:v>
                </c:pt>
              </c:numCache>
            </c:numRef>
          </c:yVal>
          <c:smooth val="1"/>
        </c:ser>
        <c:ser>
          <c:idx val="7"/>
          <c:order val="7"/>
          <c:tx>
            <c:strRef>
              <c:f>'Case 15'!$J$3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15'!$B$4:$B$46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15'!$J$4:$J$46</c:f>
              <c:numCache>
                <c:formatCode>0.000_);[Red]\(0.000\)</c:formatCode>
                <c:ptCount val="43"/>
              </c:numCache>
            </c:numRef>
          </c:yVal>
          <c:smooth val="1"/>
        </c:ser>
        <c:ser>
          <c:idx val="8"/>
          <c:order val="8"/>
          <c:tx>
            <c:strRef>
              <c:f>'Case 15'!$K$3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15'!$B$4:$B$46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15'!$K$4:$K$46</c:f>
              <c:numCache>
                <c:formatCode>0.000_);[Red]\(0.000\)</c:formatCode>
                <c:ptCount val="43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0275104"/>
        <c:axId val="200275496"/>
      </c:scatterChart>
      <c:valAx>
        <c:axId val="20027510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CINR [dB]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200275496"/>
        <c:crosses val="autoZero"/>
        <c:crossBetween val="midCat"/>
      </c:valAx>
      <c:valAx>
        <c:axId val="200275496"/>
        <c:scaling>
          <c:logBase val="10"/>
          <c:orientation val="minMax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BLER</a:t>
                </a:r>
              </a:p>
            </c:rich>
          </c:tx>
          <c:layout>
            <c:manualLayout>
              <c:xMode val="edge"/>
              <c:yMode val="edge"/>
              <c:x val="8.6601090751506522E-3"/>
              <c:y val="0.43097985479087841"/>
            </c:manualLayout>
          </c:layout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200275104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 horizontalDpi="0" verticalDpi="0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'Case 16'!$B$2:$K$2</c:f>
          <c:strCache>
            <c:ptCount val="10"/>
            <c:pt idx="0">
              <c:v>Case 16 BLER</c:v>
            </c:pt>
          </c:strCache>
        </c:strRef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38"/>
          <c:w val="0.601671718363535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'Case 16'!$C$3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'Case 16'!$B$4:$B$46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-2.5</c:v>
                </c:pt>
                <c:pt idx="2">
                  <c:v>-2</c:v>
                </c:pt>
                <c:pt idx="3">
                  <c:v>-1.5</c:v>
                </c:pt>
                <c:pt idx="4">
                  <c:v>-1</c:v>
                </c:pt>
                <c:pt idx="5">
                  <c:v>-0.5</c:v>
                </c:pt>
                <c:pt idx="6">
                  <c:v>0</c:v>
                </c:pt>
                <c:pt idx="7">
                  <c:v>0.5</c:v>
                </c:pt>
                <c:pt idx="8">
                  <c:v>1</c:v>
                </c:pt>
                <c:pt idx="9">
                  <c:v>1.5</c:v>
                </c:pt>
                <c:pt idx="10">
                  <c:v>2</c:v>
                </c:pt>
                <c:pt idx="11">
                  <c:v>2.5</c:v>
                </c:pt>
                <c:pt idx="12">
                  <c:v>3</c:v>
                </c:pt>
                <c:pt idx="13">
                  <c:v>3.5</c:v>
                </c:pt>
                <c:pt idx="14">
                  <c:v>4</c:v>
                </c:pt>
              </c:numCache>
            </c:numRef>
          </c:xVal>
          <c:yVal>
            <c:numRef>
              <c:f>'Case 16'!$C$4:$C$46</c:f>
              <c:numCache>
                <c:formatCode>General</c:formatCode>
                <c:ptCount val="43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0.998004</c:v>
                </c:pt>
                <c:pt idx="5">
                  <c:v>0.98814199999999996</c:v>
                </c:pt>
                <c:pt idx="6">
                  <c:v>0.96525099999999997</c:v>
                </c:pt>
                <c:pt idx="7">
                  <c:v>0.90579699999999996</c:v>
                </c:pt>
                <c:pt idx="8">
                  <c:v>0.77519400000000005</c:v>
                </c:pt>
                <c:pt idx="9">
                  <c:v>0.59880199999999995</c:v>
                </c:pt>
                <c:pt idx="10">
                  <c:v>0.41911100000000001</c:v>
                </c:pt>
                <c:pt idx="11">
                  <c:v>0.26001000000000002</c:v>
                </c:pt>
                <c:pt idx="12">
                  <c:v>0.14192399999999999</c:v>
                </c:pt>
                <c:pt idx="13">
                  <c:v>6.25E-2</c:v>
                </c:pt>
                <c:pt idx="14">
                  <c:v>2.7900000000000001E-2</c:v>
                </c:pt>
                <c:pt idx="15">
                  <c:v>1.18E-2</c:v>
                </c:pt>
                <c:pt idx="16">
                  <c:v>3.5999999999999999E-3</c:v>
                </c:pt>
                <c:pt idx="17">
                  <c:v>1.6000000000000001E-3</c:v>
                </c:pt>
                <c:pt idx="18">
                  <c:v>2.9999999999999997E-4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'Case 16'!$D$3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'Case 16'!$B$4:$B$46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-2.5</c:v>
                </c:pt>
                <c:pt idx="2">
                  <c:v>-2</c:v>
                </c:pt>
                <c:pt idx="3">
                  <c:v>-1.5</c:v>
                </c:pt>
                <c:pt idx="4">
                  <c:v>-1</c:v>
                </c:pt>
                <c:pt idx="5">
                  <c:v>-0.5</c:v>
                </c:pt>
                <c:pt idx="6">
                  <c:v>0</c:v>
                </c:pt>
                <c:pt idx="7">
                  <c:v>0.5</c:v>
                </c:pt>
                <c:pt idx="8">
                  <c:v>1</c:v>
                </c:pt>
                <c:pt idx="9">
                  <c:v>1.5</c:v>
                </c:pt>
                <c:pt idx="10">
                  <c:v>2</c:v>
                </c:pt>
                <c:pt idx="11">
                  <c:v>2.5</c:v>
                </c:pt>
                <c:pt idx="12">
                  <c:v>3</c:v>
                </c:pt>
                <c:pt idx="13">
                  <c:v>3.5</c:v>
                </c:pt>
                <c:pt idx="14">
                  <c:v>4</c:v>
                </c:pt>
              </c:numCache>
            </c:numRef>
          </c:xVal>
          <c:yVal>
            <c:numRef>
              <c:f>'Case 16'!$D$4:$D$46</c:f>
              <c:numCache>
                <c:formatCode>General</c:formatCode>
                <c:ptCount val="43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 formatCode="0.00E+00">
                  <c:v>0.99977800000000006</c:v>
                </c:pt>
                <c:pt idx="4">
                  <c:v>0.99933300000000003</c:v>
                </c:pt>
                <c:pt idx="5">
                  <c:v>0.99622200000000005</c:v>
                </c:pt>
                <c:pt idx="6">
                  <c:v>0.973333</c:v>
                </c:pt>
                <c:pt idx="7">
                  <c:v>0.92333299999999996</c:v>
                </c:pt>
                <c:pt idx="8">
                  <c:v>0.80333299999999996</c:v>
                </c:pt>
                <c:pt idx="9">
                  <c:v>0.61311099999999996</c:v>
                </c:pt>
                <c:pt idx="10">
                  <c:v>0.373556</c:v>
                </c:pt>
                <c:pt idx="11">
                  <c:v>0.191333</c:v>
                </c:pt>
                <c:pt idx="12">
                  <c:v>7.3777999999999996E-2</c:v>
                </c:pt>
                <c:pt idx="13">
                  <c:v>2.0889000000000001E-2</c:v>
                </c:pt>
                <c:pt idx="14">
                  <c:v>5.3330000000000001E-3</c:v>
                </c:pt>
                <c:pt idx="15">
                  <c:v>8.8900000000000003E-4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'Case 16'!$E$3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'Case 16'!$B$4:$B$46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-2.5</c:v>
                </c:pt>
                <c:pt idx="2">
                  <c:v>-2</c:v>
                </c:pt>
                <c:pt idx="3">
                  <c:v>-1.5</c:v>
                </c:pt>
                <c:pt idx="4">
                  <c:v>-1</c:v>
                </c:pt>
                <c:pt idx="5">
                  <c:v>-0.5</c:v>
                </c:pt>
                <c:pt idx="6">
                  <c:v>0</c:v>
                </c:pt>
                <c:pt idx="7">
                  <c:v>0.5</c:v>
                </c:pt>
                <c:pt idx="8">
                  <c:v>1</c:v>
                </c:pt>
                <c:pt idx="9">
                  <c:v>1.5</c:v>
                </c:pt>
                <c:pt idx="10">
                  <c:v>2</c:v>
                </c:pt>
                <c:pt idx="11">
                  <c:v>2.5</c:v>
                </c:pt>
                <c:pt idx="12">
                  <c:v>3</c:v>
                </c:pt>
                <c:pt idx="13">
                  <c:v>3.5</c:v>
                </c:pt>
                <c:pt idx="14">
                  <c:v>4</c:v>
                </c:pt>
              </c:numCache>
            </c:numRef>
          </c:xVal>
          <c:yVal>
            <c:numRef>
              <c:f>'Case 16'!$E$4:$E$46</c:f>
              <c:numCache>
                <c:formatCode>General</c:formatCode>
                <c:ptCount val="43"/>
                <c:pt idx="0">
                  <c:v>0.99739999999999995</c:v>
                </c:pt>
                <c:pt idx="1">
                  <c:v>0.95406666666666662</c:v>
                </c:pt>
                <c:pt idx="2">
                  <c:v>0.93240000000000001</c:v>
                </c:pt>
                <c:pt idx="3">
                  <c:v>0.72839999999999994</c:v>
                </c:pt>
                <c:pt idx="4">
                  <c:v>0.62639999999999996</c:v>
                </c:pt>
                <c:pt idx="5">
                  <c:v>0.34039999999999998</c:v>
                </c:pt>
                <c:pt idx="6">
                  <c:v>0.19739999999999999</c:v>
                </c:pt>
                <c:pt idx="7">
                  <c:v>8.4466666666666662E-2</c:v>
                </c:pt>
                <c:pt idx="8">
                  <c:v>2.8000000000000001E-2</c:v>
                </c:pt>
                <c:pt idx="9">
                  <c:v>1.0133333333333334E-2</c:v>
                </c:pt>
                <c:pt idx="10">
                  <c:v>1.1999999999999999E-3</c:v>
                </c:pt>
                <c:pt idx="11">
                  <c:v>3.9999999999999996E-4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'Case 16'!$F$3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'Case 16'!$B$4:$B$46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-2.5</c:v>
                </c:pt>
                <c:pt idx="2">
                  <c:v>-2</c:v>
                </c:pt>
                <c:pt idx="3">
                  <c:v>-1.5</c:v>
                </c:pt>
                <c:pt idx="4">
                  <c:v>-1</c:v>
                </c:pt>
                <c:pt idx="5">
                  <c:v>-0.5</c:v>
                </c:pt>
                <c:pt idx="6">
                  <c:v>0</c:v>
                </c:pt>
                <c:pt idx="7">
                  <c:v>0.5</c:v>
                </c:pt>
                <c:pt idx="8">
                  <c:v>1</c:v>
                </c:pt>
                <c:pt idx="9">
                  <c:v>1.5</c:v>
                </c:pt>
                <c:pt idx="10">
                  <c:v>2</c:v>
                </c:pt>
                <c:pt idx="11">
                  <c:v>2.5</c:v>
                </c:pt>
                <c:pt idx="12">
                  <c:v>3</c:v>
                </c:pt>
                <c:pt idx="13">
                  <c:v>3.5</c:v>
                </c:pt>
                <c:pt idx="14">
                  <c:v>4</c:v>
                </c:pt>
              </c:numCache>
            </c:numRef>
          </c:xVal>
          <c:yVal>
            <c:numRef>
              <c:f>'Case 16'!$F$4:$F$46</c:f>
              <c:numCache>
                <c:formatCode>0.000</c:formatCode>
                <c:ptCount val="43"/>
                <c:pt idx="0">
                  <c:v>0.99980000000000002</c:v>
                </c:pt>
                <c:pt idx="1">
                  <c:v>0.99980000000000002</c:v>
                </c:pt>
                <c:pt idx="2">
                  <c:v>0.99719999999999998</c:v>
                </c:pt>
                <c:pt idx="3">
                  <c:v>0.98440000000000005</c:v>
                </c:pt>
                <c:pt idx="4">
                  <c:v>0.95740000000000003</c:v>
                </c:pt>
                <c:pt idx="5">
                  <c:v>0.86980000000000002</c:v>
                </c:pt>
                <c:pt idx="6">
                  <c:v>0.73280000000000001</c:v>
                </c:pt>
                <c:pt idx="7">
                  <c:v>0.53439999999999999</c:v>
                </c:pt>
                <c:pt idx="8">
                  <c:v>0.32719999999999999</c:v>
                </c:pt>
                <c:pt idx="9">
                  <c:v>0.1704</c:v>
                </c:pt>
                <c:pt idx="10">
                  <c:v>6.8000000000000005E-2</c:v>
                </c:pt>
                <c:pt idx="11">
                  <c:v>2.3800000000000002E-2</c:v>
                </c:pt>
                <c:pt idx="12">
                  <c:v>5.5999999999999999E-3</c:v>
                </c:pt>
                <c:pt idx="13">
                  <c:v>1.4E-3</c:v>
                </c:pt>
                <c:pt idx="14">
                  <c:v>4.0000000000000002E-4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'Case 16'!$G$3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'Case 16'!$B$4:$B$46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-2.5</c:v>
                </c:pt>
                <c:pt idx="2">
                  <c:v>-2</c:v>
                </c:pt>
                <c:pt idx="3">
                  <c:v>-1.5</c:v>
                </c:pt>
                <c:pt idx="4">
                  <c:v>-1</c:v>
                </c:pt>
                <c:pt idx="5">
                  <c:v>-0.5</c:v>
                </c:pt>
                <c:pt idx="6">
                  <c:v>0</c:v>
                </c:pt>
                <c:pt idx="7">
                  <c:v>0.5</c:v>
                </c:pt>
                <c:pt idx="8">
                  <c:v>1</c:v>
                </c:pt>
                <c:pt idx="9">
                  <c:v>1.5</c:v>
                </c:pt>
                <c:pt idx="10">
                  <c:v>2</c:v>
                </c:pt>
                <c:pt idx="11">
                  <c:v>2.5</c:v>
                </c:pt>
                <c:pt idx="12">
                  <c:v>3</c:v>
                </c:pt>
                <c:pt idx="13">
                  <c:v>3.5</c:v>
                </c:pt>
                <c:pt idx="14">
                  <c:v>4</c:v>
                </c:pt>
              </c:numCache>
            </c:numRef>
          </c:xVal>
          <c:yVal>
            <c:numRef>
              <c:f>'Case 16'!$G$4:$G$46</c:f>
              <c:numCache>
                <c:formatCode>General</c:formatCode>
                <c:ptCount val="43"/>
              </c:numCache>
            </c:numRef>
          </c:yVal>
          <c:smooth val="1"/>
        </c:ser>
        <c:ser>
          <c:idx val="5"/>
          <c:order val="5"/>
          <c:tx>
            <c:strRef>
              <c:f>'Case 16'!$H$3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'Case 16'!$B$4:$B$46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-2.5</c:v>
                </c:pt>
                <c:pt idx="2">
                  <c:v>-2</c:v>
                </c:pt>
                <c:pt idx="3">
                  <c:v>-1.5</c:v>
                </c:pt>
                <c:pt idx="4">
                  <c:v>-1</c:v>
                </c:pt>
                <c:pt idx="5">
                  <c:v>-0.5</c:v>
                </c:pt>
                <c:pt idx="6">
                  <c:v>0</c:v>
                </c:pt>
                <c:pt idx="7">
                  <c:v>0.5</c:v>
                </c:pt>
                <c:pt idx="8">
                  <c:v>1</c:v>
                </c:pt>
                <c:pt idx="9">
                  <c:v>1.5</c:v>
                </c:pt>
                <c:pt idx="10">
                  <c:v>2</c:v>
                </c:pt>
                <c:pt idx="11">
                  <c:v>2.5</c:v>
                </c:pt>
                <c:pt idx="12">
                  <c:v>3</c:v>
                </c:pt>
                <c:pt idx="13">
                  <c:v>3.5</c:v>
                </c:pt>
                <c:pt idx="14">
                  <c:v>4</c:v>
                </c:pt>
              </c:numCache>
            </c:numRef>
          </c:xVal>
          <c:yVal>
            <c:numRef>
              <c:f>'Case 16'!$H$4:$H$46</c:f>
              <c:numCache>
                <c:formatCode>0.0000_);[Red]\(0.0000\)</c:formatCode>
                <c:ptCount val="43"/>
              </c:numCache>
            </c:numRef>
          </c:yVal>
          <c:smooth val="1"/>
        </c:ser>
        <c:ser>
          <c:idx val="6"/>
          <c:order val="6"/>
          <c:tx>
            <c:strRef>
              <c:f>'Case 16'!$I$3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'Case 16'!$B$4:$B$46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-2.5</c:v>
                </c:pt>
                <c:pt idx="2">
                  <c:v>-2</c:v>
                </c:pt>
                <c:pt idx="3">
                  <c:v>-1.5</c:v>
                </c:pt>
                <c:pt idx="4">
                  <c:v>-1</c:v>
                </c:pt>
                <c:pt idx="5">
                  <c:v>-0.5</c:v>
                </c:pt>
                <c:pt idx="6">
                  <c:v>0</c:v>
                </c:pt>
                <c:pt idx="7">
                  <c:v>0.5</c:v>
                </c:pt>
                <c:pt idx="8">
                  <c:v>1</c:v>
                </c:pt>
                <c:pt idx="9">
                  <c:v>1.5</c:v>
                </c:pt>
                <c:pt idx="10">
                  <c:v>2</c:v>
                </c:pt>
                <c:pt idx="11">
                  <c:v>2.5</c:v>
                </c:pt>
                <c:pt idx="12">
                  <c:v>3</c:v>
                </c:pt>
                <c:pt idx="13">
                  <c:v>3.5</c:v>
                </c:pt>
                <c:pt idx="14">
                  <c:v>4</c:v>
                </c:pt>
              </c:numCache>
            </c:numRef>
          </c:xVal>
          <c:yVal>
            <c:numRef>
              <c:f>'Case 16'!$I$4:$I$46</c:f>
              <c:numCache>
                <c:formatCode>0.000_);[Red]\(0.000\)</c:formatCode>
                <c:ptCount val="43"/>
                <c:pt idx="4">
                  <c:v>0.63739999999999997</c:v>
                </c:pt>
                <c:pt idx="5">
                  <c:v>0.55359999999999998</c:v>
                </c:pt>
                <c:pt idx="6">
                  <c:v>0.42</c:v>
                </c:pt>
                <c:pt idx="7">
                  <c:v>0.24879999999999999</c:v>
                </c:pt>
                <c:pt idx="8">
                  <c:v>0.1346</c:v>
                </c:pt>
                <c:pt idx="9">
                  <c:v>5.9000000000000101E-2</c:v>
                </c:pt>
                <c:pt idx="10">
                  <c:v>1.8599999999999998E-2</c:v>
                </c:pt>
                <c:pt idx="11">
                  <c:v>3.6000000000000502E-3</c:v>
                </c:pt>
              </c:numCache>
            </c:numRef>
          </c:yVal>
          <c:smooth val="1"/>
        </c:ser>
        <c:ser>
          <c:idx val="7"/>
          <c:order val="7"/>
          <c:tx>
            <c:strRef>
              <c:f>'Case 16'!$J$3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16'!$B$4:$B$46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-2.5</c:v>
                </c:pt>
                <c:pt idx="2">
                  <c:v>-2</c:v>
                </c:pt>
                <c:pt idx="3">
                  <c:v>-1.5</c:v>
                </c:pt>
                <c:pt idx="4">
                  <c:v>-1</c:v>
                </c:pt>
                <c:pt idx="5">
                  <c:v>-0.5</c:v>
                </c:pt>
                <c:pt idx="6">
                  <c:v>0</c:v>
                </c:pt>
                <c:pt idx="7">
                  <c:v>0.5</c:v>
                </c:pt>
                <c:pt idx="8">
                  <c:v>1</c:v>
                </c:pt>
                <c:pt idx="9">
                  <c:v>1.5</c:v>
                </c:pt>
                <c:pt idx="10">
                  <c:v>2</c:v>
                </c:pt>
                <c:pt idx="11">
                  <c:v>2.5</c:v>
                </c:pt>
                <c:pt idx="12">
                  <c:v>3</c:v>
                </c:pt>
                <c:pt idx="13">
                  <c:v>3.5</c:v>
                </c:pt>
                <c:pt idx="14">
                  <c:v>4</c:v>
                </c:pt>
              </c:numCache>
            </c:numRef>
          </c:xVal>
          <c:yVal>
            <c:numRef>
              <c:f>'Case 16'!$J$4:$J$46</c:f>
              <c:numCache>
                <c:formatCode>0.000_);[Red]\(0.000\)</c:formatCode>
                <c:ptCount val="43"/>
              </c:numCache>
            </c:numRef>
          </c:yVal>
          <c:smooth val="1"/>
        </c:ser>
        <c:ser>
          <c:idx val="8"/>
          <c:order val="8"/>
          <c:tx>
            <c:strRef>
              <c:f>'Case 16'!$K$3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16'!$B$4:$B$46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-2.5</c:v>
                </c:pt>
                <c:pt idx="2">
                  <c:v>-2</c:v>
                </c:pt>
                <c:pt idx="3">
                  <c:v>-1.5</c:v>
                </c:pt>
                <c:pt idx="4">
                  <c:v>-1</c:v>
                </c:pt>
                <c:pt idx="5">
                  <c:v>-0.5</c:v>
                </c:pt>
                <c:pt idx="6">
                  <c:v>0</c:v>
                </c:pt>
                <c:pt idx="7">
                  <c:v>0.5</c:v>
                </c:pt>
                <c:pt idx="8">
                  <c:v>1</c:v>
                </c:pt>
                <c:pt idx="9">
                  <c:v>1.5</c:v>
                </c:pt>
                <c:pt idx="10">
                  <c:v>2</c:v>
                </c:pt>
                <c:pt idx="11">
                  <c:v>2.5</c:v>
                </c:pt>
                <c:pt idx="12">
                  <c:v>3</c:v>
                </c:pt>
                <c:pt idx="13">
                  <c:v>3.5</c:v>
                </c:pt>
                <c:pt idx="14">
                  <c:v>4</c:v>
                </c:pt>
              </c:numCache>
            </c:numRef>
          </c:xVal>
          <c:yVal>
            <c:numRef>
              <c:f>'Case 16'!$K$4:$K$46</c:f>
              <c:numCache>
                <c:formatCode>0.000_);[Red]\(0.000\)</c:formatCode>
                <c:ptCount val="43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0276672"/>
        <c:axId val="200277064"/>
      </c:scatterChart>
      <c:valAx>
        <c:axId val="20027667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CINR [dB]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200277064"/>
        <c:crosses val="autoZero"/>
        <c:crossBetween val="midCat"/>
      </c:valAx>
      <c:valAx>
        <c:axId val="200277064"/>
        <c:scaling>
          <c:logBase val="10"/>
          <c:orientation val="minMax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BLER</a:t>
                </a:r>
              </a:p>
            </c:rich>
          </c:tx>
          <c:layout>
            <c:manualLayout>
              <c:xMode val="edge"/>
              <c:yMode val="edge"/>
              <c:x val="8.6601090751506522E-3"/>
              <c:y val="0.43097985479087841"/>
            </c:manualLayout>
          </c:layout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200276672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 horizontalDpi="0" verticalDpi="0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'Case 17'!$B$2:$K$2</c:f>
          <c:strCache>
            <c:ptCount val="10"/>
            <c:pt idx="0">
              <c:v>Case 17 BLER</c:v>
            </c:pt>
          </c:strCache>
        </c:strRef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38"/>
          <c:w val="0.601671718363535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'Case 17'!$C$3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'Case 17'!$B$4:$B$46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</c:numCache>
            </c:numRef>
          </c:xVal>
          <c:yVal>
            <c:numRef>
              <c:f>'Case 17'!$C$4:$C$46</c:f>
              <c:numCache>
                <c:formatCode>General</c:formatCode>
                <c:ptCount val="43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0.998004</c:v>
                </c:pt>
                <c:pt idx="7">
                  <c:v>0.99009899999999995</c:v>
                </c:pt>
                <c:pt idx="8">
                  <c:v>0.97465900000000005</c:v>
                </c:pt>
                <c:pt idx="9">
                  <c:v>0.94876700000000003</c:v>
                </c:pt>
                <c:pt idx="10">
                  <c:v>0.91407700000000003</c:v>
                </c:pt>
                <c:pt idx="11">
                  <c:v>0.81433199999999994</c:v>
                </c:pt>
                <c:pt idx="12">
                  <c:v>0.73746299999999998</c:v>
                </c:pt>
                <c:pt idx="13">
                  <c:v>0.61425099999999999</c:v>
                </c:pt>
                <c:pt idx="14">
                  <c:v>0.46468399999999999</c:v>
                </c:pt>
                <c:pt idx="15">
                  <c:v>0.36284499999999997</c:v>
                </c:pt>
                <c:pt idx="16">
                  <c:v>0.26553399999999999</c:v>
                </c:pt>
                <c:pt idx="17">
                  <c:v>0.18188399999999999</c:v>
                </c:pt>
                <c:pt idx="18">
                  <c:v>0.11322500000000001</c:v>
                </c:pt>
                <c:pt idx="19">
                  <c:v>6.25E-2</c:v>
                </c:pt>
                <c:pt idx="20">
                  <c:v>3.5099999999999999E-2</c:v>
                </c:pt>
                <c:pt idx="21">
                  <c:v>1.9099999999999999E-2</c:v>
                </c:pt>
                <c:pt idx="22">
                  <c:v>8.8000000000000005E-3</c:v>
                </c:pt>
                <c:pt idx="23">
                  <c:v>4.1999999999999997E-3</c:v>
                </c:pt>
                <c:pt idx="24">
                  <c:v>1.6000000000000001E-3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'Case 17'!$D$3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'Case 17'!$B$4:$B$46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</c:numCache>
            </c:numRef>
          </c:xVal>
          <c:yVal>
            <c:numRef>
              <c:f>'Case 17'!$D$4:$D$46</c:f>
              <c:numCache>
                <c:formatCode>General</c:formatCode>
                <c:ptCount val="43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0.99977799999999994</c:v>
                </c:pt>
                <c:pt idx="5">
                  <c:v>0.99977799999999994</c:v>
                </c:pt>
                <c:pt idx="6">
                  <c:v>0.99888900000000003</c:v>
                </c:pt>
                <c:pt idx="7">
                  <c:v>0.99777800000000005</c:v>
                </c:pt>
                <c:pt idx="8">
                  <c:v>0.99177800000000005</c:v>
                </c:pt>
                <c:pt idx="9">
                  <c:v>0.97777800000000004</c:v>
                </c:pt>
                <c:pt idx="10">
                  <c:v>0.94755599999999995</c:v>
                </c:pt>
                <c:pt idx="11">
                  <c:v>0.89800000000000002</c:v>
                </c:pt>
                <c:pt idx="12">
                  <c:v>0.80866700000000002</c:v>
                </c:pt>
                <c:pt idx="13">
                  <c:v>0.69466700000000003</c:v>
                </c:pt>
                <c:pt idx="14">
                  <c:v>0.55666700000000002</c:v>
                </c:pt>
                <c:pt idx="15">
                  <c:v>0.406889</c:v>
                </c:pt>
                <c:pt idx="16">
                  <c:v>0.27288899999999999</c:v>
                </c:pt>
                <c:pt idx="17">
                  <c:v>0.16666700000000001</c:v>
                </c:pt>
                <c:pt idx="18">
                  <c:v>9.2888999999999999E-2</c:v>
                </c:pt>
                <c:pt idx="19">
                  <c:v>4.3555999999999997E-2</c:v>
                </c:pt>
                <c:pt idx="20">
                  <c:v>2.0667000000000001E-2</c:v>
                </c:pt>
                <c:pt idx="21">
                  <c:v>0.01</c:v>
                </c:pt>
                <c:pt idx="22">
                  <c:v>3.333E-3</c:v>
                </c:pt>
                <c:pt idx="23">
                  <c:v>1.5560000000000001E-3</c:v>
                </c:pt>
                <c:pt idx="24">
                  <c:v>2.22E-4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'Case 17'!$E$3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'Case 17'!$B$4:$B$46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</c:numCache>
            </c:numRef>
          </c:xVal>
          <c:yVal>
            <c:numRef>
              <c:f>'Case 17'!$E$4:$E$46</c:f>
              <c:numCache>
                <c:formatCode>General</c:formatCode>
                <c:ptCount val="43"/>
                <c:pt idx="2">
                  <c:v>0.99680000000000002</c:v>
                </c:pt>
                <c:pt idx="3">
                  <c:v>0.98120000000000007</c:v>
                </c:pt>
                <c:pt idx="4">
                  <c:v>0.97340000000000004</c:v>
                </c:pt>
                <c:pt idx="5">
                  <c:v>0.92193333333333338</c:v>
                </c:pt>
                <c:pt idx="6">
                  <c:v>0.8962</c:v>
                </c:pt>
                <c:pt idx="7">
                  <c:v>0.78806666666666669</c:v>
                </c:pt>
                <c:pt idx="8">
                  <c:v>0.73399999999999999</c:v>
                </c:pt>
                <c:pt idx="9">
                  <c:v>0.5802666666666666</c:v>
                </c:pt>
                <c:pt idx="10">
                  <c:v>0.50339999999999996</c:v>
                </c:pt>
                <c:pt idx="11">
                  <c:v>0.35139999999999993</c:v>
                </c:pt>
                <c:pt idx="12">
                  <c:v>0.27539999999999998</c:v>
                </c:pt>
                <c:pt idx="13">
                  <c:v>0.16913333333333333</c:v>
                </c:pt>
                <c:pt idx="14">
                  <c:v>0.11600000000000001</c:v>
                </c:pt>
                <c:pt idx="15">
                  <c:v>6.2666666666666662E-2</c:v>
                </c:pt>
                <c:pt idx="16">
                  <c:v>3.5999999999999997E-2</c:v>
                </c:pt>
                <c:pt idx="17">
                  <c:v>1.7866666666666666E-2</c:v>
                </c:pt>
                <c:pt idx="18">
                  <c:v>8.8000000000000005E-3</c:v>
                </c:pt>
                <c:pt idx="19">
                  <c:v>3.7333333333333333E-3</c:v>
                </c:pt>
                <c:pt idx="20">
                  <c:v>1.1999999999999999E-3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'Case 17'!$F$3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'Case 17'!$B$4:$B$46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</c:numCache>
            </c:numRef>
          </c:xVal>
          <c:yVal>
            <c:numRef>
              <c:f>'Case 17'!$F$4:$F$46</c:f>
              <c:numCache>
                <c:formatCode>0.000_);[Red]\(0.000\)</c:formatCode>
                <c:ptCount val="43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0.99939999999999996</c:v>
                </c:pt>
                <c:pt idx="5">
                  <c:v>0.99580000000000002</c:v>
                </c:pt>
                <c:pt idx="6">
                  <c:v>0.98919999999999997</c:v>
                </c:pt>
                <c:pt idx="7">
                  <c:v>0.97399999999999998</c:v>
                </c:pt>
                <c:pt idx="8">
                  <c:v>0.93979999999999997</c:v>
                </c:pt>
                <c:pt idx="9">
                  <c:v>0.89700000000000002</c:v>
                </c:pt>
                <c:pt idx="10">
                  <c:v>0.81200000000000006</c:v>
                </c:pt>
                <c:pt idx="11">
                  <c:v>0.71699999999999997</c:v>
                </c:pt>
                <c:pt idx="12">
                  <c:v>0.58560000000000001</c:v>
                </c:pt>
                <c:pt idx="13">
                  <c:v>0.46739999999999998</c:v>
                </c:pt>
                <c:pt idx="14">
                  <c:v>0.34960000000000002</c:v>
                </c:pt>
                <c:pt idx="15">
                  <c:v>0.23019999999999999</c:v>
                </c:pt>
                <c:pt idx="16">
                  <c:v>0.15279999999999999</c:v>
                </c:pt>
                <c:pt idx="17">
                  <c:v>8.7400000000000005E-2</c:v>
                </c:pt>
                <c:pt idx="18">
                  <c:v>4.58E-2</c:v>
                </c:pt>
                <c:pt idx="19">
                  <c:v>2.24E-2</c:v>
                </c:pt>
                <c:pt idx="20">
                  <c:v>1.06E-2</c:v>
                </c:pt>
                <c:pt idx="21">
                  <c:v>3.8E-3</c:v>
                </c:pt>
                <c:pt idx="22">
                  <c:v>1.1999999999999999E-3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'Case 17'!$G$3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'Case 17'!$B$4:$B$46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</c:numCache>
            </c:numRef>
          </c:xVal>
          <c:yVal>
            <c:numRef>
              <c:f>'Case 17'!$G$4:$G$46</c:f>
              <c:numCache>
                <c:formatCode>General</c:formatCode>
                <c:ptCount val="43"/>
              </c:numCache>
            </c:numRef>
          </c:yVal>
          <c:smooth val="1"/>
        </c:ser>
        <c:ser>
          <c:idx val="5"/>
          <c:order val="5"/>
          <c:tx>
            <c:strRef>
              <c:f>'Case 17'!$H$3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'Case 17'!$B$4:$B$46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</c:numCache>
            </c:numRef>
          </c:xVal>
          <c:yVal>
            <c:numRef>
              <c:f>'Case 17'!$H$4:$H$46</c:f>
              <c:numCache>
                <c:formatCode>0.0000_);[Red]\(0.0000\)</c:formatCode>
                <c:ptCount val="43"/>
              </c:numCache>
            </c:numRef>
          </c:yVal>
          <c:smooth val="1"/>
        </c:ser>
        <c:ser>
          <c:idx val="6"/>
          <c:order val="6"/>
          <c:tx>
            <c:strRef>
              <c:f>'Case 17'!$I$3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'Case 17'!$B$4:$B$46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</c:numCache>
            </c:numRef>
          </c:xVal>
          <c:yVal>
            <c:numRef>
              <c:f>'Case 17'!$I$4:$I$46</c:f>
              <c:numCache>
                <c:formatCode>0.000_);[Red]\(0.000\)</c:formatCode>
                <c:ptCount val="43"/>
                <c:pt idx="6">
                  <c:v>0.98619999999999997</c:v>
                </c:pt>
                <c:pt idx="7">
                  <c:v>0.96499999999999997</c:v>
                </c:pt>
                <c:pt idx="8">
                  <c:v>0.9204</c:v>
                </c:pt>
                <c:pt idx="9">
                  <c:v>0.85399999999999998</c:v>
                </c:pt>
                <c:pt idx="10">
                  <c:v>0.74680000000000002</c:v>
                </c:pt>
                <c:pt idx="11">
                  <c:v>0.61180000000000001</c:v>
                </c:pt>
                <c:pt idx="12">
                  <c:v>0.47260000000000002</c:v>
                </c:pt>
                <c:pt idx="13">
                  <c:v>0.31919999999999998</c:v>
                </c:pt>
                <c:pt idx="14">
                  <c:v>0.1978</c:v>
                </c:pt>
                <c:pt idx="15">
                  <c:v>0.1114</c:v>
                </c:pt>
                <c:pt idx="16">
                  <c:v>5.6599999999999998E-2</c:v>
                </c:pt>
                <c:pt idx="17" formatCode="General">
                  <c:v>2.5600000000000001E-2</c:v>
                </c:pt>
                <c:pt idx="18" formatCode="General">
                  <c:v>9.3999999999999605E-3</c:v>
                </c:pt>
                <c:pt idx="19" formatCode="General">
                  <c:v>3.3999999999999599E-3</c:v>
                </c:pt>
                <c:pt idx="20" formatCode="General">
                  <c:v>2E-3</c:v>
                </c:pt>
                <c:pt idx="21" formatCode="General">
                  <c:v>3.99999999999956E-4</c:v>
                </c:pt>
              </c:numCache>
            </c:numRef>
          </c:yVal>
          <c:smooth val="1"/>
        </c:ser>
        <c:ser>
          <c:idx val="7"/>
          <c:order val="7"/>
          <c:tx>
            <c:strRef>
              <c:f>'Case 17'!$J$3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17'!$B$4:$B$46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</c:numCache>
            </c:numRef>
          </c:xVal>
          <c:yVal>
            <c:numRef>
              <c:f>'Case 17'!$J$4:$J$46</c:f>
              <c:numCache>
                <c:formatCode>0.000_);[Red]\(0.000\)</c:formatCode>
                <c:ptCount val="43"/>
              </c:numCache>
            </c:numRef>
          </c:yVal>
          <c:smooth val="1"/>
        </c:ser>
        <c:ser>
          <c:idx val="8"/>
          <c:order val="8"/>
          <c:tx>
            <c:strRef>
              <c:f>'Case 17'!$K$3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17'!$B$4:$B$46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</c:numCache>
            </c:numRef>
          </c:xVal>
          <c:yVal>
            <c:numRef>
              <c:f>'Case 17'!$K$4:$K$46</c:f>
              <c:numCache>
                <c:formatCode>0.000_);[Red]\(0.000\)</c:formatCode>
                <c:ptCount val="43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0664760"/>
        <c:axId val="200665152"/>
      </c:scatterChart>
      <c:valAx>
        <c:axId val="20066476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CINR [dB]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200665152"/>
        <c:crosses val="autoZero"/>
        <c:crossBetween val="midCat"/>
      </c:valAx>
      <c:valAx>
        <c:axId val="200665152"/>
        <c:scaling>
          <c:logBase val="10"/>
          <c:orientation val="minMax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BLER</a:t>
                </a:r>
              </a:p>
            </c:rich>
          </c:tx>
          <c:layout>
            <c:manualLayout>
              <c:xMode val="edge"/>
              <c:yMode val="edge"/>
              <c:x val="8.6601090751506522E-3"/>
              <c:y val="0.43097985479087841"/>
            </c:manualLayout>
          </c:layout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200664760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 horizontalDpi="0" verticalDpi="0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'Case 18'!$B$2:$K$2</c:f>
          <c:strCache>
            <c:ptCount val="10"/>
            <c:pt idx="0">
              <c:v>Case 18 BLER</c:v>
            </c:pt>
          </c:strCache>
        </c:strRef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38"/>
          <c:w val="0.601671718363535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'Case 18'!$C$3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'Case 18'!$B$4:$B$46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-2.5</c:v>
                </c:pt>
                <c:pt idx="2">
                  <c:v>-2</c:v>
                </c:pt>
                <c:pt idx="3">
                  <c:v>-1.5</c:v>
                </c:pt>
                <c:pt idx="4">
                  <c:v>-1</c:v>
                </c:pt>
                <c:pt idx="5">
                  <c:v>-0.5</c:v>
                </c:pt>
                <c:pt idx="6">
                  <c:v>0</c:v>
                </c:pt>
                <c:pt idx="7">
                  <c:v>0.5</c:v>
                </c:pt>
                <c:pt idx="8">
                  <c:v>1</c:v>
                </c:pt>
                <c:pt idx="9">
                  <c:v>1.5</c:v>
                </c:pt>
                <c:pt idx="10">
                  <c:v>2</c:v>
                </c:pt>
                <c:pt idx="11">
                  <c:v>2.5</c:v>
                </c:pt>
                <c:pt idx="12">
                  <c:v>3</c:v>
                </c:pt>
                <c:pt idx="13">
                  <c:v>3.5</c:v>
                </c:pt>
                <c:pt idx="14">
                  <c:v>4</c:v>
                </c:pt>
                <c:pt idx="15">
                  <c:v>4.5</c:v>
                </c:pt>
                <c:pt idx="16">
                  <c:v>5</c:v>
                </c:pt>
                <c:pt idx="17">
                  <c:v>5.5</c:v>
                </c:pt>
                <c:pt idx="18">
                  <c:v>6</c:v>
                </c:pt>
              </c:numCache>
            </c:numRef>
          </c:xVal>
          <c:yVal>
            <c:numRef>
              <c:f>'Case 18'!$C$4:$C$46</c:f>
              <c:numCache>
                <c:formatCode>General</c:formatCode>
                <c:ptCount val="43"/>
                <c:pt idx="0">
                  <c:v>1</c:v>
                </c:pt>
                <c:pt idx="1">
                  <c:v>1</c:v>
                </c:pt>
                <c:pt idx="2">
                  <c:v>0.99206300000000003</c:v>
                </c:pt>
                <c:pt idx="3">
                  <c:v>0.96525099999999997</c:v>
                </c:pt>
                <c:pt idx="4">
                  <c:v>0.92421399999999998</c:v>
                </c:pt>
                <c:pt idx="5">
                  <c:v>0.86956500000000003</c:v>
                </c:pt>
                <c:pt idx="6">
                  <c:v>0.77041599999999999</c:v>
                </c:pt>
                <c:pt idx="7">
                  <c:v>0.64432999999999996</c:v>
                </c:pt>
                <c:pt idx="8">
                  <c:v>0.51546400000000003</c:v>
                </c:pt>
                <c:pt idx="9">
                  <c:v>0.36818899999999999</c:v>
                </c:pt>
                <c:pt idx="10">
                  <c:v>0.25367800000000001</c:v>
                </c:pt>
                <c:pt idx="11">
                  <c:v>0.15523100000000001</c:v>
                </c:pt>
                <c:pt idx="12">
                  <c:v>8.9880000000000002E-2</c:v>
                </c:pt>
                <c:pt idx="13">
                  <c:v>5.0347000000000003E-2</c:v>
                </c:pt>
                <c:pt idx="14">
                  <c:v>2.2100000000000002E-2</c:v>
                </c:pt>
                <c:pt idx="15">
                  <c:v>8.6999999999999994E-3</c:v>
                </c:pt>
                <c:pt idx="16">
                  <c:v>3.8E-3</c:v>
                </c:pt>
                <c:pt idx="17">
                  <c:v>1.1000000000000001E-3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'Case 18'!$D$3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'Case 18'!$B$4:$B$46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-2.5</c:v>
                </c:pt>
                <c:pt idx="2">
                  <c:v>-2</c:v>
                </c:pt>
                <c:pt idx="3">
                  <c:v>-1.5</c:v>
                </c:pt>
                <c:pt idx="4">
                  <c:v>-1</c:v>
                </c:pt>
                <c:pt idx="5">
                  <c:v>-0.5</c:v>
                </c:pt>
                <c:pt idx="6">
                  <c:v>0</c:v>
                </c:pt>
                <c:pt idx="7">
                  <c:v>0.5</c:v>
                </c:pt>
                <c:pt idx="8">
                  <c:v>1</c:v>
                </c:pt>
                <c:pt idx="9">
                  <c:v>1.5</c:v>
                </c:pt>
                <c:pt idx="10">
                  <c:v>2</c:v>
                </c:pt>
                <c:pt idx="11">
                  <c:v>2.5</c:v>
                </c:pt>
                <c:pt idx="12">
                  <c:v>3</c:v>
                </c:pt>
                <c:pt idx="13">
                  <c:v>3.5</c:v>
                </c:pt>
                <c:pt idx="14">
                  <c:v>4</c:v>
                </c:pt>
                <c:pt idx="15">
                  <c:v>4.5</c:v>
                </c:pt>
                <c:pt idx="16">
                  <c:v>5</c:v>
                </c:pt>
                <c:pt idx="17">
                  <c:v>5.5</c:v>
                </c:pt>
                <c:pt idx="18">
                  <c:v>6</c:v>
                </c:pt>
              </c:numCache>
            </c:numRef>
          </c:xVal>
          <c:yVal>
            <c:numRef>
              <c:f>'Case 18'!$D$4:$D$46</c:f>
              <c:numCache>
                <c:formatCode>0.00E+00</c:formatCode>
                <c:ptCount val="43"/>
                <c:pt idx="0" formatCode="General">
                  <c:v>0.99933300000000003</c:v>
                </c:pt>
                <c:pt idx="1">
                  <c:v>0.99733300000000003</c:v>
                </c:pt>
                <c:pt idx="2" formatCode="General">
                  <c:v>0.99222200000000005</c:v>
                </c:pt>
                <c:pt idx="3">
                  <c:v>0.97755599999999998</c:v>
                </c:pt>
                <c:pt idx="4" formatCode="General">
                  <c:v>0.95622200000000002</c:v>
                </c:pt>
                <c:pt idx="5" formatCode="General">
                  <c:v>0.91266700000000001</c:v>
                </c:pt>
                <c:pt idx="6" formatCode="General">
                  <c:v>0.83288899999999999</c:v>
                </c:pt>
                <c:pt idx="7" formatCode="General">
                  <c:v>0.71822200000000003</c:v>
                </c:pt>
                <c:pt idx="8" formatCode="General">
                  <c:v>0.565778</c:v>
                </c:pt>
                <c:pt idx="9" formatCode="General">
                  <c:v>0.40799999999999997</c:v>
                </c:pt>
                <c:pt idx="10" formatCode="General">
                  <c:v>0.26377800000000001</c:v>
                </c:pt>
                <c:pt idx="11" formatCode="General">
                  <c:v>0.160444</c:v>
                </c:pt>
                <c:pt idx="12" formatCode="General">
                  <c:v>7.7332999999999999E-2</c:v>
                </c:pt>
                <c:pt idx="13" formatCode="General">
                  <c:v>3.2000000000000001E-2</c:v>
                </c:pt>
                <c:pt idx="14" formatCode="General">
                  <c:v>1.2444E-2</c:v>
                </c:pt>
                <c:pt idx="15" formatCode="General">
                  <c:v>4.6670000000000001E-3</c:v>
                </c:pt>
                <c:pt idx="16" formatCode="General">
                  <c:v>1.333E-3</c:v>
                </c:pt>
                <c:pt idx="17" formatCode="General">
                  <c:v>2.22E-4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'Case 18'!$E$3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'Case 18'!$B$4:$B$46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-2.5</c:v>
                </c:pt>
                <c:pt idx="2">
                  <c:v>-2</c:v>
                </c:pt>
                <c:pt idx="3">
                  <c:v>-1.5</c:v>
                </c:pt>
                <c:pt idx="4">
                  <c:v>-1</c:v>
                </c:pt>
                <c:pt idx="5">
                  <c:v>-0.5</c:v>
                </c:pt>
                <c:pt idx="6">
                  <c:v>0</c:v>
                </c:pt>
                <c:pt idx="7">
                  <c:v>0.5</c:v>
                </c:pt>
                <c:pt idx="8">
                  <c:v>1</c:v>
                </c:pt>
                <c:pt idx="9">
                  <c:v>1.5</c:v>
                </c:pt>
                <c:pt idx="10">
                  <c:v>2</c:v>
                </c:pt>
                <c:pt idx="11">
                  <c:v>2.5</c:v>
                </c:pt>
                <c:pt idx="12">
                  <c:v>3</c:v>
                </c:pt>
                <c:pt idx="13">
                  <c:v>3.5</c:v>
                </c:pt>
                <c:pt idx="14">
                  <c:v>4</c:v>
                </c:pt>
                <c:pt idx="15">
                  <c:v>4.5</c:v>
                </c:pt>
                <c:pt idx="16">
                  <c:v>5</c:v>
                </c:pt>
                <c:pt idx="17">
                  <c:v>5.5</c:v>
                </c:pt>
                <c:pt idx="18">
                  <c:v>6</c:v>
                </c:pt>
              </c:numCache>
            </c:numRef>
          </c:xVal>
          <c:yVal>
            <c:numRef>
              <c:f>'Case 18'!$E$4:$E$46</c:f>
              <c:numCache>
                <c:formatCode>General</c:formatCode>
                <c:ptCount val="43"/>
                <c:pt idx="0">
                  <c:v>0.94599999999999995</c:v>
                </c:pt>
                <c:pt idx="1">
                  <c:v>0.85293333333333332</c:v>
                </c:pt>
                <c:pt idx="2">
                  <c:v>0.80640000000000001</c:v>
                </c:pt>
                <c:pt idx="3">
                  <c:v>0.65186666666666659</c:v>
                </c:pt>
                <c:pt idx="4">
                  <c:v>0.5746</c:v>
                </c:pt>
                <c:pt idx="5">
                  <c:v>0.40913333333333335</c:v>
                </c:pt>
                <c:pt idx="6">
                  <c:v>0.32640000000000002</c:v>
                </c:pt>
                <c:pt idx="7">
                  <c:v>0.19813333333333333</c:v>
                </c:pt>
                <c:pt idx="8">
                  <c:v>0.13400000000000001</c:v>
                </c:pt>
                <c:pt idx="9">
                  <c:v>7.2800000000000004E-2</c:v>
                </c:pt>
                <c:pt idx="10">
                  <c:v>4.2200000000000001E-2</c:v>
                </c:pt>
                <c:pt idx="11">
                  <c:v>1.8599999999999998E-2</c:v>
                </c:pt>
                <c:pt idx="12">
                  <c:v>6.7999999999999996E-3</c:v>
                </c:pt>
                <c:pt idx="13">
                  <c:v>2.5333333333333332E-3</c:v>
                </c:pt>
                <c:pt idx="14">
                  <c:v>4.0000000000000002E-4</c:v>
                </c:pt>
                <c:pt idx="15">
                  <c:v>1.3333333333333334E-4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'Case 18'!$F$3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'Case 18'!$B$4:$B$46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-2.5</c:v>
                </c:pt>
                <c:pt idx="2">
                  <c:v>-2</c:v>
                </c:pt>
                <c:pt idx="3">
                  <c:v>-1.5</c:v>
                </c:pt>
                <c:pt idx="4">
                  <c:v>-1</c:v>
                </c:pt>
                <c:pt idx="5">
                  <c:v>-0.5</c:v>
                </c:pt>
                <c:pt idx="6">
                  <c:v>0</c:v>
                </c:pt>
                <c:pt idx="7">
                  <c:v>0.5</c:v>
                </c:pt>
                <c:pt idx="8">
                  <c:v>1</c:v>
                </c:pt>
                <c:pt idx="9">
                  <c:v>1.5</c:v>
                </c:pt>
                <c:pt idx="10">
                  <c:v>2</c:v>
                </c:pt>
                <c:pt idx="11">
                  <c:v>2.5</c:v>
                </c:pt>
                <c:pt idx="12">
                  <c:v>3</c:v>
                </c:pt>
                <c:pt idx="13">
                  <c:v>3.5</c:v>
                </c:pt>
                <c:pt idx="14">
                  <c:v>4</c:v>
                </c:pt>
                <c:pt idx="15">
                  <c:v>4.5</c:v>
                </c:pt>
                <c:pt idx="16">
                  <c:v>5</c:v>
                </c:pt>
                <c:pt idx="17">
                  <c:v>5.5</c:v>
                </c:pt>
                <c:pt idx="18">
                  <c:v>6</c:v>
                </c:pt>
              </c:numCache>
            </c:numRef>
          </c:xVal>
          <c:yVal>
            <c:numRef>
              <c:f>'Case 18'!$F$4:$F$46</c:f>
              <c:numCache>
                <c:formatCode>0.000_);[Red]\(0.000\)</c:formatCode>
                <c:ptCount val="43"/>
                <c:pt idx="0">
                  <c:v>0.99470000000000003</c:v>
                </c:pt>
                <c:pt idx="1">
                  <c:v>0.9869</c:v>
                </c:pt>
                <c:pt idx="2">
                  <c:v>0.96850000000000003</c:v>
                </c:pt>
                <c:pt idx="3">
                  <c:v>0.93149999999999999</c:v>
                </c:pt>
                <c:pt idx="4">
                  <c:v>0.86980000000000002</c:v>
                </c:pt>
                <c:pt idx="5">
                  <c:v>0.76980000000000004</c:v>
                </c:pt>
                <c:pt idx="6">
                  <c:v>0.6411</c:v>
                </c:pt>
                <c:pt idx="7">
                  <c:v>0.50229999999999997</c:v>
                </c:pt>
                <c:pt idx="8">
                  <c:v>0.36199999999999999</c:v>
                </c:pt>
                <c:pt idx="9">
                  <c:v>0.2399</c:v>
                </c:pt>
                <c:pt idx="10">
                  <c:v>0.14119999999999999</c:v>
                </c:pt>
                <c:pt idx="11">
                  <c:v>7.2099999999999997E-2</c:v>
                </c:pt>
                <c:pt idx="12">
                  <c:v>3.7699999999999997E-2</c:v>
                </c:pt>
                <c:pt idx="13">
                  <c:v>1.43E-2</c:v>
                </c:pt>
                <c:pt idx="14">
                  <c:v>5.5999999999999999E-3</c:v>
                </c:pt>
                <c:pt idx="15">
                  <c:v>2E-3</c:v>
                </c:pt>
                <c:pt idx="16">
                  <c:v>6.9999999999999999E-4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'Case 18'!$G$3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'Case 18'!$B$4:$B$46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-2.5</c:v>
                </c:pt>
                <c:pt idx="2">
                  <c:v>-2</c:v>
                </c:pt>
                <c:pt idx="3">
                  <c:v>-1.5</c:v>
                </c:pt>
                <c:pt idx="4">
                  <c:v>-1</c:v>
                </c:pt>
                <c:pt idx="5">
                  <c:v>-0.5</c:v>
                </c:pt>
                <c:pt idx="6">
                  <c:v>0</c:v>
                </c:pt>
                <c:pt idx="7">
                  <c:v>0.5</c:v>
                </c:pt>
                <c:pt idx="8">
                  <c:v>1</c:v>
                </c:pt>
                <c:pt idx="9">
                  <c:v>1.5</c:v>
                </c:pt>
                <c:pt idx="10">
                  <c:v>2</c:v>
                </c:pt>
                <c:pt idx="11">
                  <c:v>2.5</c:v>
                </c:pt>
                <c:pt idx="12">
                  <c:v>3</c:v>
                </c:pt>
                <c:pt idx="13">
                  <c:v>3.5</c:v>
                </c:pt>
                <c:pt idx="14">
                  <c:v>4</c:v>
                </c:pt>
                <c:pt idx="15">
                  <c:v>4.5</c:v>
                </c:pt>
                <c:pt idx="16">
                  <c:v>5</c:v>
                </c:pt>
                <c:pt idx="17">
                  <c:v>5.5</c:v>
                </c:pt>
                <c:pt idx="18">
                  <c:v>6</c:v>
                </c:pt>
              </c:numCache>
            </c:numRef>
          </c:xVal>
          <c:yVal>
            <c:numRef>
              <c:f>'Case 18'!$G$4:$G$46</c:f>
              <c:numCache>
                <c:formatCode>General</c:formatCode>
                <c:ptCount val="43"/>
              </c:numCache>
            </c:numRef>
          </c:yVal>
          <c:smooth val="1"/>
        </c:ser>
        <c:ser>
          <c:idx val="5"/>
          <c:order val="5"/>
          <c:tx>
            <c:strRef>
              <c:f>'Case 18'!$H$3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'Case 18'!$B$4:$B$46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-2.5</c:v>
                </c:pt>
                <c:pt idx="2">
                  <c:v>-2</c:v>
                </c:pt>
                <c:pt idx="3">
                  <c:v>-1.5</c:v>
                </c:pt>
                <c:pt idx="4">
                  <c:v>-1</c:v>
                </c:pt>
                <c:pt idx="5">
                  <c:v>-0.5</c:v>
                </c:pt>
                <c:pt idx="6">
                  <c:v>0</c:v>
                </c:pt>
                <c:pt idx="7">
                  <c:v>0.5</c:v>
                </c:pt>
                <c:pt idx="8">
                  <c:v>1</c:v>
                </c:pt>
                <c:pt idx="9">
                  <c:v>1.5</c:v>
                </c:pt>
                <c:pt idx="10">
                  <c:v>2</c:v>
                </c:pt>
                <c:pt idx="11">
                  <c:v>2.5</c:v>
                </c:pt>
                <c:pt idx="12">
                  <c:v>3</c:v>
                </c:pt>
                <c:pt idx="13">
                  <c:v>3.5</c:v>
                </c:pt>
                <c:pt idx="14">
                  <c:v>4</c:v>
                </c:pt>
                <c:pt idx="15">
                  <c:v>4.5</c:v>
                </c:pt>
                <c:pt idx="16">
                  <c:v>5</c:v>
                </c:pt>
                <c:pt idx="17">
                  <c:v>5.5</c:v>
                </c:pt>
                <c:pt idx="18">
                  <c:v>6</c:v>
                </c:pt>
              </c:numCache>
            </c:numRef>
          </c:xVal>
          <c:yVal>
            <c:numRef>
              <c:f>'Case 18'!$H$4:$H$46</c:f>
              <c:numCache>
                <c:formatCode>0.0000_);[Red]\(0.0000\)</c:formatCode>
                <c:ptCount val="43"/>
              </c:numCache>
            </c:numRef>
          </c:yVal>
          <c:smooth val="1"/>
        </c:ser>
        <c:ser>
          <c:idx val="6"/>
          <c:order val="6"/>
          <c:tx>
            <c:strRef>
              <c:f>'Case 18'!$I$3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'Case 18'!$B$4:$B$46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-2.5</c:v>
                </c:pt>
                <c:pt idx="2">
                  <c:v>-2</c:v>
                </c:pt>
                <c:pt idx="3">
                  <c:v>-1.5</c:v>
                </c:pt>
                <c:pt idx="4">
                  <c:v>-1</c:v>
                </c:pt>
                <c:pt idx="5">
                  <c:v>-0.5</c:v>
                </c:pt>
                <c:pt idx="6">
                  <c:v>0</c:v>
                </c:pt>
                <c:pt idx="7">
                  <c:v>0.5</c:v>
                </c:pt>
                <c:pt idx="8">
                  <c:v>1</c:v>
                </c:pt>
                <c:pt idx="9">
                  <c:v>1.5</c:v>
                </c:pt>
                <c:pt idx="10">
                  <c:v>2</c:v>
                </c:pt>
                <c:pt idx="11">
                  <c:v>2.5</c:v>
                </c:pt>
                <c:pt idx="12">
                  <c:v>3</c:v>
                </c:pt>
                <c:pt idx="13">
                  <c:v>3.5</c:v>
                </c:pt>
                <c:pt idx="14">
                  <c:v>4</c:v>
                </c:pt>
                <c:pt idx="15">
                  <c:v>4.5</c:v>
                </c:pt>
                <c:pt idx="16">
                  <c:v>5</c:v>
                </c:pt>
                <c:pt idx="17">
                  <c:v>5.5</c:v>
                </c:pt>
                <c:pt idx="18">
                  <c:v>6</c:v>
                </c:pt>
              </c:numCache>
            </c:numRef>
          </c:xVal>
          <c:yVal>
            <c:numRef>
              <c:f>'Case 18'!$I$4:$I$46</c:f>
              <c:numCache>
                <c:formatCode>0.000_);[Red]\(0.000\)</c:formatCode>
                <c:ptCount val="43"/>
                <c:pt idx="3">
                  <c:v>0.65100000000000002</c:v>
                </c:pt>
                <c:pt idx="4">
                  <c:v>0.59</c:v>
                </c:pt>
                <c:pt idx="5">
                  <c:v>0.50539999999999996</c:v>
                </c:pt>
                <c:pt idx="6">
                  <c:v>0.39340000000000003</c:v>
                </c:pt>
                <c:pt idx="7">
                  <c:v>0.26779999999999998</c:v>
                </c:pt>
                <c:pt idx="8">
                  <c:v>0.16900000000000001</c:v>
                </c:pt>
                <c:pt idx="9">
                  <c:v>9.0999999999999998E-2</c:v>
                </c:pt>
                <c:pt idx="10">
                  <c:v>0.04</c:v>
                </c:pt>
                <c:pt idx="11">
                  <c:v>1.4E-2</c:v>
                </c:pt>
                <c:pt idx="12">
                  <c:v>5.1999999999999798E-3</c:v>
                </c:pt>
                <c:pt idx="13">
                  <c:v>1.8000000000000199E-3</c:v>
                </c:pt>
                <c:pt idx="14">
                  <c:v>6.0000000000004505E-4</c:v>
                </c:pt>
                <c:pt idx="15">
                  <c:v>0</c:v>
                </c:pt>
              </c:numCache>
            </c:numRef>
          </c:yVal>
          <c:smooth val="1"/>
        </c:ser>
        <c:ser>
          <c:idx val="7"/>
          <c:order val="7"/>
          <c:tx>
            <c:strRef>
              <c:f>'Case 18'!$J$3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18'!$B$4:$B$46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-2.5</c:v>
                </c:pt>
                <c:pt idx="2">
                  <c:v>-2</c:v>
                </c:pt>
                <c:pt idx="3">
                  <c:v>-1.5</c:v>
                </c:pt>
                <c:pt idx="4">
                  <c:v>-1</c:v>
                </c:pt>
                <c:pt idx="5">
                  <c:v>-0.5</c:v>
                </c:pt>
                <c:pt idx="6">
                  <c:v>0</c:v>
                </c:pt>
                <c:pt idx="7">
                  <c:v>0.5</c:v>
                </c:pt>
                <c:pt idx="8">
                  <c:v>1</c:v>
                </c:pt>
                <c:pt idx="9">
                  <c:v>1.5</c:v>
                </c:pt>
                <c:pt idx="10">
                  <c:v>2</c:v>
                </c:pt>
                <c:pt idx="11">
                  <c:v>2.5</c:v>
                </c:pt>
                <c:pt idx="12">
                  <c:v>3</c:v>
                </c:pt>
                <c:pt idx="13">
                  <c:v>3.5</c:v>
                </c:pt>
                <c:pt idx="14">
                  <c:v>4</c:v>
                </c:pt>
                <c:pt idx="15">
                  <c:v>4.5</c:v>
                </c:pt>
                <c:pt idx="16">
                  <c:v>5</c:v>
                </c:pt>
                <c:pt idx="17">
                  <c:v>5.5</c:v>
                </c:pt>
                <c:pt idx="18">
                  <c:v>6</c:v>
                </c:pt>
              </c:numCache>
            </c:numRef>
          </c:xVal>
          <c:yVal>
            <c:numRef>
              <c:f>'Case 18'!$J$4:$J$46</c:f>
              <c:numCache>
                <c:formatCode>0.000_);[Red]\(0.000\)</c:formatCode>
                <c:ptCount val="43"/>
              </c:numCache>
            </c:numRef>
          </c:yVal>
          <c:smooth val="1"/>
        </c:ser>
        <c:ser>
          <c:idx val="8"/>
          <c:order val="8"/>
          <c:tx>
            <c:strRef>
              <c:f>'Case 18'!$K$3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18'!$B$4:$B$46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-2.5</c:v>
                </c:pt>
                <c:pt idx="2">
                  <c:v>-2</c:v>
                </c:pt>
                <c:pt idx="3">
                  <c:v>-1.5</c:v>
                </c:pt>
                <c:pt idx="4">
                  <c:v>-1</c:v>
                </c:pt>
                <c:pt idx="5">
                  <c:v>-0.5</c:v>
                </c:pt>
                <c:pt idx="6">
                  <c:v>0</c:v>
                </c:pt>
                <c:pt idx="7">
                  <c:v>0.5</c:v>
                </c:pt>
                <c:pt idx="8">
                  <c:v>1</c:v>
                </c:pt>
                <c:pt idx="9">
                  <c:v>1.5</c:v>
                </c:pt>
                <c:pt idx="10">
                  <c:v>2</c:v>
                </c:pt>
                <c:pt idx="11">
                  <c:v>2.5</c:v>
                </c:pt>
                <c:pt idx="12">
                  <c:v>3</c:v>
                </c:pt>
                <c:pt idx="13">
                  <c:v>3.5</c:v>
                </c:pt>
                <c:pt idx="14">
                  <c:v>4</c:v>
                </c:pt>
                <c:pt idx="15">
                  <c:v>4.5</c:v>
                </c:pt>
                <c:pt idx="16">
                  <c:v>5</c:v>
                </c:pt>
                <c:pt idx="17">
                  <c:v>5.5</c:v>
                </c:pt>
                <c:pt idx="18">
                  <c:v>6</c:v>
                </c:pt>
              </c:numCache>
            </c:numRef>
          </c:xVal>
          <c:yVal>
            <c:numRef>
              <c:f>'Case 18'!$K$4:$K$46</c:f>
              <c:numCache>
                <c:formatCode>0.000_);[Red]\(0.000\)</c:formatCode>
                <c:ptCount val="43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0666328"/>
        <c:axId val="200666720"/>
      </c:scatterChart>
      <c:valAx>
        <c:axId val="20066632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CINR [dB]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200666720"/>
        <c:crosses val="autoZero"/>
        <c:crossBetween val="midCat"/>
      </c:valAx>
      <c:valAx>
        <c:axId val="200666720"/>
        <c:scaling>
          <c:logBase val="10"/>
          <c:orientation val="minMax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BLER</a:t>
                </a:r>
              </a:p>
            </c:rich>
          </c:tx>
          <c:layout>
            <c:manualLayout>
              <c:xMode val="edge"/>
              <c:yMode val="edge"/>
              <c:x val="8.6601090751506522E-3"/>
              <c:y val="0.43097985479087841"/>
            </c:manualLayout>
          </c:layout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200666328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 horizontalDpi="0" verticalDpi="0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'Case 19'!$B$2:$K$2</c:f>
          <c:strCache>
            <c:ptCount val="10"/>
            <c:pt idx="0">
              <c:v>Case 19 BLER</c:v>
            </c:pt>
          </c:strCache>
        </c:strRef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38"/>
          <c:w val="0.601671718363535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'Case 19'!$C$3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'Case 19'!$B$4:$B$46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</c:numCache>
            </c:numRef>
          </c:xVal>
          <c:yVal>
            <c:numRef>
              <c:f>'Case 19'!$C$4:$C$46</c:f>
              <c:numCache>
                <c:formatCode>General</c:formatCode>
                <c:ptCount val="43"/>
                <c:pt idx="0">
                  <c:v>0.99009899999999995</c:v>
                </c:pt>
                <c:pt idx="1">
                  <c:v>0.98039200000000004</c:v>
                </c:pt>
                <c:pt idx="2">
                  <c:v>0.94876700000000003</c:v>
                </c:pt>
                <c:pt idx="3">
                  <c:v>0.92936799999999997</c:v>
                </c:pt>
                <c:pt idx="4">
                  <c:v>0.891266</c:v>
                </c:pt>
                <c:pt idx="5">
                  <c:v>0.82918700000000001</c:v>
                </c:pt>
                <c:pt idx="6">
                  <c:v>0.74074099999999998</c:v>
                </c:pt>
                <c:pt idx="7">
                  <c:v>0.62972300000000003</c:v>
                </c:pt>
                <c:pt idx="8">
                  <c:v>0.53078599999999998</c:v>
                </c:pt>
                <c:pt idx="9">
                  <c:v>0.43066300000000002</c:v>
                </c:pt>
                <c:pt idx="10">
                  <c:v>0.33003300000000002</c:v>
                </c:pt>
                <c:pt idx="11">
                  <c:v>0.24319099999999999</c:v>
                </c:pt>
                <c:pt idx="12">
                  <c:v>0.18201700000000001</c:v>
                </c:pt>
                <c:pt idx="13">
                  <c:v>0.123335</c:v>
                </c:pt>
                <c:pt idx="14">
                  <c:v>7.2801000000000005E-2</c:v>
                </c:pt>
                <c:pt idx="15">
                  <c:v>4.3900000000000002E-2</c:v>
                </c:pt>
                <c:pt idx="16">
                  <c:v>2.4899999999999999E-2</c:v>
                </c:pt>
                <c:pt idx="17">
                  <c:v>1.49E-2</c:v>
                </c:pt>
                <c:pt idx="18">
                  <c:v>7.7999999999999996E-3</c:v>
                </c:pt>
                <c:pt idx="19">
                  <c:v>4.0000000000000001E-3</c:v>
                </c:pt>
                <c:pt idx="20">
                  <c:v>2.2000000000000001E-3</c:v>
                </c:pt>
                <c:pt idx="21">
                  <c:v>8.9999999999999998E-4</c:v>
                </c:pt>
                <c:pt idx="22">
                  <c:v>4.0000000000000002E-4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'Case 19'!$D$3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'Case 19'!$B$4:$B$46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</c:numCache>
            </c:numRef>
          </c:xVal>
          <c:yVal>
            <c:numRef>
              <c:f>'Case 19'!$D$4:$D$46</c:f>
              <c:numCache>
                <c:formatCode>0.00E+00</c:formatCode>
                <c:ptCount val="43"/>
                <c:pt idx="0" formatCode="General">
                  <c:v>0.99933300000000003</c:v>
                </c:pt>
                <c:pt idx="1">
                  <c:v>0.99733300000000003</c:v>
                </c:pt>
                <c:pt idx="2" formatCode="General">
                  <c:v>0.99222200000000005</c:v>
                </c:pt>
                <c:pt idx="3">
                  <c:v>0.97755599999999998</c:v>
                </c:pt>
                <c:pt idx="4" formatCode="General">
                  <c:v>0.94688899999999998</c:v>
                </c:pt>
                <c:pt idx="5" formatCode="General">
                  <c:v>0.87711099999999997</c:v>
                </c:pt>
                <c:pt idx="6" formatCode="General">
                  <c:v>0.81511100000000003</c:v>
                </c:pt>
                <c:pt idx="7" formatCode="General">
                  <c:v>0.72644399999999998</c:v>
                </c:pt>
                <c:pt idx="8" formatCode="General">
                  <c:v>0.62822199999999995</c:v>
                </c:pt>
                <c:pt idx="9" formatCode="General">
                  <c:v>0.51955600000000002</c:v>
                </c:pt>
                <c:pt idx="10" formatCode="General">
                  <c:v>0.41</c:v>
                </c:pt>
                <c:pt idx="11" formatCode="General">
                  <c:v>0.3</c:v>
                </c:pt>
                <c:pt idx="12" formatCode="General">
                  <c:v>0.215111</c:v>
                </c:pt>
                <c:pt idx="13" formatCode="General">
                  <c:v>0.14155599999999999</c:v>
                </c:pt>
                <c:pt idx="14" formatCode="General">
                  <c:v>8.6221999999999993E-2</c:v>
                </c:pt>
                <c:pt idx="15" formatCode="General">
                  <c:v>5.3777999999999999E-2</c:v>
                </c:pt>
                <c:pt idx="16" formatCode="General">
                  <c:v>2.9777999999999999E-2</c:v>
                </c:pt>
                <c:pt idx="17" formatCode="General">
                  <c:v>1.6E-2</c:v>
                </c:pt>
                <c:pt idx="18" formatCode="General">
                  <c:v>8.6669999999999994E-3</c:v>
                </c:pt>
                <c:pt idx="19" formatCode="General">
                  <c:v>3.333E-3</c:v>
                </c:pt>
                <c:pt idx="20" formatCode="General">
                  <c:v>1.5560000000000001E-3</c:v>
                </c:pt>
                <c:pt idx="21" formatCode="General">
                  <c:v>4.44E-4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'Case 19'!$E$3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'Case 19'!$B$4:$B$46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</c:numCache>
            </c:numRef>
          </c:xVal>
          <c:yVal>
            <c:numRef>
              <c:f>'Case 19'!$E$4:$E$46</c:f>
              <c:numCache>
                <c:formatCode>0.00E+00</c:formatCode>
                <c:ptCount val="43"/>
              </c:numCache>
            </c:numRef>
          </c:yVal>
          <c:smooth val="1"/>
        </c:ser>
        <c:ser>
          <c:idx val="3"/>
          <c:order val="3"/>
          <c:tx>
            <c:strRef>
              <c:f>'Case 19'!$F$3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'Case 19'!$B$4:$B$46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</c:numCache>
            </c:numRef>
          </c:xVal>
          <c:yVal>
            <c:numRef>
              <c:f>'Case 19'!$F$4:$F$46</c:f>
              <c:numCache>
                <c:formatCode>0.000</c:formatCode>
                <c:ptCount val="43"/>
                <c:pt idx="0">
                  <c:v>0.98050000000000004</c:v>
                </c:pt>
                <c:pt idx="1">
                  <c:v>0.96009999999999995</c:v>
                </c:pt>
                <c:pt idx="2">
                  <c:v>0.92459999999999998</c:v>
                </c:pt>
                <c:pt idx="3">
                  <c:v>0.87609999999999999</c:v>
                </c:pt>
                <c:pt idx="4">
                  <c:v>0.81189999999999996</c:v>
                </c:pt>
                <c:pt idx="5">
                  <c:v>0.73980000000000001</c:v>
                </c:pt>
                <c:pt idx="6">
                  <c:v>0.64739999999999998</c:v>
                </c:pt>
                <c:pt idx="7">
                  <c:v>0.54749999999999999</c:v>
                </c:pt>
                <c:pt idx="8">
                  <c:v>0.44379999999999997</c:v>
                </c:pt>
                <c:pt idx="9">
                  <c:v>0.3538</c:v>
                </c:pt>
                <c:pt idx="10">
                  <c:v>0.2626</c:v>
                </c:pt>
                <c:pt idx="11">
                  <c:v>0.20069999999999999</c:v>
                </c:pt>
                <c:pt idx="12">
                  <c:v>0.14269999999999999</c:v>
                </c:pt>
                <c:pt idx="13">
                  <c:v>9.7199999999999995E-2</c:v>
                </c:pt>
                <c:pt idx="14">
                  <c:v>5.5800000000000002E-2</c:v>
                </c:pt>
                <c:pt idx="15">
                  <c:v>3.4599999999999999E-2</c:v>
                </c:pt>
                <c:pt idx="16">
                  <c:v>1.9400000000000001E-2</c:v>
                </c:pt>
                <c:pt idx="17">
                  <c:v>1.0500000000000001E-2</c:v>
                </c:pt>
                <c:pt idx="18">
                  <c:v>6.3E-3</c:v>
                </c:pt>
                <c:pt idx="19">
                  <c:v>3.0000000000000001E-3</c:v>
                </c:pt>
                <c:pt idx="20">
                  <c:v>1.6999999999999999E-3</c:v>
                </c:pt>
                <c:pt idx="21">
                  <c:v>5.0000000000000001E-4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'Case 19'!$G$3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'Case 19'!$B$4:$B$46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</c:numCache>
            </c:numRef>
          </c:xVal>
          <c:yVal>
            <c:numRef>
              <c:f>'Case 19'!$G$4:$G$46</c:f>
              <c:numCache>
                <c:formatCode>General</c:formatCode>
                <c:ptCount val="43"/>
              </c:numCache>
            </c:numRef>
          </c:yVal>
          <c:smooth val="1"/>
        </c:ser>
        <c:ser>
          <c:idx val="5"/>
          <c:order val="5"/>
          <c:tx>
            <c:strRef>
              <c:f>'Case 19'!$H$3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'Case 19'!$B$4:$B$46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</c:numCache>
            </c:numRef>
          </c:xVal>
          <c:yVal>
            <c:numRef>
              <c:f>'Case 19'!$H$4:$H$46</c:f>
              <c:numCache>
                <c:formatCode>0.0000_);[Red]\(0.0000\)</c:formatCode>
                <c:ptCount val="43"/>
              </c:numCache>
            </c:numRef>
          </c:yVal>
          <c:smooth val="1"/>
        </c:ser>
        <c:ser>
          <c:idx val="6"/>
          <c:order val="6"/>
          <c:tx>
            <c:strRef>
              <c:f>'Case 19'!$I$3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'Case 19'!$B$4:$B$46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</c:numCache>
            </c:numRef>
          </c:xVal>
          <c:yVal>
            <c:numRef>
              <c:f>'Case 19'!$I$4:$I$46</c:f>
              <c:numCache>
                <c:formatCode>0.000_);[Red]\(0.000\)</c:formatCode>
                <c:ptCount val="43"/>
                <c:pt idx="0">
                  <c:v>1</c:v>
                </c:pt>
                <c:pt idx="1">
                  <c:v>0.66379999999999995</c:v>
                </c:pt>
                <c:pt idx="2">
                  <c:v>0.63539999999999996</c:v>
                </c:pt>
                <c:pt idx="3">
                  <c:v>0.59240000000000004</c:v>
                </c:pt>
                <c:pt idx="4">
                  <c:v>0.53839999999999999</c:v>
                </c:pt>
                <c:pt idx="5">
                  <c:v>0.46960000000000002</c:v>
                </c:pt>
                <c:pt idx="6">
                  <c:v>0.38740000000000002</c:v>
                </c:pt>
                <c:pt idx="7">
                  <c:v>0.30559999999999998</c:v>
                </c:pt>
                <c:pt idx="8">
                  <c:v>0.22620000000000001</c:v>
                </c:pt>
                <c:pt idx="9">
                  <c:v>0.1598</c:v>
                </c:pt>
                <c:pt idx="10">
                  <c:v>0.1056</c:v>
                </c:pt>
                <c:pt idx="11">
                  <c:v>6.4000000000000001E-2</c:v>
                </c:pt>
                <c:pt idx="12">
                  <c:v>3.9800000000000002E-2</c:v>
                </c:pt>
                <c:pt idx="13">
                  <c:v>2.3400000000000001E-2</c:v>
                </c:pt>
                <c:pt idx="14">
                  <c:v>1.14E-2</c:v>
                </c:pt>
                <c:pt idx="15">
                  <c:v>5.1999999999999798E-3</c:v>
                </c:pt>
                <c:pt idx="16">
                  <c:v>3.8000000000000299E-3</c:v>
                </c:pt>
                <c:pt idx="17" formatCode="General">
                  <c:v>1.1999999999999799E-3</c:v>
                </c:pt>
              </c:numCache>
            </c:numRef>
          </c:yVal>
          <c:smooth val="1"/>
        </c:ser>
        <c:ser>
          <c:idx val="7"/>
          <c:order val="7"/>
          <c:tx>
            <c:strRef>
              <c:f>'Case 19'!$J$3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19'!$B$4:$B$46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</c:numCache>
            </c:numRef>
          </c:xVal>
          <c:yVal>
            <c:numRef>
              <c:f>'Case 19'!$J$4:$J$46</c:f>
              <c:numCache>
                <c:formatCode>0.000_);[Red]\(0.000\)</c:formatCode>
                <c:ptCount val="43"/>
              </c:numCache>
            </c:numRef>
          </c:yVal>
          <c:smooth val="1"/>
        </c:ser>
        <c:ser>
          <c:idx val="8"/>
          <c:order val="8"/>
          <c:tx>
            <c:strRef>
              <c:f>'Case 19'!$K$3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19'!$B$4:$B$46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</c:numCache>
            </c:numRef>
          </c:xVal>
          <c:yVal>
            <c:numRef>
              <c:f>'Case 19'!$K$4:$K$46</c:f>
              <c:numCache>
                <c:formatCode>0.000_);[Red]\(0.000\)</c:formatCode>
                <c:ptCount val="43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667776"/>
        <c:axId val="201668168"/>
      </c:scatterChart>
      <c:valAx>
        <c:axId val="20166777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CINR [dB]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201668168"/>
        <c:crosses val="autoZero"/>
        <c:crossBetween val="midCat"/>
      </c:valAx>
      <c:valAx>
        <c:axId val="201668168"/>
        <c:scaling>
          <c:logBase val="10"/>
          <c:orientation val="minMax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BLER</a:t>
                </a:r>
              </a:p>
            </c:rich>
          </c:tx>
          <c:layout>
            <c:manualLayout>
              <c:xMode val="edge"/>
              <c:yMode val="edge"/>
              <c:x val="8.6601090751506522E-3"/>
              <c:y val="0.43097985479087841"/>
            </c:manualLayout>
          </c:layout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201667776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 horizontalDpi="0" verticalDpi="0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'Case 20'!$B$2:$K$2</c:f>
          <c:strCache>
            <c:ptCount val="10"/>
            <c:pt idx="0">
              <c:v>Case 20 BLER</c:v>
            </c:pt>
          </c:strCache>
        </c:strRef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38"/>
          <c:w val="0.601671718363535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'Case 20'!$C$3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'Case 20'!$B$4:$B$46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20'!$C$4:$C$46</c:f>
              <c:numCache>
                <c:formatCode>General</c:formatCode>
                <c:ptCount val="43"/>
                <c:pt idx="0">
                  <c:v>0.99206300000000003</c:v>
                </c:pt>
                <c:pt idx="1">
                  <c:v>0.98039200000000004</c:v>
                </c:pt>
                <c:pt idx="2">
                  <c:v>0.96711800000000003</c:v>
                </c:pt>
                <c:pt idx="3">
                  <c:v>0.932836</c:v>
                </c:pt>
                <c:pt idx="4">
                  <c:v>0.88809899999999997</c:v>
                </c:pt>
                <c:pt idx="5">
                  <c:v>0.80906100000000003</c:v>
                </c:pt>
                <c:pt idx="6">
                  <c:v>0.735294</c:v>
                </c:pt>
                <c:pt idx="7">
                  <c:v>0.632911</c:v>
                </c:pt>
                <c:pt idx="8">
                  <c:v>0.51867200000000002</c:v>
                </c:pt>
                <c:pt idx="9">
                  <c:v>0.41322300000000001</c:v>
                </c:pt>
                <c:pt idx="10">
                  <c:v>0.300481</c:v>
                </c:pt>
                <c:pt idx="11">
                  <c:v>0.233427</c:v>
                </c:pt>
                <c:pt idx="12">
                  <c:v>0.14863299999999999</c:v>
                </c:pt>
                <c:pt idx="13">
                  <c:v>9.2730000000000007E-2</c:v>
                </c:pt>
                <c:pt idx="14">
                  <c:v>5.7346000000000001E-2</c:v>
                </c:pt>
                <c:pt idx="15">
                  <c:v>3.5499999999999997E-2</c:v>
                </c:pt>
                <c:pt idx="16">
                  <c:v>1.9E-2</c:v>
                </c:pt>
                <c:pt idx="17">
                  <c:v>8.6999999999999994E-3</c:v>
                </c:pt>
                <c:pt idx="18">
                  <c:v>4.3E-3</c:v>
                </c:pt>
                <c:pt idx="19">
                  <c:v>1.9E-3</c:v>
                </c:pt>
                <c:pt idx="20">
                  <c:v>5.0000000000000001E-4</c:v>
                </c:pt>
                <c:pt idx="21">
                  <c:v>2.0000000000000001E-4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'Case 20'!$D$3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'Case 20'!$B$4:$B$46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20'!$D$4:$D$46</c:f>
              <c:numCache>
                <c:formatCode>0.00E+00</c:formatCode>
                <c:ptCount val="43"/>
                <c:pt idx="0" formatCode="General">
                  <c:v>0.99977800000000006</c:v>
                </c:pt>
                <c:pt idx="1">
                  <c:v>0.99933300000000003</c:v>
                </c:pt>
                <c:pt idx="2" formatCode="General">
                  <c:v>0.99733300000000003</c:v>
                </c:pt>
                <c:pt idx="3">
                  <c:v>0.99222200000000005</c:v>
                </c:pt>
                <c:pt idx="4" formatCode="General">
                  <c:v>0.97755599999999998</c:v>
                </c:pt>
                <c:pt idx="5">
                  <c:v>0.94688899999999998</c:v>
                </c:pt>
                <c:pt idx="6" formatCode="General">
                  <c:v>0.91666700000000001</c:v>
                </c:pt>
                <c:pt idx="7" formatCode="General">
                  <c:v>0.85177800000000004</c:v>
                </c:pt>
                <c:pt idx="8" formatCode="General">
                  <c:v>0.76444400000000001</c:v>
                </c:pt>
                <c:pt idx="9" formatCode="General">
                  <c:v>0.63911099999999998</c:v>
                </c:pt>
                <c:pt idx="10" formatCode="General">
                  <c:v>0.50377799999999995</c:v>
                </c:pt>
                <c:pt idx="11" formatCode="General">
                  <c:v>0.36911100000000002</c:v>
                </c:pt>
                <c:pt idx="12" formatCode="General">
                  <c:v>0.24133299999999999</c:v>
                </c:pt>
                <c:pt idx="13" formatCode="General">
                  <c:v>0.151778</c:v>
                </c:pt>
                <c:pt idx="14" formatCode="General">
                  <c:v>8.6443999999999993E-2</c:v>
                </c:pt>
                <c:pt idx="15" formatCode="General">
                  <c:v>4.8222000000000001E-2</c:v>
                </c:pt>
                <c:pt idx="16" formatCode="General">
                  <c:v>2.2221999999999999E-2</c:v>
                </c:pt>
                <c:pt idx="17" formatCode="General">
                  <c:v>9.5560000000000003E-3</c:v>
                </c:pt>
                <c:pt idx="18" formatCode="General">
                  <c:v>4.0000000000000001E-3</c:v>
                </c:pt>
                <c:pt idx="19" formatCode="General">
                  <c:v>2E-3</c:v>
                </c:pt>
                <c:pt idx="20" formatCode="General">
                  <c:v>4.44E-4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'Case 20'!$E$3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'Case 20'!$B$4:$B$46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20'!$E$4:$E$46</c:f>
              <c:numCache>
                <c:formatCode>0.00E+00</c:formatCode>
                <c:ptCount val="43"/>
              </c:numCache>
            </c:numRef>
          </c:yVal>
          <c:smooth val="1"/>
        </c:ser>
        <c:ser>
          <c:idx val="3"/>
          <c:order val="3"/>
          <c:tx>
            <c:strRef>
              <c:f>'Case 20'!$F$3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'Case 20'!$B$4:$B$46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20'!$F$4:$F$46</c:f>
              <c:numCache>
                <c:formatCode>0.000</c:formatCode>
                <c:ptCount val="43"/>
                <c:pt idx="0">
                  <c:v>0.99299999999999999</c:v>
                </c:pt>
                <c:pt idx="1">
                  <c:v>0.98219999999999996</c:v>
                </c:pt>
                <c:pt idx="2">
                  <c:v>0.96350000000000002</c:v>
                </c:pt>
                <c:pt idx="3">
                  <c:v>0.92190000000000005</c:v>
                </c:pt>
                <c:pt idx="4">
                  <c:v>0.85899999999999999</c:v>
                </c:pt>
                <c:pt idx="5">
                  <c:v>0.77500000000000002</c:v>
                </c:pt>
                <c:pt idx="6">
                  <c:v>0.66039999999999999</c:v>
                </c:pt>
                <c:pt idx="7">
                  <c:v>0.54010000000000002</c:v>
                </c:pt>
                <c:pt idx="8">
                  <c:v>0.41399999999999998</c:v>
                </c:pt>
                <c:pt idx="9">
                  <c:v>0.30320000000000003</c:v>
                </c:pt>
                <c:pt idx="10">
                  <c:v>0.20039999999999999</c:v>
                </c:pt>
                <c:pt idx="11">
                  <c:v>0.1258</c:v>
                </c:pt>
                <c:pt idx="12">
                  <c:v>7.5899999999999995E-2</c:v>
                </c:pt>
                <c:pt idx="13">
                  <c:v>4.3900000000000002E-2</c:v>
                </c:pt>
                <c:pt idx="14">
                  <c:v>2.0199999999999999E-2</c:v>
                </c:pt>
                <c:pt idx="15">
                  <c:v>1.1299999999999999E-2</c:v>
                </c:pt>
                <c:pt idx="16">
                  <c:v>4.5999999999999999E-3</c:v>
                </c:pt>
                <c:pt idx="17">
                  <c:v>2.2000000000000001E-3</c:v>
                </c:pt>
                <c:pt idx="18">
                  <c:v>8.9999999999999998E-4</c:v>
                </c:pt>
                <c:pt idx="19">
                  <c:v>2.0000000000000001E-4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'Case 20'!$G$3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'Case 20'!$B$4:$B$46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20'!$G$4:$G$46</c:f>
              <c:numCache>
                <c:formatCode>General</c:formatCode>
                <c:ptCount val="43"/>
              </c:numCache>
            </c:numRef>
          </c:yVal>
          <c:smooth val="1"/>
        </c:ser>
        <c:ser>
          <c:idx val="5"/>
          <c:order val="5"/>
          <c:tx>
            <c:strRef>
              <c:f>'Case 20'!$H$3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'Case 20'!$B$4:$B$46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20'!$H$4:$H$46</c:f>
              <c:numCache>
                <c:formatCode>0.0000_);[Red]\(0.0000\)</c:formatCode>
                <c:ptCount val="43"/>
              </c:numCache>
            </c:numRef>
          </c:yVal>
          <c:smooth val="1"/>
        </c:ser>
        <c:ser>
          <c:idx val="6"/>
          <c:order val="6"/>
          <c:tx>
            <c:strRef>
              <c:f>'Case 20'!$I$3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'Case 20'!$B$4:$B$46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20'!$I$4:$I$46</c:f>
              <c:numCache>
                <c:formatCode>0.000_);[Red]\(0.000\)</c:formatCode>
                <c:ptCount val="43"/>
                <c:pt idx="0">
                  <c:v>0.98360000000000003</c:v>
                </c:pt>
                <c:pt idx="1">
                  <c:v>0.96</c:v>
                </c:pt>
                <c:pt idx="2">
                  <c:v>0.91859999999999997</c:v>
                </c:pt>
                <c:pt idx="3">
                  <c:v>0.84719999999999995</c:v>
                </c:pt>
                <c:pt idx="4">
                  <c:v>0.755</c:v>
                </c:pt>
                <c:pt idx="5">
                  <c:v>0.63639999999999997</c:v>
                </c:pt>
                <c:pt idx="6">
                  <c:v>0.50360000000000005</c:v>
                </c:pt>
                <c:pt idx="7">
                  <c:v>0.36180000000000001</c:v>
                </c:pt>
                <c:pt idx="8">
                  <c:v>0.2442</c:v>
                </c:pt>
                <c:pt idx="9">
                  <c:v>0.1454</c:v>
                </c:pt>
                <c:pt idx="10">
                  <c:v>8.2400000000000001E-2</c:v>
                </c:pt>
                <c:pt idx="11">
                  <c:v>4.1399999999999999E-2</c:v>
                </c:pt>
                <c:pt idx="12">
                  <c:v>2.0799999999999999E-2</c:v>
                </c:pt>
                <c:pt idx="13">
                  <c:v>8.6000000000000503E-3</c:v>
                </c:pt>
                <c:pt idx="14">
                  <c:v>4.0000000000000001E-3</c:v>
                </c:pt>
                <c:pt idx="15">
                  <c:v>0</c:v>
                </c:pt>
                <c:pt idx="16">
                  <c:v>0</c:v>
                </c:pt>
              </c:numCache>
            </c:numRef>
          </c:yVal>
          <c:smooth val="1"/>
        </c:ser>
        <c:ser>
          <c:idx val="7"/>
          <c:order val="7"/>
          <c:tx>
            <c:strRef>
              <c:f>'Case 20'!$J$3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20'!$B$4:$B$46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20'!$J$4:$J$46</c:f>
              <c:numCache>
                <c:formatCode>0.000_);[Red]\(0.000\)</c:formatCode>
                <c:ptCount val="43"/>
              </c:numCache>
            </c:numRef>
          </c:yVal>
          <c:smooth val="1"/>
        </c:ser>
        <c:ser>
          <c:idx val="8"/>
          <c:order val="8"/>
          <c:tx>
            <c:strRef>
              <c:f>'Case 20'!$K$3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20'!$B$4:$B$46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20'!$K$4:$K$46</c:f>
              <c:numCache>
                <c:formatCode>0.000_);[Red]\(0.000\)</c:formatCode>
                <c:ptCount val="43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669344"/>
        <c:axId val="201669736"/>
      </c:scatterChart>
      <c:valAx>
        <c:axId val="20166934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CINR [dB]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201669736"/>
        <c:crosses val="autoZero"/>
        <c:crossBetween val="midCat"/>
      </c:valAx>
      <c:valAx>
        <c:axId val="201669736"/>
        <c:scaling>
          <c:logBase val="10"/>
          <c:orientation val="minMax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BLER</a:t>
                </a:r>
              </a:p>
            </c:rich>
          </c:tx>
          <c:layout>
            <c:manualLayout>
              <c:xMode val="edge"/>
              <c:yMode val="edge"/>
              <c:x val="8.6601090751506522E-3"/>
              <c:y val="0.43097985479087841"/>
            </c:manualLayout>
          </c:layout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201669344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 horizontalDpi="0" verticalDpi="0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'Case 21'!$B$2:$K$2</c:f>
          <c:strCache>
            <c:ptCount val="10"/>
            <c:pt idx="0">
              <c:v>Case 21 BLER</c:v>
            </c:pt>
          </c:strCache>
        </c:strRef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38"/>
          <c:w val="0.601671718363535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'Case 21'!$C$3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'Case 21'!$B$4:$B$46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21'!$C$4:$C$46</c:f>
              <c:numCache>
                <c:formatCode>General</c:formatCode>
                <c:ptCount val="43"/>
                <c:pt idx="0">
                  <c:v>0.998004</c:v>
                </c:pt>
                <c:pt idx="1">
                  <c:v>0.99403600000000003</c:v>
                </c:pt>
                <c:pt idx="2">
                  <c:v>0.98425200000000002</c:v>
                </c:pt>
                <c:pt idx="3">
                  <c:v>0.97087400000000001</c:v>
                </c:pt>
                <c:pt idx="4">
                  <c:v>0.90744100000000005</c:v>
                </c:pt>
                <c:pt idx="5">
                  <c:v>0.82236799999999999</c:v>
                </c:pt>
                <c:pt idx="6">
                  <c:v>0.71736</c:v>
                </c:pt>
                <c:pt idx="7">
                  <c:v>0.60606099999999996</c:v>
                </c:pt>
                <c:pt idx="8">
                  <c:v>0.49652400000000002</c:v>
                </c:pt>
                <c:pt idx="9">
                  <c:v>0.387297</c:v>
                </c:pt>
                <c:pt idx="10">
                  <c:v>0.288684</c:v>
                </c:pt>
                <c:pt idx="11">
                  <c:v>0.184366</c:v>
                </c:pt>
                <c:pt idx="12">
                  <c:v>0.110988</c:v>
                </c:pt>
                <c:pt idx="13">
                  <c:v>6.3298999999999994E-2</c:v>
                </c:pt>
                <c:pt idx="14">
                  <c:v>3.32E-2</c:v>
                </c:pt>
                <c:pt idx="15">
                  <c:v>1.7899999999999999E-2</c:v>
                </c:pt>
                <c:pt idx="16">
                  <c:v>7.7999999999999996E-3</c:v>
                </c:pt>
                <c:pt idx="17">
                  <c:v>3.0999999999999999E-3</c:v>
                </c:pt>
                <c:pt idx="18">
                  <c:v>1.4E-3</c:v>
                </c:pt>
                <c:pt idx="19">
                  <c:v>5.0000000000000001E-4</c:v>
                </c:pt>
                <c:pt idx="20">
                  <c:v>1E-4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'Case 21'!$D$3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'Case 21'!$B$4:$B$46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21'!$D$4:$D$46</c:f>
              <c:numCache>
                <c:formatCode>0.00E+00</c:formatCode>
                <c:ptCount val="43"/>
                <c:pt idx="0" formatCode="General">
                  <c:v>0.99933300000000003</c:v>
                </c:pt>
                <c:pt idx="1">
                  <c:v>0.99733300000000003</c:v>
                </c:pt>
                <c:pt idx="2" formatCode="General">
                  <c:v>0.99222200000000005</c:v>
                </c:pt>
                <c:pt idx="3">
                  <c:v>0.97755599999999998</c:v>
                </c:pt>
                <c:pt idx="4" formatCode="General">
                  <c:v>0.94688899999999998</c:v>
                </c:pt>
                <c:pt idx="5" formatCode="General">
                  <c:v>0.91733299999999995</c:v>
                </c:pt>
                <c:pt idx="6" formatCode="General">
                  <c:v>0.86</c:v>
                </c:pt>
                <c:pt idx="7" formatCode="General">
                  <c:v>0.76288900000000004</c:v>
                </c:pt>
                <c:pt idx="8" formatCode="General">
                  <c:v>0.64644400000000002</c:v>
                </c:pt>
                <c:pt idx="9" formatCode="General">
                  <c:v>0.51488900000000004</c:v>
                </c:pt>
                <c:pt idx="10" formatCode="General">
                  <c:v>0.39133299999999999</c:v>
                </c:pt>
                <c:pt idx="11" formatCode="General">
                  <c:v>0.27533299999999999</c:v>
                </c:pt>
                <c:pt idx="12" formatCode="General">
                  <c:v>0.17533299999999999</c:v>
                </c:pt>
                <c:pt idx="13" formatCode="General">
                  <c:v>0.10155599999999999</c:v>
                </c:pt>
                <c:pt idx="14" formatCode="General">
                  <c:v>5.0222000000000003E-2</c:v>
                </c:pt>
                <c:pt idx="15" formatCode="General">
                  <c:v>2.1777999999999999E-2</c:v>
                </c:pt>
                <c:pt idx="16" formatCode="General">
                  <c:v>9.3329999999999993E-3</c:v>
                </c:pt>
                <c:pt idx="17" formatCode="General">
                  <c:v>4.2220000000000001E-3</c:v>
                </c:pt>
                <c:pt idx="18" formatCode="General">
                  <c:v>2E-3</c:v>
                </c:pt>
                <c:pt idx="19" formatCode="General">
                  <c:v>1.5560000000000001E-3</c:v>
                </c:pt>
                <c:pt idx="20" formatCode="General">
                  <c:v>2.22E-4</c:v>
                </c:pt>
                <c:pt idx="21" formatCode="General">
                  <c:v>2.22E-4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'Case 21'!$E$3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'Case 21'!$B$4:$B$46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21'!$E$4:$E$46</c:f>
              <c:numCache>
                <c:formatCode>0.00E+00</c:formatCode>
                <c:ptCount val="43"/>
              </c:numCache>
            </c:numRef>
          </c:yVal>
          <c:smooth val="1"/>
        </c:ser>
        <c:ser>
          <c:idx val="3"/>
          <c:order val="3"/>
          <c:tx>
            <c:strRef>
              <c:f>'Case 21'!$F$3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'Case 21'!$B$4:$B$46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21'!$F$4:$F$46</c:f>
              <c:numCache>
                <c:formatCode>0.000</c:formatCode>
                <c:ptCount val="43"/>
                <c:pt idx="0">
                  <c:v>0.995</c:v>
                </c:pt>
                <c:pt idx="1">
                  <c:v>0.98429999999999995</c:v>
                </c:pt>
                <c:pt idx="2">
                  <c:v>0.96519999999999995</c:v>
                </c:pt>
                <c:pt idx="3">
                  <c:v>0.92949999999999999</c:v>
                </c:pt>
                <c:pt idx="4">
                  <c:v>0.87539999999999996</c:v>
                </c:pt>
                <c:pt idx="5">
                  <c:v>0.79059999999999997</c:v>
                </c:pt>
                <c:pt idx="6">
                  <c:v>0.6704</c:v>
                </c:pt>
                <c:pt idx="7">
                  <c:v>0.55369999999999997</c:v>
                </c:pt>
                <c:pt idx="8">
                  <c:v>0.41880000000000001</c:v>
                </c:pt>
                <c:pt idx="9">
                  <c:v>0.30070000000000002</c:v>
                </c:pt>
                <c:pt idx="10">
                  <c:v>0.2046</c:v>
                </c:pt>
                <c:pt idx="11">
                  <c:v>0.12720000000000001</c:v>
                </c:pt>
                <c:pt idx="12">
                  <c:v>7.2499999999999995E-2</c:v>
                </c:pt>
                <c:pt idx="13">
                  <c:v>3.9399999999999998E-2</c:v>
                </c:pt>
                <c:pt idx="14">
                  <c:v>2.1999999999999999E-2</c:v>
                </c:pt>
                <c:pt idx="15">
                  <c:v>1.17E-2</c:v>
                </c:pt>
                <c:pt idx="16">
                  <c:v>4.7000000000000002E-3</c:v>
                </c:pt>
                <c:pt idx="17">
                  <c:v>2E-3</c:v>
                </c:pt>
                <c:pt idx="18">
                  <c:v>8.9999999999999998E-4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'Case 21'!$G$3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'Case 21'!$B$4:$B$46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21'!$G$4:$G$46</c:f>
              <c:numCache>
                <c:formatCode>General</c:formatCode>
                <c:ptCount val="43"/>
              </c:numCache>
            </c:numRef>
          </c:yVal>
          <c:smooth val="1"/>
        </c:ser>
        <c:ser>
          <c:idx val="5"/>
          <c:order val="5"/>
          <c:tx>
            <c:strRef>
              <c:f>'Case 21'!$H$3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'Case 21'!$B$4:$B$46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21'!$H$4:$H$46</c:f>
              <c:numCache>
                <c:formatCode>0.0000_);[Red]\(0.0000\)</c:formatCode>
                <c:ptCount val="43"/>
              </c:numCache>
            </c:numRef>
          </c:yVal>
          <c:smooth val="1"/>
        </c:ser>
        <c:ser>
          <c:idx val="6"/>
          <c:order val="6"/>
          <c:tx>
            <c:strRef>
              <c:f>'Case 21'!$I$3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'Case 21'!$B$4:$B$46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21'!$I$4:$I$46</c:f>
              <c:numCache>
                <c:formatCode>0.000_);[Red]\(0.000\)</c:formatCode>
                <c:ptCount val="43"/>
                <c:pt idx="3">
                  <c:v>0.61780000000000002</c:v>
                </c:pt>
                <c:pt idx="4">
                  <c:v>0.55559999999999998</c:v>
                </c:pt>
                <c:pt idx="5">
                  <c:v>0.46779999999999999</c:v>
                </c:pt>
                <c:pt idx="6">
                  <c:v>0.38540000000000002</c:v>
                </c:pt>
                <c:pt idx="7">
                  <c:v>0.28299999999999997</c:v>
                </c:pt>
                <c:pt idx="8">
                  <c:v>0.19600000000000001</c:v>
                </c:pt>
                <c:pt idx="9">
                  <c:v>0.1152</c:v>
                </c:pt>
                <c:pt idx="10">
                  <c:v>7.0999999999999994E-2</c:v>
                </c:pt>
                <c:pt idx="11">
                  <c:v>3.8199999999999998E-2</c:v>
                </c:pt>
                <c:pt idx="12">
                  <c:v>1.9400000000000001E-2</c:v>
                </c:pt>
                <c:pt idx="13">
                  <c:v>7.1999999999999799E-3</c:v>
                </c:pt>
                <c:pt idx="14">
                  <c:v>3.1999999999999802E-3</c:v>
                </c:pt>
                <c:pt idx="15">
                  <c:v>0</c:v>
                </c:pt>
                <c:pt idx="16">
                  <c:v>0</c:v>
                </c:pt>
              </c:numCache>
            </c:numRef>
          </c:yVal>
          <c:smooth val="1"/>
        </c:ser>
        <c:ser>
          <c:idx val="7"/>
          <c:order val="7"/>
          <c:tx>
            <c:strRef>
              <c:f>'Case 21'!$J$3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21'!$B$4:$B$46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21'!$J$4:$J$46</c:f>
              <c:numCache>
                <c:formatCode>0.000_);[Red]\(0.000\)</c:formatCode>
                <c:ptCount val="43"/>
              </c:numCache>
            </c:numRef>
          </c:yVal>
          <c:smooth val="1"/>
        </c:ser>
        <c:ser>
          <c:idx val="8"/>
          <c:order val="8"/>
          <c:tx>
            <c:strRef>
              <c:f>'Case 21'!$K$3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21'!$B$4:$B$46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21'!$K$4:$K$46</c:f>
              <c:numCache>
                <c:formatCode>0.000_);[Red]\(0.000\)</c:formatCode>
                <c:ptCount val="43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670912"/>
        <c:axId val="201671304"/>
      </c:scatterChart>
      <c:valAx>
        <c:axId val="20167091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CINR [dB]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201671304"/>
        <c:crosses val="autoZero"/>
        <c:crossBetween val="midCat"/>
      </c:valAx>
      <c:valAx>
        <c:axId val="201671304"/>
        <c:scaling>
          <c:logBase val="10"/>
          <c:orientation val="minMax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BLER</a:t>
                </a:r>
              </a:p>
            </c:rich>
          </c:tx>
          <c:layout>
            <c:manualLayout>
              <c:xMode val="edge"/>
              <c:yMode val="edge"/>
              <c:x val="8.6601090751506522E-3"/>
              <c:y val="0.43097985479087841"/>
            </c:manualLayout>
          </c:layout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201670912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 horizontalDpi="0" verticalDpi="0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'Case 22'!$B$2:$K$2</c:f>
          <c:strCache>
            <c:ptCount val="10"/>
            <c:pt idx="0">
              <c:v>Case 22 BLER</c:v>
            </c:pt>
          </c:strCache>
        </c:strRef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38"/>
          <c:w val="0.601671718363535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'Case 22'!$C$3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'Case 22'!$B$4:$B$46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22'!$C$4:$C$46</c:f>
              <c:numCache>
                <c:formatCode>0.0000</c:formatCode>
                <c:ptCount val="43"/>
                <c:pt idx="0">
                  <c:v>0.9839</c:v>
                </c:pt>
                <c:pt idx="1">
                  <c:v>0.96599999999999997</c:v>
                </c:pt>
                <c:pt idx="2">
                  <c:v>0.93330000000000002</c:v>
                </c:pt>
                <c:pt idx="3">
                  <c:v>0.88080000000000003</c:v>
                </c:pt>
                <c:pt idx="4">
                  <c:v>0.80879999999999996</c:v>
                </c:pt>
                <c:pt idx="5">
                  <c:v>0.71599999999999997</c:v>
                </c:pt>
                <c:pt idx="6">
                  <c:v>0.6</c:v>
                </c:pt>
                <c:pt idx="7">
                  <c:v>0.47910000000000003</c:v>
                </c:pt>
                <c:pt idx="8">
                  <c:v>0.36020000000000002</c:v>
                </c:pt>
                <c:pt idx="9">
                  <c:v>0.25650000000000001</c:v>
                </c:pt>
                <c:pt idx="10">
                  <c:v>0.17380000000000001</c:v>
                </c:pt>
                <c:pt idx="11">
                  <c:v>0.114</c:v>
                </c:pt>
                <c:pt idx="12">
                  <c:v>7.1300000000000002E-2</c:v>
                </c:pt>
                <c:pt idx="13">
                  <c:v>4.3099999999999999E-2</c:v>
                </c:pt>
                <c:pt idx="14">
                  <c:v>2.4E-2</c:v>
                </c:pt>
                <c:pt idx="15">
                  <c:v>1.35E-2</c:v>
                </c:pt>
                <c:pt idx="16">
                  <c:v>7.1000000000000004E-3</c:v>
                </c:pt>
                <c:pt idx="17">
                  <c:v>2.3999999999999998E-3</c:v>
                </c:pt>
                <c:pt idx="18">
                  <c:v>6.9999999999999999E-4</c:v>
                </c:pt>
                <c:pt idx="19">
                  <c:v>4.0000000000000002E-4</c:v>
                </c:pt>
                <c:pt idx="20">
                  <c:v>2.0000000000000001E-4</c:v>
                </c:pt>
                <c:pt idx="21">
                  <c:v>1E-4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'Case 22'!$D$3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'Case 22'!$B$4:$B$46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22'!$D$4:$D$46</c:f>
              <c:numCache>
                <c:formatCode>0.0000</c:formatCode>
                <c:ptCount val="43"/>
              </c:numCache>
            </c:numRef>
          </c:yVal>
          <c:smooth val="1"/>
        </c:ser>
        <c:ser>
          <c:idx val="2"/>
          <c:order val="2"/>
          <c:tx>
            <c:strRef>
              <c:f>'Case 22'!$E$3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'Case 22'!$B$4:$B$46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22'!$E$4:$E$46</c:f>
              <c:numCache>
                <c:formatCode>0.0000</c:formatCode>
                <c:ptCount val="43"/>
              </c:numCache>
            </c:numRef>
          </c:yVal>
          <c:smooth val="1"/>
        </c:ser>
        <c:ser>
          <c:idx val="3"/>
          <c:order val="3"/>
          <c:tx>
            <c:strRef>
              <c:f>'Case 22'!$F$3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'Case 22'!$B$4:$B$46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22'!$F$4:$F$46</c:f>
              <c:numCache>
                <c:formatCode>0.0000</c:formatCode>
                <c:ptCount val="43"/>
              </c:numCache>
            </c:numRef>
          </c:yVal>
          <c:smooth val="1"/>
        </c:ser>
        <c:ser>
          <c:idx val="4"/>
          <c:order val="4"/>
          <c:tx>
            <c:strRef>
              <c:f>'Case 22'!$G$3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'Case 22'!$B$4:$B$46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22'!$G$4:$G$46</c:f>
              <c:numCache>
                <c:formatCode>0.0000</c:formatCode>
                <c:ptCount val="43"/>
              </c:numCache>
            </c:numRef>
          </c:yVal>
          <c:smooth val="1"/>
        </c:ser>
        <c:ser>
          <c:idx val="5"/>
          <c:order val="5"/>
          <c:tx>
            <c:strRef>
              <c:f>'Case 22'!$H$3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'Case 22'!$B$4:$B$46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22'!$H$4:$H$46</c:f>
              <c:numCache>
                <c:formatCode>0.0000</c:formatCode>
                <c:ptCount val="43"/>
              </c:numCache>
            </c:numRef>
          </c:yVal>
          <c:smooth val="1"/>
        </c:ser>
        <c:ser>
          <c:idx val="6"/>
          <c:order val="6"/>
          <c:tx>
            <c:strRef>
              <c:f>'Case 22'!$I$3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'Case 22'!$B$4:$B$46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22'!$I$4:$I$46</c:f>
              <c:numCache>
                <c:formatCode>0.0000</c:formatCode>
                <c:ptCount val="43"/>
              </c:numCache>
            </c:numRef>
          </c:yVal>
          <c:smooth val="1"/>
        </c:ser>
        <c:ser>
          <c:idx val="7"/>
          <c:order val="7"/>
          <c:tx>
            <c:strRef>
              <c:f>'Case 22'!$J$3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22'!$B$4:$B$46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22'!$J$4:$J$46</c:f>
              <c:numCache>
                <c:formatCode>0.0000</c:formatCode>
                <c:ptCount val="43"/>
              </c:numCache>
            </c:numRef>
          </c:yVal>
          <c:smooth val="1"/>
        </c:ser>
        <c:ser>
          <c:idx val="8"/>
          <c:order val="8"/>
          <c:tx>
            <c:strRef>
              <c:f>'Case 22'!$K$3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22'!$B$4:$B$46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22'!$K$4:$K$46</c:f>
              <c:numCache>
                <c:formatCode>0.0000</c:formatCode>
                <c:ptCount val="43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947520"/>
        <c:axId val="201947912"/>
      </c:scatterChart>
      <c:valAx>
        <c:axId val="20194752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CINR [dB]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201947912"/>
        <c:crosses val="autoZero"/>
        <c:crossBetween val="midCat"/>
      </c:valAx>
      <c:valAx>
        <c:axId val="201947912"/>
        <c:scaling>
          <c:logBase val="10"/>
          <c:orientation val="minMax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BLER</a:t>
                </a:r>
              </a:p>
            </c:rich>
          </c:tx>
          <c:layout>
            <c:manualLayout>
              <c:xMode val="edge"/>
              <c:yMode val="edge"/>
              <c:x val="8.6601090751506522E-3"/>
              <c:y val="0.43097985479087841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201947520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 horizontalDpi="0" verticalDpi="0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'Case 23'!$B$2:$K$2</c:f>
          <c:strCache>
            <c:ptCount val="10"/>
            <c:pt idx="0">
              <c:v>Case 23 BLER</c:v>
            </c:pt>
          </c:strCache>
        </c:strRef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38"/>
          <c:w val="0.601671718363535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'Case 23'!$C$3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'Case 23'!$B$4:$B$46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23'!$C$4:$C$46</c:f>
              <c:numCache>
                <c:formatCode>0.0000</c:formatCode>
                <c:ptCount val="43"/>
                <c:pt idx="0">
                  <c:v>0.98899999999999999</c:v>
                </c:pt>
                <c:pt idx="1">
                  <c:v>0.9728</c:v>
                </c:pt>
                <c:pt idx="2">
                  <c:v>0.94420000000000004</c:v>
                </c:pt>
                <c:pt idx="3">
                  <c:v>0.8962</c:v>
                </c:pt>
                <c:pt idx="4">
                  <c:v>0.82169999999999999</c:v>
                </c:pt>
                <c:pt idx="5">
                  <c:v>0.72150000000000003</c:v>
                </c:pt>
                <c:pt idx="6">
                  <c:v>0.60370000000000001</c:v>
                </c:pt>
                <c:pt idx="7">
                  <c:v>0.47960000000000003</c:v>
                </c:pt>
                <c:pt idx="8">
                  <c:v>0.35909999999999997</c:v>
                </c:pt>
                <c:pt idx="9">
                  <c:v>0.25290000000000001</c:v>
                </c:pt>
                <c:pt idx="10">
                  <c:v>0.17269999999999999</c:v>
                </c:pt>
                <c:pt idx="11">
                  <c:v>0.11119999999999999</c:v>
                </c:pt>
                <c:pt idx="12">
                  <c:v>6.54E-2</c:v>
                </c:pt>
                <c:pt idx="13">
                  <c:v>3.6999999999999998E-2</c:v>
                </c:pt>
                <c:pt idx="14">
                  <c:v>2.12E-2</c:v>
                </c:pt>
                <c:pt idx="15">
                  <c:v>9.4999999999999998E-3</c:v>
                </c:pt>
                <c:pt idx="16">
                  <c:v>3.8999999999999998E-3</c:v>
                </c:pt>
                <c:pt idx="17">
                  <c:v>1.6000000000000001E-3</c:v>
                </c:pt>
                <c:pt idx="18">
                  <c:v>8.0000000000000004E-4</c:v>
                </c:pt>
                <c:pt idx="19">
                  <c:v>2.9999999999999997E-4</c:v>
                </c:pt>
                <c:pt idx="20">
                  <c:v>2.0000000000000001E-4</c:v>
                </c:pt>
                <c:pt idx="21">
                  <c:v>1E-4</c:v>
                </c:pt>
                <c:pt idx="22">
                  <c:v>1E-4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'Case 23'!$D$3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'Case 23'!$B$4:$B$46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23'!$D$4:$D$46</c:f>
              <c:numCache>
                <c:formatCode>0.0000</c:formatCode>
                <c:ptCount val="43"/>
              </c:numCache>
            </c:numRef>
          </c:yVal>
          <c:smooth val="1"/>
        </c:ser>
        <c:ser>
          <c:idx val="2"/>
          <c:order val="2"/>
          <c:tx>
            <c:strRef>
              <c:f>'Case 23'!$E$3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'Case 23'!$B$4:$B$46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23'!$E$4:$E$46</c:f>
              <c:numCache>
                <c:formatCode>0.0000</c:formatCode>
                <c:ptCount val="43"/>
              </c:numCache>
            </c:numRef>
          </c:yVal>
          <c:smooth val="1"/>
        </c:ser>
        <c:ser>
          <c:idx val="3"/>
          <c:order val="3"/>
          <c:tx>
            <c:strRef>
              <c:f>'Case 23'!$F$3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'Case 23'!$B$4:$B$46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23'!$F$4:$F$46</c:f>
              <c:numCache>
                <c:formatCode>0.0000</c:formatCode>
                <c:ptCount val="43"/>
              </c:numCache>
            </c:numRef>
          </c:yVal>
          <c:smooth val="1"/>
        </c:ser>
        <c:ser>
          <c:idx val="4"/>
          <c:order val="4"/>
          <c:tx>
            <c:strRef>
              <c:f>'Case 23'!$G$3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'Case 23'!$B$4:$B$46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23'!$G$4:$G$46</c:f>
              <c:numCache>
                <c:formatCode>0.0000</c:formatCode>
                <c:ptCount val="43"/>
              </c:numCache>
            </c:numRef>
          </c:yVal>
          <c:smooth val="1"/>
        </c:ser>
        <c:ser>
          <c:idx val="5"/>
          <c:order val="5"/>
          <c:tx>
            <c:strRef>
              <c:f>'Case 23'!$H$3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'Case 23'!$B$4:$B$46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23'!$H$4:$H$46</c:f>
              <c:numCache>
                <c:formatCode>0.0000</c:formatCode>
                <c:ptCount val="43"/>
              </c:numCache>
            </c:numRef>
          </c:yVal>
          <c:smooth val="1"/>
        </c:ser>
        <c:ser>
          <c:idx val="6"/>
          <c:order val="6"/>
          <c:tx>
            <c:strRef>
              <c:f>'Case 23'!$I$3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'Case 23'!$B$4:$B$46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23'!$I$4:$I$46</c:f>
              <c:numCache>
                <c:formatCode>0.0000</c:formatCode>
                <c:ptCount val="43"/>
              </c:numCache>
            </c:numRef>
          </c:yVal>
          <c:smooth val="1"/>
        </c:ser>
        <c:ser>
          <c:idx val="7"/>
          <c:order val="7"/>
          <c:tx>
            <c:strRef>
              <c:f>'Case 23'!$J$3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23'!$B$4:$B$46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23'!$J$4:$J$46</c:f>
              <c:numCache>
                <c:formatCode>0.0000</c:formatCode>
                <c:ptCount val="43"/>
              </c:numCache>
            </c:numRef>
          </c:yVal>
          <c:smooth val="1"/>
        </c:ser>
        <c:ser>
          <c:idx val="8"/>
          <c:order val="8"/>
          <c:tx>
            <c:strRef>
              <c:f>'Case 23'!$K$3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23'!$B$4:$B$46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23'!$K$4:$K$46</c:f>
              <c:numCache>
                <c:formatCode>0.0000</c:formatCode>
                <c:ptCount val="43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949088"/>
        <c:axId val="201949480"/>
      </c:scatterChart>
      <c:valAx>
        <c:axId val="20194908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CINR [dB]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201949480"/>
        <c:crosses val="autoZero"/>
        <c:crossBetween val="midCat"/>
      </c:valAx>
      <c:valAx>
        <c:axId val="201949480"/>
        <c:scaling>
          <c:logBase val="10"/>
          <c:orientation val="minMax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BLER</a:t>
                </a:r>
              </a:p>
            </c:rich>
          </c:tx>
          <c:layout>
            <c:manualLayout>
              <c:xMode val="edge"/>
              <c:yMode val="edge"/>
              <c:x val="8.6601090751506522E-3"/>
              <c:y val="0.43097985479087841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201949088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 horizontalDpi="0" verticalDpi="0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'Case 24'!$B$2:$K$2</c:f>
          <c:strCache>
            <c:ptCount val="10"/>
            <c:pt idx="0">
              <c:v>Case 24 BLER</c:v>
            </c:pt>
          </c:strCache>
        </c:strRef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38"/>
          <c:w val="0.601671718363535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'Case 24'!$C$3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'Case 24'!$B$4:$B$46</c:f>
              <c:numCache>
                <c:formatCode>General</c:formatCode>
                <c:ptCount val="43"/>
                <c:pt idx="0">
                  <c:v>-9</c:v>
                </c:pt>
                <c:pt idx="1">
                  <c:v>-8.5</c:v>
                </c:pt>
                <c:pt idx="2">
                  <c:v>-8</c:v>
                </c:pt>
                <c:pt idx="3">
                  <c:v>-7.5</c:v>
                </c:pt>
                <c:pt idx="4">
                  <c:v>-7</c:v>
                </c:pt>
                <c:pt idx="5">
                  <c:v>-6.5</c:v>
                </c:pt>
                <c:pt idx="6">
                  <c:v>-6</c:v>
                </c:pt>
                <c:pt idx="7">
                  <c:v>-5.5</c:v>
                </c:pt>
                <c:pt idx="8">
                  <c:v>-5</c:v>
                </c:pt>
                <c:pt idx="9">
                  <c:v>-4.5</c:v>
                </c:pt>
                <c:pt idx="10">
                  <c:v>-4</c:v>
                </c:pt>
                <c:pt idx="11">
                  <c:v>-3.5</c:v>
                </c:pt>
                <c:pt idx="12">
                  <c:v>-3</c:v>
                </c:pt>
                <c:pt idx="13">
                  <c:v>-2.5</c:v>
                </c:pt>
                <c:pt idx="14">
                  <c:v>-2</c:v>
                </c:pt>
                <c:pt idx="15">
                  <c:v>-1.5</c:v>
                </c:pt>
                <c:pt idx="16">
                  <c:v>-1</c:v>
                </c:pt>
                <c:pt idx="17">
                  <c:v>-0.5</c:v>
                </c:pt>
                <c:pt idx="18">
                  <c:v>0</c:v>
                </c:pt>
                <c:pt idx="19">
                  <c:v>0.5</c:v>
                </c:pt>
                <c:pt idx="20">
                  <c:v>1</c:v>
                </c:pt>
                <c:pt idx="21">
                  <c:v>1.5</c:v>
                </c:pt>
                <c:pt idx="22">
                  <c:v>2</c:v>
                </c:pt>
                <c:pt idx="23">
                  <c:v>2.5</c:v>
                </c:pt>
                <c:pt idx="24">
                  <c:v>3</c:v>
                </c:pt>
                <c:pt idx="25">
                  <c:v>3.5</c:v>
                </c:pt>
                <c:pt idx="26">
                  <c:v>4</c:v>
                </c:pt>
                <c:pt idx="27">
                  <c:v>4.5</c:v>
                </c:pt>
                <c:pt idx="28">
                  <c:v>5</c:v>
                </c:pt>
                <c:pt idx="29">
                  <c:v>5.5</c:v>
                </c:pt>
                <c:pt idx="30">
                  <c:v>6</c:v>
                </c:pt>
              </c:numCache>
            </c:numRef>
          </c:xVal>
          <c:yVal>
            <c:numRef>
              <c:f>'Case 24'!$C$4:$C$46</c:f>
              <c:numCache>
                <c:formatCode>0.0000</c:formatCode>
                <c:ptCount val="43"/>
                <c:pt idx="0">
                  <c:v>0.60650000000000004</c:v>
                </c:pt>
                <c:pt idx="1">
                  <c:v>0.54349999999999998</c:v>
                </c:pt>
                <c:pt idx="2">
                  <c:v>0.48559999999999998</c:v>
                </c:pt>
                <c:pt idx="3">
                  <c:v>0.42709999999999998</c:v>
                </c:pt>
                <c:pt idx="4">
                  <c:v>0.37169999999999997</c:v>
                </c:pt>
                <c:pt idx="5">
                  <c:v>0.3226</c:v>
                </c:pt>
                <c:pt idx="6">
                  <c:v>0.28029999999999999</c:v>
                </c:pt>
                <c:pt idx="7">
                  <c:v>0.23860000000000001</c:v>
                </c:pt>
                <c:pt idx="8">
                  <c:v>0.2016</c:v>
                </c:pt>
                <c:pt idx="9">
                  <c:v>0.1671</c:v>
                </c:pt>
                <c:pt idx="10">
                  <c:v>0.13730000000000001</c:v>
                </c:pt>
                <c:pt idx="11">
                  <c:v>0.11360000000000001</c:v>
                </c:pt>
                <c:pt idx="12">
                  <c:v>9.2799999999999994E-2</c:v>
                </c:pt>
                <c:pt idx="13">
                  <c:v>7.8200000000000006E-2</c:v>
                </c:pt>
                <c:pt idx="14">
                  <c:v>6.4699999999999994E-2</c:v>
                </c:pt>
                <c:pt idx="15">
                  <c:v>5.2400000000000002E-2</c:v>
                </c:pt>
                <c:pt idx="16">
                  <c:v>4.2900000000000001E-2</c:v>
                </c:pt>
                <c:pt idx="17">
                  <c:v>3.49E-2</c:v>
                </c:pt>
                <c:pt idx="18">
                  <c:v>2.9399999999999999E-2</c:v>
                </c:pt>
                <c:pt idx="19">
                  <c:v>2.4500000000000001E-2</c:v>
                </c:pt>
                <c:pt idx="20">
                  <c:v>1.8700000000000001E-2</c:v>
                </c:pt>
                <c:pt idx="21">
                  <c:v>1.46E-2</c:v>
                </c:pt>
                <c:pt idx="22">
                  <c:v>1.11E-2</c:v>
                </c:pt>
                <c:pt idx="23">
                  <c:v>8.9999999999999993E-3</c:v>
                </c:pt>
                <c:pt idx="24">
                  <c:v>7.7999999999999996E-3</c:v>
                </c:pt>
                <c:pt idx="25">
                  <c:v>6.1000000000000004E-3</c:v>
                </c:pt>
                <c:pt idx="26">
                  <c:v>4.4000000000000003E-3</c:v>
                </c:pt>
                <c:pt idx="27">
                  <c:v>2.7000000000000001E-3</c:v>
                </c:pt>
                <c:pt idx="28">
                  <c:v>2.2000000000000001E-3</c:v>
                </c:pt>
                <c:pt idx="29">
                  <c:v>1.6999999999999999E-3</c:v>
                </c:pt>
                <c:pt idx="30">
                  <c:v>1.1000000000000001E-3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'Case 24'!$D$3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'Case 24'!$B$4:$B$46</c:f>
              <c:numCache>
                <c:formatCode>General</c:formatCode>
                <c:ptCount val="43"/>
                <c:pt idx="0">
                  <c:v>-9</c:v>
                </c:pt>
                <c:pt idx="1">
                  <c:v>-8.5</c:v>
                </c:pt>
                <c:pt idx="2">
                  <c:v>-8</c:v>
                </c:pt>
                <c:pt idx="3">
                  <c:v>-7.5</c:v>
                </c:pt>
                <c:pt idx="4">
                  <c:v>-7</c:v>
                </c:pt>
                <c:pt idx="5">
                  <c:v>-6.5</c:v>
                </c:pt>
                <c:pt idx="6">
                  <c:v>-6</c:v>
                </c:pt>
                <c:pt idx="7">
                  <c:v>-5.5</c:v>
                </c:pt>
                <c:pt idx="8">
                  <c:v>-5</c:v>
                </c:pt>
                <c:pt idx="9">
                  <c:v>-4.5</c:v>
                </c:pt>
                <c:pt idx="10">
                  <c:v>-4</c:v>
                </c:pt>
                <c:pt idx="11">
                  <c:v>-3.5</c:v>
                </c:pt>
                <c:pt idx="12">
                  <c:v>-3</c:v>
                </c:pt>
                <c:pt idx="13">
                  <c:v>-2.5</c:v>
                </c:pt>
                <c:pt idx="14">
                  <c:v>-2</c:v>
                </c:pt>
                <c:pt idx="15">
                  <c:v>-1.5</c:v>
                </c:pt>
                <c:pt idx="16">
                  <c:v>-1</c:v>
                </c:pt>
                <c:pt idx="17">
                  <c:v>-0.5</c:v>
                </c:pt>
                <c:pt idx="18">
                  <c:v>0</c:v>
                </c:pt>
                <c:pt idx="19">
                  <c:v>0.5</c:v>
                </c:pt>
                <c:pt idx="20">
                  <c:v>1</c:v>
                </c:pt>
                <c:pt idx="21">
                  <c:v>1.5</c:v>
                </c:pt>
                <c:pt idx="22">
                  <c:v>2</c:v>
                </c:pt>
                <c:pt idx="23">
                  <c:v>2.5</c:v>
                </c:pt>
                <c:pt idx="24">
                  <c:v>3</c:v>
                </c:pt>
                <c:pt idx="25">
                  <c:v>3.5</c:v>
                </c:pt>
                <c:pt idx="26">
                  <c:v>4</c:v>
                </c:pt>
                <c:pt idx="27">
                  <c:v>4.5</c:v>
                </c:pt>
                <c:pt idx="28">
                  <c:v>5</c:v>
                </c:pt>
                <c:pt idx="29">
                  <c:v>5.5</c:v>
                </c:pt>
                <c:pt idx="30">
                  <c:v>6</c:v>
                </c:pt>
              </c:numCache>
            </c:numRef>
          </c:xVal>
          <c:yVal>
            <c:numRef>
              <c:f>'Case 24'!$D$4:$D$46</c:f>
              <c:numCache>
                <c:formatCode>0.0000</c:formatCode>
                <c:ptCount val="43"/>
              </c:numCache>
            </c:numRef>
          </c:yVal>
          <c:smooth val="1"/>
        </c:ser>
        <c:ser>
          <c:idx val="2"/>
          <c:order val="2"/>
          <c:tx>
            <c:strRef>
              <c:f>'Case 24'!$E$3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'Case 24'!$B$4:$B$46</c:f>
              <c:numCache>
                <c:formatCode>General</c:formatCode>
                <c:ptCount val="43"/>
                <c:pt idx="0">
                  <c:v>-9</c:v>
                </c:pt>
                <c:pt idx="1">
                  <c:v>-8.5</c:v>
                </c:pt>
                <c:pt idx="2">
                  <c:v>-8</c:v>
                </c:pt>
                <c:pt idx="3">
                  <c:v>-7.5</c:v>
                </c:pt>
                <c:pt idx="4">
                  <c:v>-7</c:v>
                </c:pt>
                <c:pt idx="5">
                  <c:v>-6.5</c:v>
                </c:pt>
                <c:pt idx="6">
                  <c:v>-6</c:v>
                </c:pt>
                <c:pt idx="7">
                  <c:v>-5.5</c:v>
                </c:pt>
                <c:pt idx="8">
                  <c:v>-5</c:v>
                </c:pt>
                <c:pt idx="9">
                  <c:v>-4.5</c:v>
                </c:pt>
                <c:pt idx="10">
                  <c:v>-4</c:v>
                </c:pt>
                <c:pt idx="11">
                  <c:v>-3.5</c:v>
                </c:pt>
                <c:pt idx="12">
                  <c:v>-3</c:v>
                </c:pt>
                <c:pt idx="13">
                  <c:v>-2.5</c:v>
                </c:pt>
                <c:pt idx="14">
                  <c:v>-2</c:v>
                </c:pt>
                <c:pt idx="15">
                  <c:v>-1.5</c:v>
                </c:pt>
                <c:pt idx="16">
                  <c:v>-1</c:v>
                </c:pt>
                <c:pt idx="17">
                  <c:v>-0.5</c:v>
                </c:pt>
                <c:pt idx="18">
                  <c:v>0</c:v>
                </c:pt>
                <c:pt idx="19">
                  <c:v>0.5</c:v>
                </c:pt>
                <c:pt idx="20">
                  <c:v>1</c:v>
                </c:pt>
                <c:pt idx="21">
                  <c:v>1.5</c:v>
                </c:pt>
                <c:pt idx="22">
                  <c:v>2</c:v>
                </c:pt>
                <c:pt idx="23">
                  <c:v>2.5</c:v>
                </c:pt>
                <c:pt idx="24">
                  <c:v>3</c:v>
                </c:pt>
                <c:pt idx="25">
                  <c:v>3.5</c:v>
                </c:pt>
                <c:pt idx="26">
                  <c:v>4</c:v>
                </c:pt>
                <c:pt idx="27">
                  <c:v>4.5</c:v>
                </c:pt>
                <c:pt idx="28">
                  <c:v>5</c:v>
                </c:pt>
                <c:pt idx="29">
                  <c:v>5.5</c:v>
                </c:pt>
                <c:pt idx="30">
                  <c:v>6</c:v>
                </c:pt>
              </c:numCache>
            </c:numRef>
          </c:xVal>
          <c:yVal>
            <c:numRef>
              <c:f>'Case 24'!$E$4:$E$46</c:f>
              <c:numCache>
                <c:formatCode>0.0000</c:formatCode>
                <c:ptCount val="43"/>
              </c:numCache>
            </c:numRef>
          </c:yVal>
          <c:smooth val="1"/>
        </c:ser>
        <c:ser>
          <c:idx val="3"/>
          <c:order val="3"/>
          <c:tx>
            <c:strRef>
              <c:f>'Case 24'!$F$3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'Case 24'!$B$4:$B$46</c:f>
              <c:numCache>
                <c:formatCode>General</c:formatCode>
                <c:ptCount val="43"/>
                <c:pt idx="0">
                  <c:v>-9</c:v>
                </c:pt>
                <c:pt idx="1">
                  <c:v>-8.5</c:v>
                </c:pt>
                <c:pt idx="2">
                  <c:v>-8</c:v>
                </c:pt>
                <c:pt idx="3">
                  <c:v>-7.5</c:v>
                </c:pt>
                <c:pt idx="4">
                  <c:v>-7</c:v>
                </c:pt>
                <c:pt idx="5">
                  <c:v>-6.5</c:v>
                </c:pt>
                <c:pt idx="6">
                  <c:v>-6</c:v>
                </c:pt>
                <c:pt idx="7">
                  <c:v>-5.5</c:v>
                </c:pt>
                <c:pt idx="8">
                  <c:v>-5</c:v>
                </c:pt>
                <c:pt idx="9">
                  <c:v>-4.5</c:v>
                </c:pt>
                <c:pt idx="10">
                  <c:v>-4</c:v>
                </c:pt>
                <c:pt idx="11">
                  <c:v>-3.5</c:v>
                </c:pt>
                <c:pt idx="12">
                  <c:v>-3</c:v>
                </c:pt>
                <c:pt idx="13">
                  <c:v>-2.5</c:v>
                </c:pt>
                <c:pt idx="14">
                  <c:v>-2</c:v>
                </c:pt>
                <c:pt idx="15">
                  <c:v>-1.5</c:v>
                </c:pt>
                <c:pt idx="16">
                  <c:v>-1</c:v>
                </c:pt>
                <c:pt idx="17">
                  <c:v>-0.5</c:v>
                </c:pt>
                <c:pt idx="18">
                  <c:v>0</c:v>
                </c:pt>
                <c:pt idx="19">
                  <c:v>0.5</c:v>
                </c:pt>
                <c:pt idx="20">
                  <c:v>1</c:v>
                </c:pt>
                <c:pt idx="21">
                  <c:v>1.5</c:v>
                </c:pt>
                <c:pt idx="22">
                  <c:v>2</c:v>
                </c:pt>
                <c:pt idx="23">
                  <c:v>2.5</c:v>
                </c:pt>
                <c:pt idx="24">
                  <c:v>3</c:v>
                </c:pt>
                <c:pt idx="25">
                  <c:v>3.5</c:v>
                </c:pt>
                <c:pt idx="26">
                  <c:v>4</c:v>
                </c:pt>
                <c:pt idx="27">
                  <c:v>4.5</c:v>
                </c:pt>
                <c:pt idx="28">
                  <c:v>5</c:v>
                </c:pt>
                <c:pt idx="29">
                  <c:v>5.5</c:v>
                </c:pt>
                <c:pt idx="30">
                  <c:v>6</c:v>
                </c:pt>
              </c:numCache>
            </c:numRef>
          </c:xVal>
          <c:yVal>
            <c:numRef>
              <c:f>'Case 24'!$F$4:$F$46</c:f>
              <c:numCache>
                <c:formatCode>0.0000</c:formatCode>
                <c:ptCount val="43"/>
              </c:numCache>
            </c:numRef>
          </c:yVal>
          <c:smooth val="1"/>
        </c:ser>
        <c:ser>
          <c:idx val="4"/>
          <c:order val="4"/>
          <c:tx>
            <c:strRef>
              <c:f>'Case 24'!$G$3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'Case 24'!$B$4:$B$46</c:f>
              <c:numCache>
                <c:formatCode>General</c:formatCode>
                <c:ptCount val="43"/>
                <c:pt idx="0">
                  <c:v>-9</c:v>
                </c:pt>
                <c:pt idx="1">
                  <c:v>-8.5</c:v>
                </c:pt>
                <c:pt idx="2">
                  <c:v>-8</c:v>
                </c:pt>
                <c:pt idx="3">
                  <c:v>-7.5</c:v>
                </c:pt>
                <c:pt idx="4">
                  <c:v>-7</c:v>
                </c:pt>
                <c:pt idx="5">
                  <c:v>-6.5</c:v>
                </c:pt>
                <c:pt idx="6">
                  <c:v>-6</c:v>
                </c:pt>
                <c:pt idx="7">
                  <c:v>-5.5</c:v>
                </c:pt>
                <c:pt idx="8">
                  <c:v>-5</c:v>
                </c:pt>
                <c:pt idx="9">
                  <c:v>-4.5</c:v>
                </c:pt>
                <c:pt idx="10">
                  <c:v>-4</c:v>
                </c:pt>
                <c:pt idx="11">
                  <c:v>-3.5</c:v>
                </c:pt>
                <c:pt idx="12">
                  <c:v>-3</c:v>
                </c:pt>
                <c:pt idx="13">
                  <c:v>-2.5</c:v>
                </c:pt>
                <c:pt idx="14">
                  <c:v>-2</c:v>
                </c:pt>
                <c:pt idx="15">
                  <c:v>-1.5</c:v>
                </c:pt>
                <c:pt idx="16">
                  <c:v>-1</c:v>
                </c:pt>
                <c:pt idx="17">
                  <c:v>-0.5</c:v>
                </c:pt>
                <c:pt idx="18">
                  <c:v>0</c:v>
                </c:pt>
                <c:pt idx="19">
                  <c:v>0.5</c:v>
                </c:pt>
                <c:pt idx="20">
                  <c:v>1</c:v>
                </c:pt>
                <c:pt idx="21">
                  <c:v>1.5</c:v>
                </c:pt>
                <c:pt idx="22">
                  <c:v>2</c:v>
                </c:pt>
                <c:pt idx="23">
                  <c:v>2.5</c:v>
                </c:pt>
                <c:pt idx="24">
                  <c:v>3</c:v>
                </c:pt>
                <c:pt idx="25">
                  <c:v>3.5</c:v>
                </c:pt>
                <c:pt idx="26">
                  <c:v>4</c:v>
                </c:pt>
                <c:pt idx="27">
                  <c:v>4.5</c:v>
                </c:pt>
                <c:pt idx="28">
                  <c:v>5</c:v>
                </c:pt>
                <c:pt idx="29">
                  <c:v>5.5</c:v>
                </c:pt>
                <c:pt idx="30">
                  <c:v>6</c:v>
                </c:pt>
              </c:numCache>
            </c:numRef>
          </c:xVal>
          <c:yVal>
            <c:numRef>
              <c:f>'Case 24'!$G$4:$G$46</c:f>
              <c:numCache>
                <c:formatCode>0.0000</c:formatCode>
                <c:ptCount val="43"/>
              </c:numCache>
            </c:numRef>
          </c:yVal>
          <c:smooth val="1"/>
        </c:ser>
        <c:ser>
          <c:idx val="5"/>
          <c:order val="5"/>
          <c:tx>
            <c:strRef>
              <c:f>'Case 24'!$H$3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'Case 24'!$B$4:$B$46</c:f>
              <c:numCache>
                <c:formatCode>General</c:formatCode>
                <c:ptCount val="43"/>
                <c:pt idx="0">
                  <c:v>-9</c:v>
                </c:pt>
                <c:pt idx="1">
                  <c:v>-8.5</c:v>
                </c:pt>
                <c:pt idx="2">
                  <c:v>-8</c:v>
                </c:pt>
                <c:pt idx="3">
                  <c:v>-7.5</c:v>
                </c:pt>
                <c:pt idx="4">
                  <c:v>-7</c:v>
                </c:pt>
                <c:pt idx="5">
                  <c:v>-6.5</c:v>
                </c:pt>
                <c:pt idx="6">
                  <c:v>-6</c:v>
                </c:pt>
                <c:pt idx="7">
                  <c:v>-5.5</c:v>
                </c:pt>
                <c:pt idx="8">
                  <c:v>-5</c:v>
                </c:pt>
                <c:pt idx="9">
                  <c:v>-4.5</c:v>
                </c:pt>
                <c:pt idx="10">
                  <c:v>-4</c:v>
                </c:pt>
                <c:pt idx="11">
                  <c:v>-3.5</c:v>
                </c:pt>
                <c:pt idx="12">
                  <c:v>-3</c:v>
                </c:pt>
                <c:pt idx="13">
                  <c:v>-2.5</c:v>
                </c:pt>
                <c:pt idx="14">
                  <c:v>-2</c:v>
                </c:pt>
                <c:pt idx="15">
                  <c:v>-1.5</c:v>
                </c:pt>
                <c:pt idx="16">
                  <c:v>-1</c:v>
                </c:pt>
                <c:pt idx="17">
                  <c:v>-0.5</c:v>
                </c:pt>
                <c:pt idx="18">
                  <c:v>0</c:v>
                </c:pt>
                <c:pt idx="19">
                  <c:v>0.5</c:v>
                </c:pt>
                <c:pt idx="20">
                  <c:v>1</c:v>
                </c:pt>
                <c:pt idx="21">
                  <c:v>1.5</c:v>
                </c:pt>
                <c:pt idx="22">
                  <c:v>2</c:v>
                </c:pt>
                <c:pt idx="23">
                  <c:v>2.5</c:v>
                </c:pt>
                <c:pt idx="24">
                  <c:v>3</c:v>
                </c:pt>
                <c:pt idx="25">
                  <c:v>3.5</c:v>
                </c:pt>
                <c:pt idx="26">
                  <c:v>4</c:v>
                </c:pt>
                <c:pt idx="27">
                  <c:v>4.5</c:v>
                </c:pt>
                <c:pt idx="28">
                  <c:v>5</c:v>
                </c:pt>
                <c:pt idx="29">
                  <c:v>5.5</c:v>
                </c:pt>
                <c:pt idx="30">
                  <c:v>6</c:v>
                </c:pt>
              </c:numCache>
            </c:numRef>
          </c:xVal>
          <c:yVal>
            <c:numRef>
              <c:f>'Case 24'!$H$4:$H$46</c:f>
              <c:numCache>
                <c:formatCode>0.0000</c:formatCode>
                <c:ptCount val="43"/>
              </c:numCache>
            </c:numRef>
          </c:yVal>
          <c:smooth val="1"/>
        </c:ser>
        <c:ser>
          <c:idx val="6"/>
          <c:order val="6"/>
          <c:tx>
            <c:strRef>
              <c:f>'Case 24'!$I$3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'Case 24'!$B$4:$B$46</c:f>
              <c:numCache>
                <c:formatCode>General</c:formatCode>
                <c:ptCount val="43"/>
                <c:pt idx="0">
                  <c:v>-9</c:v>
                </c:pt>
                <c:pt idx="1">
                  <c:v>-8.5</c:v>
                </c:pt>
                <c:pt idx="2">
                  <c:v>-8</c:v>
                </c:pt>
                <c:pt idx="3">
                  <c:v>-7.5</c:v>
                </c:pt>
                <c:pt idx="4">
                  <c:v>-7</c:v>
                </c:pt>
                <c:pt idx="5">
                  <c:v>-6.5</c:v>
                </c:pt>
                <c:pt idx="6">
                  <c:v>-6</c:v>
                </c:pt>
                <c:pt idx="7">
                  <c:v>-5.5</c:v>
                </c:pt>
                <c:pt idx="8">
                  <c:v>-5</c:v>
                </c:pt>
                <c:pt idx="9">
                  <c:v>-4.5</c:v>
                </c:pt>
                <c:pt idx="10">
                  <c:v>-4</c:v>
                </c:pt>
                <c:pt idx="11">
                  <c:v>-3.5</c:v>
                </c:pt>
                <c:pt idx="12">
                  <c:v>-3</c:v>
                </c:pt>
                <c:pt idx="13">
                  <c:v>-2.5</c:v>
                </c:pt>
                <c:pt idx="14">
                  <c:v>-2</c:v>
                </c:pt>
                <c:pt idx="15">
                  <c:v>-1.5</c:v>
                </c:pt>
                <c:pt idx="16">
                  <c:v>-1</c:v>
                </c:pt>
                <c:pt idx="17">
                  <c:v>-0.5</c:v>
                </c:pt>
                <c:pt idx="18">
                  <c:v>0</c:v>
                </c:pt>
                <c:pt idx="19">
                  <c:v>0.5</c:v>
                </c:pt>
                <c:pt idx="20">
                  <c:v>1</c:v>
                </c:pt>
                <c:pt idx="21">
                  <c:v>1.5</c:v>
                </c:pt>
                <c:pt idx="22">
                  <c:v>2</c:v>
                </c:pt>
                <c:pt idx="23">
                  <c:v>2.5</c:v>
                </c:pt>
                <c:pt idx="24">
                  <c:v>3</c:v>
                </c:pt>
                <c:pt idx="25">
                  <c:v>3.5</c:v>
                </c:pt>
                <c:pt idx="26">
                  <c:v>4</c:v>
                </c:pt>
                <c:pt idx="27">
                  <c:v>4.5</c:v>
                </c:pt>
                <c:pt idx="28">
                  <c:v>5</c:v>
                </c:pt>
                <c:pt idx="29">
                  <c:v>5.5</c:v>
                </c:pt>
                <c:pt idx="30">
                  <c:v>6</c:v>
                </c:pt>
              </c:numCache>
            </c:numRef>
          </c:xVal>
          <c:yVal>
            <c:numRef>
              <c:f>'Case 24'!$I$4:$I$46</c:f>
              <c:numCache>
                <c:formatCode>0.0000</c:formatCode>
                <c:ptCount val="43"/>
              </c:numCache>
            </c:numRef>
          </c:yVal>
          <c:smooth val="1"/>
        </c:ser>
        <c:ser>
          <c:idx val="7"/>
          <c:order val="7"/>
          <c:tx>
            <c:strRef>
              <c:f>'Case 24'!$J$3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24'!$B$4:$B$46</c:f>
              <c:numCache>
                <c:formatCode>General</c:formatCode>
                <c:ptCount val="43"/>
                <c:pt idx="0">
                  <c:v>-9</c:v>
                </c:pt>
                <c:pt idx="1">
                  <c:v>-8.5</c:v>
                </c:pt>
                <c:pt idx="2">
                  <c:v>-8</c:v>
                </c:pt>
                <c:pt idx="3">
                  <c:v>-7.5</c:v>
                </c:pt>
                <c:pt idx="4">
                  <c:v>-7</c:v>
                </c:pt>
                <c:pt idx="5">
                  <c:v>-6.5</c:v>
                </c:pt>
                <c:pt idx="6">
                  <c:v>-6</c:v>
                </c:pt>
                <c:pt idx="7">
                  <c:v>-5.5</c:v>
                </c:pt>
                <c:pt idx="8">
                  <c:v>-5</c:v>
                </c:pt>
                <c:pt idx="9">
                  <c:v>-4.5</c:v>
                </c:pt>
                <c:pt idx="10">
                  <c:v>-4</c:v>
                </c:pt>
                <c:pt idx="11">
                  <c:v>-3.5</c:v>
                </c:pt>
                <c:pt idx="12">
                  <c:v>-3</c:v>
                </c:pt>
                <c:pt idx="13">
                  <c:v>-2.5</c:v>
                </c:pt>
                <c:pt idx="14">
                  <c:v>-2</c:v>
                </c:pt>
                <c:pt idx="15">
                  <c:v>-1.5</c:v>
                </c:pt>
                <c:pt idx="16">
                  <c:v>-1</c:v>
                </c:pt>
                <c:pt idx="17">
                  <c:v>-0.5</c:v>
                </c:pt>
                <c:pt idx="18">
                  <c:v>0</c:v>
                </c:pt>
                <c:pt idx="19">
                  <c:v>0.5</c:v>
                </c:pt>
                <c:pt idx="20">
                  <c:v>1</c:v>
                </c:pt>
                <c:pt idx="21">
                  <c:v>1.5</c:v>
                </c:pt>
                <c:pt idx="22">
                  <c:v>2</c:v>
                </c:pt>
                <c:pt idx="23">
                  <c:v>2.5</c:v>
                </c:pt>
                <c:pt idx="24">
                  <c:v>3</c:v>
                </c:pt>
                <c:pt idx="25">
                  <c:v>3.5</c:v>
                </c:pt>
                <c:pt idx="26">
                  <c:v>4</c:v>
                </c:pt>
                <c:pt idx="27">
                  <c:v>4.5</c:v>
                </c:pt>
                <c:pt idx="28">
                  <c:v>5</c:v>
                </c:pt>
                <c:pt idx="29">
                  <c:v>5.5</c:v>
                </c:pt>
                <c:pt idx="30">
                  <c:v>6</c:v>
                </c:pt>
              </c:numCache>
            </c:numRef>
          </c:xVal>
          <c:yVal>
            <c:numRef>
              <c:f>'Case 24'!$J$4:$J$46</c:f>
              <c:numCache>
                <c:formatCode>0.0000</c:formatCode>
                <c:ptCount val="43"/>
              </c:numCache>
            </c:numRef>
          </c:yVal>
          <c:smooth val="1"/>
        </c:ser>
        <c:ser>
          <c:idx val="8"/>
          <c:order val="8"/>
          <c:tx>
            <c:strRef>
              <c:f>'Case 24'!$K$3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24'!$B$4:$B$46</c:f>
              <c:numCache>
                <c:formatCode>General</c:formatCode>
                <c:ptCount val="43"/>
                <c:pt idx="0">
                  <c:v>-9</c:v>
                </c:pt>
                <c:pt idx="1">
                  <c:v>-8.5</c:v>
                </c:pt>
                <c:pt idx="2">
                  <c:v>-8</c:v>
                </c:pt>
                <c:pt idx="3">
                  <c:v>-7.5</c:v>
                </c:pt>
                <c:pt idx="4">
                  <c:v>-7</c:v>
                </c:pt>
                <c:pt idx="5">
                  <c:v>-6.5</c:v>
                </c:pt>
                <c:pt idx="6">
                  <c:v>-6</c:v>
                </c:pt>
                <c:pt idx="7">
                  <c:v>-5.5</c:v>
                </c:pt>
                <c:pt idx="8">
                  <c:v>-5</c:v>
                </c:pt>
                <c:pt idx="9">
                  <c:v>-4.5</c:v>
                </c:pt>
                <c:pt idx="10">
                  <c:v>-4</c:v>
                </c:pt>
                <c:pt idx="11">
                  <c:v>-3.5</c:v>
                </c:pt>
                <c:pt idx="12">
                  <c:v>-3</c:v>
                </c:pt>
                <c:pt idx="13">
                  <c:v>-2.5</c:v>
                </c:pt>
                <c:pt idx="14">
                  <c:v>-2</c:v>
                </c:pt>
                <c:pt idx="15">
                  <c:v>-1.5</c:v>
                </c:pt>
                <c:pt idx="16">
                  <c:v>-1</c:v>
                </c:pt>
                <c:pt idx="17">
                  <c:v>-0.5</c:v>
                </c:pt>
                <c:pt idx="18">
                  <c:v>0</c:v>
                </c:pt>
                <c:pt idx="19">
                  <c:v>0.5</c:v>
                </c:pt>
                <c:pt idx="20">
                  <c:v>1</c:v>
                </c:pt>
                <c:pt idx="21">
                  <c:v>1.5</c:v>
                </c:pt>
                <c:pt idx="22">
                  <c:v>2</c:v>
                </c:pt>
                <c:pt idx="23">
                  <c:v>2.5</c:v>
                </c:pt>
                <c:pt idx="24">
                  <c:v>3</c:v>
                </c:pt>
                <c:pt idx="25">
                  <c:v>3.5</c:v>
                </c:pt>
                <c:pt idx="26">
                  <c:v>4</c:v>
                </c:pt>
                <c:pt idx="27">
                  <c:v>4.5</c:v>
                </c:pt>
                <c:pt idx="28">
                  <c:v>5</c:v>
                </c:pt>
                <c:pt idx="29">
                  <c:v>5.5</c:v>
                </c:pt>
                <c:pt idx="30">
                  <c:v>6</c:v>
                </c:pt>
              </c:numCache>
            </c:numRef>
          </c:xVal>
          <c:yVal>
            <c:numRef>
              <c:f>'Case 24'!$K$4:$K$46</c:f>
              <c:numCache>
                <c:formatCode>0.0000</c:formatCode>
                <c:ptCount val="43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2993752"/>
        <c:axId val="202994144"/>
      </c:scatterChart>
      <c:valAx>
        <c:axId val="20299375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CINR [dB]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202994144"/>
        <c:crosses val="autoZero"/>
        <c:crossBetween val="midCat"/>
      </c:valAx>
      <c:valAx>
        <c:axId val="202994144"/>
        <c:scaling>
          <c:logBase val="10"/>
          <c:orientation val="minMax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BLER</a:t>
                </a:r>
              </a:p>
            </c:rich>
          </c:tx>
          <c:layout>
            <c:manualLayout>
              <c:xMode val="edge"/>
              <c:yMode val="edge"/>
              <c:x val="8.6601090751506522E-3"/>
              <c:y val="0.43097985479087841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202993752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 horizontalDpi="0" verticalDpi="0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'Case 25'!$B$2:$K$2</c:f>
          <c:strCache>
            <c:ptCount val="10"/>
            <c:pt idx="0">
              <c:v>Case 25 BLER</c:v>
            </c:pt>
          </c:strCache>
        </c:strRef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38"/>
          <c:w val="0.601671718363535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'Case 25'!$C$3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'Case 25'!$B$4:$B$46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xVal>
          <c:yVal>
            <c:numRef>
              <c:f>'Case 25'!$C$4:$C$46</c:f>
              <c:numCache>
                <c:formatCode>0.0000</c:formatCode>
                <c:ptCount val="43"/>
                <c:pt idx="0">
                  <c:v>1</c:v>
                </c:pt>
                <c:pt idx="1">
                  <c:v>1</c:v>
                </c:pt>
                <c:pt idx="2">
                  <c:v>0.99990000000000001</c:v>
                </c:pt>
                <c:pt idx="3">
                  <c:v>0.99919999999999998</c:v>
                </c:pt>
                <c:pt idx="4">
                  <c:v>0.99590000000000001</c:v>
                </c:pt>
                <c:pt idx="5">
                  <c:v>0.98829999999999996</c:v>
                </c:pt>
                <c:pt idx="6">
                  <c:v>0.97189999999999999</c:v>
                </c:pt>
                <c:pt idx="7">
                  <c:v>0.93520000000000003</c:v>
                </c:pt>
                <c:pt idx="8">
                  <c:v>0.86960000000000004</c:v>
                </c:pt>
                <c:pt idx="9">
                  <c:v>0.76380000000000003</c:v>
                </c:pt>
                <c:pt idx="10">
                  <c:v>0.62609999999999999</c:v>
                </c:pt>
                <c:pt idx="11">
                  <c:v>0.46889999999999998</c:v>
                </c:pt>
                <c:pt idx="12">
                  <c:v>0.32029999999999997</c:v>
                </c:pt>
                <c:pt idx="13">
                  <c:v>0.2029</c:v>
                </c:pt>
                <c:pt idx="14">
                  <c:v>0.1188</c:v>
                </c:pt>
                <c:pt idx="15">
                  <c:v>6.3100000000000003E-2</c:v>
                </c:pt>
                <c:pt idx="16">
                  <c:v>3.0499999999999999E-2</c:v>
                </c:pt>
                <c:pt idx="17">
                  <c:v>1.4E-2</c:v>
                </c:pt>
                <c:pt idx="18">
                  <c:v>6.1000000000000004E-3</c:v>
                </c:pt>
                <c:pt idx="19">
                  <c:v>2.7000000000000001E-3</c:v>
                </c:pt>
                <c:pt idx="20">
                  <c:v>1E-3</c:v>
                </c:pt>
                <c:pt idx="21">
                  <c:v>2.0000000000000001E-4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'Case 25'!$D$3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'Case 25'!$B$4:$B$46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xVal>
          <c:yVal>
            <c:numRef>
              <c:f>'Case 25'!$D$4:$D$46</c:f>
              <c:numCache>
                <c:formatCode>0.0000</c:formatCode>
                <c:ptCount val="43"/>
              </c:numCache>
            </c:numRef>
          </c:yVal>
          <c:smooth val="1"/>
        </c:ser>
        <c:ser>
          <c:idx val="2"/>
          <c:order val="2"/>
          <c:tx>
            <c:strRef>
              <c:f>'Case 25'!$E$3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'Case 25'!$B$4:$B$46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xVal>
          <c:yVal>
            <c:numRef>
              <c:f>'Case 25'!$E$4:$E$46</c:f>
              <c:numCache>
                <c:formatCode>0.0000</c:formatCode>
                <c:ptCount val="43"/>
              </c:numCache>
            </c:numRef>
          </c:yVal>
          <c:smooth val="1"/>
        </c:ser>
        <c:ser>
          <c:idx val="3"/>
          <c:order val="3"/>
          <c:tx>
            <c:strRef>
              <c:f>'Case 25'!$F$3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'Case 25'!$B$4:$B$46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xVal>
          <c:yVal>
            <c:numRef>
              <c:f>'Case 25'!$F$4:$F$46</c:f>
              <c:numCache>
                <c:formatCode>0.0000</c:formatCode>
                <c:ptCount val="43"/>
              </c:numCache>
            </c:numRef>
          </c:yVal>
          <c:smooth val="1"/>
        </c:ser>
        <c:ser>
          <c:idx val="4"/>
          <c:order val="4"/>
          <c:tx>
            <c:strRef>
              <c:f>'Case 25'!$G$3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'Case 25'!$B$4:$B$46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xVal>
          <c:yVal>
            <c:numRef>
              <c:f>'Case 25'!$G$4:$G$46</c:f>
              <c:numCache>
                <c:formatCode>0.0000</c:formatCode>
                <c:ptCount val="43"/>
              </c:numCache>
            </c:numRef>
          </c:yVal>
          <c:smooth val="1"/>
        </c:ser>
        <c:ser>
          <c:idx val="5"/>
          <c:order val="5"/>
          <c:tx>
            <c:strRef>
              <c:f>'Case 25'!$H$3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'Case 25'!$B$4:$B$46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xVal>
          <c:yVal>
            <c:numRef>
              <c:f>'Case 25'!$H$4:$H$46</c:f>
              <c:numCache>
                <c:formatCode>0.0000</c:formatCode>
                <c:ptCount val="43"/>
              </c:numCache>
            </c:numRef>
          </c:yVal>
          <c:smooth val="1"/>
        </c:ser>
        <c:ser>
          <c:idx val="6"/>
          <c:order val="6"/>
          <c:tx>
            <c:strRef>
              <c:f>'Case 25'!$I$3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'Case 25'!$B$4:$B$46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xVal>
          <c:yVal>
            <c:numRef>
              <c:f>'Case 25'!$I$4:$I$46</c:f>
              <c:numCache>
                <c:formatCode>0.0000</c:formatCode>
                <c:ptCount val="43"/>
              </c:numCache>
            </c:numRef>
          </c:yVal>
          <c:smooth val="1"/>
        </c:ser>
        <c:ser>
          <c:idx val="7"/>
          <c:order val="7"/>
          <c:tx>
            <c:strRef>
              <c:f>'Case 25'!$J$3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25'!$B$4:$B$46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xVal>
          <c:yVal>
            <c:numRef>
              <c:f>'Case 25'!$J$4:$J$46</c:f>
              <c:numCache>
                <c:formatCode>0.0000</c:formatCode>
                <c:ptCount val="43"/>
              </c:numCache>
            </c:numRef>
          </c:yVal>
          <c:smooth val="1"/>
        </c:ser>
        <c:ser>
          <c:idx val="8"/>
          <c:order val="8"/>
          <c:tx>
            <c:strRef>
              <c:f>'Case 25'!$K$3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25'!$B$4:$B$46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xVal>
          <c:yVal>
            <c:numRef>
              <c:f>'Case 25'!$K$4:$K$46</c:f>
              <c:numCache>
                <c:formatCode>0.0000</c:formatCode>
                <c:ptCount val="43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2995320"/>
        <c:axId val="202995712"/>
      </c:scatterChart>
      <c:valAx>
        <c:axId val="20299532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CINR [dB]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202995712"/>
        <c:crosses val="autoZero"/>
        <c:crossBetween val="midCat"/>
      </c:valAx>
      <c:valAx>
        <c:axId val="202995712"/>
        <c:scaling>
          <c:logBase val="10"/>
          <c:orientation val="minMax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BLER</a:t>
                </a:r>
              </a:p>
            </c:rich>
          </c:tx>
          <c:layout>
            <c:manualLayout>
              <c:xMode val="edge"/>
              <c:yMode val="edge"/>
              <c:x val="8.6601090751506522E-3"/>
              <c:y val="0.43097985479087841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202995320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 horizontalDpi="0" verticalDpi="0"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'Case 26'!$B$2:$K$2</c:f>
          <c:strCache>
            <c:ptCount val="10"/>
            <c:pt idx="0">
              <c:v>Case 26 BLER</c:v>
            </c:pt>
          </c:strCache>
        </c:strRef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38"/>
          <c:w val="0.601671718363535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'Case 26'!$C$3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'Case 26'!$B$4:$B$46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-5.75</c:v>
                </c:pt>
                <c:pt idx="2">
                  <c:v>-5.5</c:v>
                </c:pt>
                <c:pt idx="3">
                  <c:v>-5.25</c:v>
                </c:pt>
                <c:pt idx="4">
                  <c:v>-5</c:v>
                </c:pt>
                <c:pt idx="5">
                  <c:v>-4.75</c:v>
                </c:pt>
                <c:pt idx="6">
                  <c:v>-4.5</c:v>
                </c:pt>
                <c:pt idx="7">
                  <c:v>-4.25</c:v>
                </c:pt>
                <c:pt idx="8">
                  <c:v>-4</c:v>
                </c:pt>
                <c:pt idx="9">
                  <c:v>-3.75</c:v>
                </c:pt>
                <c:pt idx="10">
                  <c:v>-3.5</c:v>
                </c:pt>
                <c:pt idx="11">
                  <c:v>-3.25</c:v>
                </c:pt>
                <c:pt idx="12">
                  <c:v>-3</c:v>
                </c:pt>
                <c:pt idx="13">
                  <c:v>-2.75</c:v>
                </c:pt>
                <c:pt idx="14">
                  <c:v>-2.5</c:v>
                </c:pt>
                <c:pt idx="15">
                  <c:v>-2.25</c:v>
                </c:pt>
                <c:pt idx="16">
                  <c:v>-2</c:v>
                </c:pt>
                <c:pt idx="17">
                  <c:v>-1.75</c:v>
                </c:pt>
                <c:pt idx="18">
                  <c:v>-1.5</c:v>
                </c:pt>
                <c:pt idx="19">
                  <c:v>-1.25</c:v>
                </c:pt>
                <c:pt idx="20">
                  <c:v>-1</c:v>
                </c:pt>
                <c:pt idx="21">
                  <c:v>-0.75</c:v>
                </c:pt>
                <c:pt idx="22">
                  <c:v>-0.5</c:v>
                </c:pt>
                <c:pt idx="23">
                  <c:v>-0.25</c:v>
                </c:pt>
                <c:pt idx="24">
                  <c:v>0</c:v>
                </c:pt>
              </c:numCache>
            </c:numRef>
          </c:xVal>
          <c:yVal>
            <c:numRef>
              <c:f>'Case 26'!$C$4:$C$46</c:f>
              <c:numCache>
                <c:formatCode>0.0000</c:formatCode>
                <c:ptCount val="43"/>
                <c:pt idx="0">
                  <c:v>0.99870000000000003</c:v>
                </c:pt>
                <c:pt idx="1">
                  <c:v>0.99409999999999998</c:v>
                </c:pt>
                <c:pt idx="2">
                  <c:v>0.97960000000000003</c:v>
                </c:pt>
                <c:pt idx="3">
                  <c:v>0.94440000000000002</c:v>
                </c:pt>
                <c:pt idx="4">
                  <c:v>0.85309999999999997</c:v>
                </c:pt>
                <c:pt idx="5">
                  <c:v>0.7077</c:v>
                </c:pt>
                <c:pt idx="6">
                  <c:v>0.51419999999999999</c:v>
                </c:pt>
                <c:pt idx="7">
                  <c:v>0.32390000000000002</c:v>
                </c:pt>
                <c:pt idx="8">
                  <c:v>0.1724</c:v>
                </c:pt>
                <c:pt idx="9">
                  <c:v>7.4499999999999997E-2</c:v>
                </c:pt>
                <c:pt idx="10">
                  <c:v>3.1600000000000003E-2</c:v>
                </c:pt>
                <c:pt idx="11">
                  <c:v>9.1000000000000004E-3</c:v>
                </c:pt>
                <c:pt idx="12">
                  <c:v>2E-3</c:v>
                </c:pt>
                <c:pt idx="13">
                  <c:v>5.9999999999999995E-4</c:v>
                </c:pt>
                <c:pt idx="14">
                  <c:v>2.0000000000000001E-4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'Case 26'!$D$3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'Case 26'!$B$4:$B$46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-5.75</c:v>
                </c:pt>
                <c:pt idx="2">
                  <c:v>-5.5</c:v>
                </c:pt>
                <c:pt idx="3">
                  <c:v>-5.25</c:v>
                </c:pt>
                <c:pt idx="4">
                  <c:v>-5</c:v>
                </c:pt>
                <c:pt idx="5">
                  <c:v>-4.75</c:v>
                </c:pt>
                <c:pt idx="6">
                  <c:v>-4.5</c:v>
                </c:pt>
                <c:pt idx="7">
                  <c:v>-4.25</c:v>
                </c:pt>
                <c:pt idx="8">
                  <c:v>-4</c:v>
                </c:pt>
                <c:pt idx="9">
                  <c:v>-3.75</c:v>
                </c:pt>
                <c:pt idx="10">
                  <c:v>-3.5</c:v>
                </c:pt>
                <c:pt idx="11">
                  <c:v>-3.25</c:v>
                </c:pt>
                <c:pt idx="12">
                  <c:v>-3</c:v>
                </c:pt>
                <c:pt idx="13">
                  <c:v>-2.75</c:v>
                </c:pt>
                <c:pt idx="14">
                  <c:v>-2.5</c:v>
                </c:pt>
                <c:pt idx="15">
                  <c:v>-2.25</c:v>
                </c:pt>
                <c:pt idx="16">
                  <c:v>-2</c:v>
                </c:pt>
                <c:pt idx="17">
                  <c:v>-1.75</c:v>
                </c:pt>
                <c:pt idx="18">
                  <c:v>-1.5</c:v>
                </c:pt>
                <c:pt idx="19">
                  <c:v>-1.25</c:v>
                </c:pt>
                <c:pt idx="20">
                  <c:v>-1</c:v>
                </c:pt>
                <c:pt idx="21">
                  <c:v>-0.75</c:v>
                </c:pt>
                <c:pt idx="22">
                  <c:v>-0.5</c:v>
                </c:pt>
                <c:pt idx="23">
                  <c:v>-0.25</c:v>
                </c:pt>
                <c:pt idx="24">
                  <c:v>0</c:v>
                </c:pt>
              </c:numCache>
            </c:numRef>
          </c:xVal>
          <c:yVal>
            <c:numRef>
              <c:f>'Case 26'!$D$4:$D$46</c:f>
              <c:numCache>
                <c:formatCode>0.0000</c:formatCode>
                <c:ptCount val="43"/>
              </c:numCache>
            </c:numRef>
          </c:yVal>
          <c:smooth val="1"/>
        </c:ser>
        <c:ser>
          <c:idx val="2"/>
          <c:order val="2"/>
          <c:tx>
            <c:strRef>
              <c:f>'Case 26'!$E$3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'Case 26'!$B$4:$B$46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-5.75</c:v>
                </c:pt>
                <c:pt idx="2">
                  <c:v>-5.5</c:v>
                </c:pt>
                <c:pt idx="3">
                  <c:v>-5.25</c:v>
                </c:pt>
                <c:pt idx="4">
                  <c:v>-5</c:v>
                </c:pt>
                <c:pt idx="5">
                  <c:v>-4.75</c:v>
                </c:pt>
                <c:pt idx="6">
                  <c:v>-4.5</c:v>
                </c:pt>
                <c:pt idx="7">
                  <c:v>-4.25</c:v>
                </c:pt>
                <c:pt idx="8">
                  <c:v>-4</c:v>
                </c:pt>
                <c:pt idx="9">
                  <c:v>-3.75</c:v>
                </c:pt>
                <c:pt idx="10">
                  <c:v>-3.5</c:v>
                </c:pt>
                <c:pt idx="11">
                  <c:v>-3.25</c:v>
                </c:pt>
                <c:pt idx="12">
                  <c:v>-3</c:v>
                </c:pt>
                <c:pt idx="13">
                  <c:v>-2.75</c:v>
                </c:pt>
                <c:pt idx="14">
                  <c:v>-2.5</c:v>
                </c:pt>
                <c:pt idx="15">
                  <c:v>-2.25</c:v>
                </c:pt>
                <c:pt idx="16">
                  <c:v>-2</c:v>
                </c:pt>
                <c:pt idx="17">
                  <c:v>-1.75</c:v>
                </c:pt>
                <c:pt idx="18">
                  <c:v>-1.5</c:v>
                </c:pt>
                <c:pt idx="19">
                  <c:v>-1.25</c:v>
                </c:pt>
                <c:pt idx="20">
                  <c:v>-1</c:v>
                </c:pt>
                <c:pt idx="21">
                  <c:v>-0.75</c:v>
                </c:pt>
                <c:pt idx="22">
                  <c:v>-0.5</c:v>
                </c:pt>
                <c:pt idx="23">
                  <c:v>-0.25</c:v>
                </c:pt>
                <c:pt idx="24">
                  <c:v>0</c:v>
                </c:pt>
              </c:numCache>
            </c:numRef>
          </c:xVal>
          <c:yVal>
            <c:numRef>
              <c:f>'Case 26'!$E$4:$E$46</c:f>
              <c:numCache>
                <c:formatCode>0.0000</c:formatCode>
                <c:ptCount val="43"/>
              </c:numCache>
            </c:numRef>
          </c:yVal>
          <c:smooth val="1"/>
        </c:ser>
        <c:ser>
          <c:idx val="3"/>
          <c:order val="3"/>
          <c:tx>
            <c:strRef>
              <c:f>'Case 26'!$F$3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'Case 26'!$B$4:$B$46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-5.75</c:v>
                </c:pt>
                <c:pt idx="2">
                  <c:v>-5.5</c:v>
                </c:pt>
                <c:pt idx="3">
                  <c:v>-5.25</c:v>
                </c:pt>
                <c:pt idx="4">
                  <c:v>-5</c:v>
                </c:pt>
                <c:pt idx="5">
                  <c:v>-4.75</c:v>
                </c:pt>
                <c:pt idx="6">
                  <c:v>-4.5</c:v>
                </c:pt>
                <c:pt idx="7">
                  <c:v>-4.25</c:v>
                </c:pt>
                <c:pt idx="8">
                  <c:v>-4</c:v>
                </c:pt>
                <c:pt idx="9">
                  <c:v>-3.75</c:v>
                </c:pt>
                <c:pt idx="10">
                  <c:v>-3.5</c:v>
                </c:pt>
                <c:pt idx="11">
                  <c:v>-3.25</c:v>
                </c:pt>
                <c:pt idx="12">
                  <c:v>-3</c:v>
                </c:pt>
                <c:pt idx="13">
                  <c:v>-2.75</c:v>
                </c:pt>
                <c:pt idx="14">
                  <c:v>-2.5</c:v>
                </c:pt>
                <c:pt idx="15">
                  <c:v>-2.25</c:v>
                </c:pt>
                <c:pt idx="16">
                  <c:v>-2</c:v>
                </c:pt>
                <c:pt idx="17">
                  <c:v>-1.75</c:v>
                </c:pt>
                <c:pt idx="18">
                  <c:v>-1.5</c:v>
                </c:pt>
                <c:pt idx="19">
                  <c:v>-1.25</c:v>
                </c:pt>
                <c:pt idx="20">
                  <c:v>-1</c:v>
                </c:pt>
                <c:pt idx="21">
                  <c:v>-0.75</c:v>
                </c:pt>
                <c:pt idx="22">
                  <c:v>-0.5</c:v>
                </c:pt>
                <c:pt idx="23">
                  <c:v>-0.25</c:v>
                </c:pt>
                <c:pt idx="24">
                  <c:v>0</c:v>
                </c:pt>
              </c:numCache>
            </c:numRef>
          </c:xVal>
          <c:yVal>
            <c:numRef>
              <c:f>'Case 26'!$F$4:$F$46</c:f>
              <c:numCache>
                <c:formatCode>0.0000</c:formatCode>
                <c:ptCount val="43"/>
              </c:numCache>
            </c:numRef>
          </c:yVal>
          <c:smooth val="1"/>
        </c:ser>
        <c:ser>
          <c:idx val="4"/>
          <c:order val="4"/>
          <c:tx>
            <c:strRef>
              <c:f>'Case 26'!$G$3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'Case 26'!$B$4:$B$46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-5.75</c:v>
                </c:pt>
                <c:pt idx="2">
                  <c:v>-5.5</c:v>
                </c:pt>
                <c:pt idx="3">
                  <c:v>-5.25</c:v>
                </c:pt>
                <c:pt idx="4">
                  <c:v>-5</c:v>
                </c:pt>
                <c:pt idx="5">
                  <c:v>-4.75</c:v>
                </c:pt>
                <c:pt idx="6">
                  <c:v>-4.5</c:v>
                </c:pt>
                <c:pt idx="7">
                  <c:v>-4.25</c:v>
                </c:pt>
                <c:pt idx="8">
                  <c:v>-4</c:v>
                </c:pt>
                <c:pt idx="9">
                  <c:v>-3.75</c:v>
                </c:pt>
                <c:pt idx="10">
                  <c:v>-3.5</c:v>
                </c:pt>
                <c:pt idx="11">
                  <c:v>-3.25</c:v>
                </c:pt>
                <c:pt idx="12">
                  <c:v>-3</c:v>
                </c:pt>
                <c:pt idx="13">
                  <c:v>-2.75</c:v>
                </c:pt>
                <c:pt idx="14">
                  <c:v>-2.5</c:v>
                </c:pt>
                <c:pt idx="15">
                  <c:v>-2.25</c:v>
                </c:pt>
                <c:pt idx="16">
                  <c:v>-2</c:v>
                </c:pt>
                <c:pt idx="17">
                  <c:v>-1.75</c:v>
                </c:pt>
                <c:pt idx="18">
                  <c:v>-1.5</c:v>
                </c:pt>
                <c:pt idx="19">
                  <c:v>-1.25</c:v>
                </c:pt>
                <c:pt idx="20">
                  <c:v>-1</c:v>
                </c:pt>
                <c:pt idx="21">
                  <c:v>-0.75</c:v>
                </c:pt>
                <c:pt idx="22">
                  <c:v>-0.5</c:v>
                </c:pt>
                <c:pt idx="23">
                  <c:v>-0.25</c:v>
                </c:pt>
                <c:pt idx="24">
                  <c:v>0</c:v>
                </c:pt>
              </c:numCache>
            </c:numRef>
          </c:xVal>
          <c:yVal>
            <c:numRef>
              <c:f>'Case 26'!$G$4:$G$46</c:f>
              <c:numCache>
                <c:formatCode>0.0000</c:formatCode>
                <c:ptCount val="43"/>
              </c:numCache>
            </c:numRef>
          </c:yVal>
          <c:smooth val="1"/>
        </c:ser>
        <c:ser>
          <c:idx val="5"/>
          <c:order val="5"/>
          <c:tx>
            <c:strRef>
              <c:f>'Case 26'!$H$3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'Case 26'!$B$4:$B$46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-5.75</c:v>
                </c:pt>
                <c:pt idx="2">
                  <c:v>-5.5</c:v>
                </c:pt>
                <c:pt idx="3">
                  <c:v>-5.25</c:v>
                </c:pt>
                <c:pt idx="4">
                  <c:v>-5</c:v>
                </c:pt>
                <c:pt idx="5">
                  <c:v>-4.75</c:v>
                </c:pt>
                <c:pt idx="6">
                  <c:v>-4.5</c:v>
                </c:pt>
                <c:pt idx="7">
                  <c:v>-4.25</c:v>
                </c:pt>
                <c:pt idx="8">
                  <c:v>-4</c:v>
                </c:pt>
                <c:pt idx="9">
                  <c:v>-3.75</c:v>
                </c:pt>
                <c:pt idx="10">
                  <c:v>-3.5</c:v>
                </c:pt>
                <c:pt idx="11">
                  <c:v>-3.25</c:v>
                </c:pt>
                <c:pt idx="12">
                  <c:v>-3</c:v>
                </c:pt>
                <c:pt idx="13">
                  <c:v>-2.75</c:v>
                </c:pt>
                <c:pt idx="14">
                  <c:v>-2.5</c:v>
                </c:pt>
                <c:pt idx="15">
                  <c:v>-2.25</c:v>
                </c:pt>
                <c:pt idx="16">
                  <c:v>-2</c:v>
                </c:pt>
                <c:pt idx="17">
                  <c:v>-1.75</c:v>
                </c:pt>
                <c:pt idx="18">
                  <c:v>-1.5</c:v>
                </c:pt>
                <c:pt idx="19">
                  <c:v>-1.25</c:v>
                </c:pt>
                <c:pt idx="20">
                  <c:v>-1</c:v>
                </c:pt>
                <c:pt idx="21">
                  <c:v>-0.75</c:v>
                </c:pt>
                <c:pt idx="22">
                  <c:v>-0.5</c:v>
                </c:pt>
                <c:pt idx="23">
                  <c:v>-0.25</c:v>
                </c:pt>
                <c:pt idx="24">
                  <c:v>0</c:v>
                </c:pt>
              </c:numCache>
            </c:numRef>
          </c:xVal>
          <c:yVal>
            <c:numRef>
              <c:f>'Case 26'!$H$4:$H$46</c:f>
              <c:numCache>
                <c:formatCode>0.0000</c:formatCode>
                <c:ptCount val="43"/>
              </c:numCache>
            </c:numRef>
          </c:yVal>
          <c:smooth val="1"/>
        </c:ser>
        <c:ser>
          <c:idx val="6"/>
          <c:order val="6"/>
          <c:tx>
            <c:strRef>
              <c:f>'Case 26'!$I$3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'Case 26'!$B$4:$B$46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-5.75</c:v>
                </c:pt>
                <c:pt idx="2">
                  <c:v>-5.5</c:v>
                </c:pt>
                <c:pt idx="3">
                  <c:v>-5.25</c:v>
                </c:pt>
                <c:pt idx="4">
                  <c:v>-5</c:v>
                </c:pt>
                <c:pt idx="5">
                  <c:v>-4.75</c:v>
                </c:pt>
                <c:pt idx="6">
                  <c:v>-4.5</c:v>
                </c:pt>
                <c:pt idx="7">
                  <c:v>-4.25</c:v>
                </c:pt>
                <c:pt idx="8">
                  <c:v>-4</c:v>
                </c:pt>
                <c:pt idx="9">
                  <c:v>-3.75</c:v>
                </c:pt>
                <c:pt idx="10">
                  <c:v>-3.5</c:v>
                </c:pt>
                <c:pt idx="11">
                  <c:v>-3.25</c:v>
                </c:pt>
                <c:pt idx="12">
                  <c:v>-3</c:v>
                </c:pt>
                <c:pt idx="13">
                  <c:v>-2.75</c:v>
                </c:pt>
                <c:pt idx="14">
                  <c:v>-2.5</c:v>
                </c:pt>
                <c:pt idx="15">
                  <c:v>-2.25</c:v>
                </c:pt>
                <c:pt idx="16">
                  <c:v>-2</c:v>
                </c:pt>
                <c:pt idx="17">
                  <c:v>-1.75</c:v>
                </c:pt>
                <c:pt idx="18">
                  <c:v>-1.5</c:v>
                </c:pt>
                <c:pt idx="19">
                  <c:v>-1.25</c:v>
                </c:pt>
                <c:pt idx="20">
                  <c:v>-1</c:v>
                </c:pt>
                <c:pt idx="21">
                  <c:v>-0.75</c:v>
                </c:pt>
                <c:pt idx="22">
                  <c:v>-0.5</c:v>
                </c:pt>
                <c:pt idx="23">
                  <c:v>-0.25</c:v>
                </c:pt>
                <c:pt idx="24">
                  <c:v>0</c:v>
                </c:pt>
              </c:numCache>
            </c:numRef>
          </c:xVal>
          <c:yVal>
            <c:numRef>
              <c:f>'Case 26'!$I$4:$I$46</c:f>
              <c:numCache>
                <c:formatCode>0.0000</c:formatCode>
                <c:ptCount val="43"/>
              </c:numCache>
            </c:numRef>
          </c:yVal>
          <c:smooth val="1"/>
        </c:ser>
        <c:ser>
          <c:idx val="7"/>
          <c:order val="7"/>
          <c:tx>
            <c:strRef>
              <c:f>'Case 26'!$J$3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26'!$B$4:$B$46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-5.75</c:v>
                </c:pt>
                <c:pt idx="2">
                  <c:v>-5.5</c:v>
                </c:pt>
                <c:pt idx="3">
                  <c:v>-5.25</c:v>
                </c:pt>
                <c:pt idx="4">
                  <c:v>-5</c:v>
                </c:pt>
                <c:pt idx="5">
                  <c:v>-4.75</c:v>
                </c:pt>
                <c:pt idx="6">
                  <c:v>-4.5</c:v>
                </c:pt>
                <c:pt idx="7">
                  <c:v>-4.25</c:v>
                </c:pt>
                <c:pt idx="8">
                  <c:v>-4</c:v>
                </c:pt>
                <c:pt idx="9">
                  <c:v>-3.75</c:v>
                </c:pt>
                <c:pt idx="10">
                  <c:v>-3.5</c:v>
                </c:pt>
                <c:pt idx="11">
                  <c:v>-3.25</c:v>
                </c:pt>
                <c:pt idx="12">
                  <c:v>-3</c:v>
                </c:pt>
                <c:pt idx="13">
                  <c:v>-2.75</c:v>
                </c:pt>
                <c:pt idx="14">
                  <c:v>-2.5</c:v>
                </c:pt>
                <c:pt idx="15">
                  <c:v>-2.25</c:v>
                </c:pt>
                <c:pt idx="16">
                  <c:v>-2</c:v>
                </c:pt>
                <c:pt idx="17">
                  <c:v>-1.75</c:v>
                </c:pt>
                <c:pt idx="18">
                  <c:v>-1.5</c:v>
                </c:pt>
                <c:pt idx="19">
                  <c:v>-1.25</c:v>
                </c:pt>
                <c:pt idx="20">
                  <c:v>-1</c:v>
                </c:pt>
                <c:pt idx="21">
                  <c:v>-0.75</c:v>
                </c:pt>
                <c:pt idx="22">
                  <c:v>-0.5</c:v>
                </c:pt>
                <c:pt idx="23">
                  <c:v>-0.25</c:v>
                </c:pt>
                <c:pt idx="24">
                  <c:v>0</c:v>
                </c:pt>
              </c:numCache>
            </c:numRef>
          </c:xVal>
          <c:yVal>
            <c:numRef>
              <c:f>'Case 26'!$J$4:$J$46</c:f>
              <c:numCache>
                <c:formatCode>0.0000</c:formatCode>
                <c:ptCount val="43"/>
              </c:numCache>
            </c:numRef>
          </c:yVal>
          <c:smooth val="1"/>
        </c:ser>
        <c:ser>
          <c:idx val="8"/>
          <c:order val="8"/>
          <c:tx>
            <c:strRef>
              <c:f>'Case 26'!$K$3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26'!$B$4:$B$46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-5.75</c:v>
                </c:pt>
                <c:pt idx="2">
                  <c:v>-5.5</c:v>
                </c:pt>
                <c:pt idx="3">
                  <c:v>-5.25</c:v>
                </c:pt>
                <c:pt idx="4">
                  <c:v>-5</c:v>
                </c:pt>
                <c:pt idx="5">
                  <c:v>-4.75</c:v>
                </c:pt>
                <c:pt idx="6">
                  <c:v>-4.5</c:v>
                </c:pt>
                <c:pt idx="7">
                  <c:v>-4.25</c:v>
                </c:pt>
                <c:pt idx="8">
                  <c:v>-4</c:v>
                </c:pt>
                <c:pt idx="9">
                  <c:v>-3.75</c:v>
                </c:pt>
                <c:pt idx="10">
                  <c:v>-3.5</c:v>
                </c:pt>
                <c:pt idx="11">
                  <c:v>-3.25</c:v>
                </c:pt>
                <c:pt idx="12">
                  <c:v>-3</c:v>
                </c:pt>
                <c:pt idx="13">
                  <c:v>-2.75</c:v>
                </c:pt>
                <c:pt idx="14">
                  <c:v>-2.5</c:v>
                </c:pt>
                <c:pt idx="15">
                  <c:v>-2.25</c:v>
                </c:pt>
                <c:pt idx="16">
                  <c:v>-2</c:v>
                </c:pt>
                <c:pt idx="17">
                  <c:v>-1.75</c:v>
                </c:pt>
                <c:pt idx="18">
                  <c:v>-1.5</c:v>
                </c:pt>
                <c:pt idx="19">
                  <c:v>-1.25</c:v>
                </c:pt>
                <c:pt idx="20">
                  <c:v>-1</c:v>
                </c:pt>
                <c:pt idx="21">
                  <c:v>-0.75</c:v>
                </c:pt>
                <c:pt idx="22">
                  <c:v>-0.5</c:v>
                </c:pt>
                <c:pt idx="23">
                  <c:v>-0.25</c:v>
                </c:pt>
                <c:pt idx="24">
                  <c:v>0</c:v>
                </c:pt>
              </c:numCache>
            </c:numRef>
          </c:xVal>
          <c:yVal>
            <c:numRef>
              <c:f>'Case 26'!$K$4:$K$46</c:f>
              <c:numCache>
                <c:formatCode>0.0000</c:formatCode>
                <c:ptCount val="43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2997280"/>
        <c:axId val="202857560"/>
      </c:scatterChart>
      <c:valAx>
        <c:axId val="20299728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CINR [dB]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202857560"/>
        <c:crosses val="autoZero"/>
        <c:crossBetween val="midCat"/>
      </c:valAx>
      <c:valAx>
        <c:axId val="202857560"/>
        <c:scaling>
          <c:logBase val="10"/>
          <c:orientation val="minMax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BLER</a:t>
                </a:r>
              </a:p>
            </c:rich>
          </c:tx>
          <c:layout>
            <c:manualLayout>
              <c:xMode val="edge"/>
              <c:yMode val="edge"/>
              <c:x val="8.6601090751506522E-3"/>
              <c:y val="0.43097985479087841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202997280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 horizontalDpi="0" verticalDpi="0"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'Case 27'!$B$2:$K$2</c:f>
          <c:strCache>
            <c:ptCount val="10"/>
            <c:pt idx="0">
              <c:v>Case 27 BLER</c:v>
            </c:pt>
          </c:strCache>
        </c:strRef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38"/>
          <c:w val="0.601671718363535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'Case 27'!$C$3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'Case 27'!$B$4:$B$46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-5.75</c:v>
                </c:pt>
                <c:pt idx="2">
                  <c:v>-5.5</c:v>
                </c:pt>
                <c:pt idx="3">
                  <c:v>-5.25</c:v>
                </c:pt>
                <c:pt idx="4">
                  <c:v>-5</c:v>
                </c:pt>
                <c:pt idx="5">
                  <c:v>-4.75</c:v>
                </c:pt>
                <c:pt idx="6">
                  <c:v>-4.5</c:v>
                </c:pt>
                <c:pt idx="7">
                  <c:v>-4.25</c:v>
                </c:pt>
                <c:pt idx="8">
                  <c:v>-4</c:v>
                </c:pt>
                <c:pt idx="9">
                  <c:v>-3.75</c:v>
                </c:pt>
                <c:pt idx="10">
                  <c:v>-3.5</c:v>
                </c:pt>
                <c:pt idx="11">
                  <c:v>-3.25</c:v>
                </c:pt>
                <c:pt idx="12">
                  <c:v>-3</c:v>
                </c:pt>
                <c:pt idx="13">
                  <c:v>-2.75</c:v>
                </c:pt>
                <c:pt idx="14">
                  <c:v>-2.5</c:v>
                </c:pt>
                <c:pt idx="15">
                  <c:v>-2.25</c:v>
                </c:pt>
                <c:pt idx="16">
                  <c:v>-2</c:v>
                </c:pt>
                <c:pt idx="17">
                  <c:v>-1.75</c:v>
                </c:pt>
                <c:pt idx="18">
                  <c:v>-1.5</c:v>
                </c:pt>
                <c:pt idx="19">
                  <c:v>-1.25</c:v>
                </c:pt>
                <c:pt idx="20">
                  <c:v>-1</c:v>
                </c:pt>
                <c:pt idx="21">
                  <c:v>-0.75</c:v>
                </c:pt>
                <c:pt idx="22">
                  <c:v>-0.5</c:v>
                </c:pt>
                <c:pt idx="23">
                  <c:v>-0.25</c:v>
                </c:pt>
                <c:pt idx="24">
                  <c:v>0</c:v>
                </c:pt>
              </c:numCache>
            </c:numRef>
          </c:xVal>
          <c:yVal>
            <c:numRef>
              <c:f>'Case 27'!$C$4:$C$46</c:f>
              <c:numCache>
                <c:formatCode>0.0000</c:formatCode>
                <c:ptCount val="43"/>
                <c:pt idx="0">
                  <c:v>0.82899999999999996</c:v>
                </c:pt>
                <c:pt idx="1">
                  <c:v>0.69469999999999998</c:v>
                </c:pt>
                <c:pt idx="2">
                  <c:v>0.52849999999999997</c:v>
                </c:pt>
                <c:pt idx="3">
                  <c:v>0.35489999999999999</c:v>
                </c:pt>
                <c:pt idx="4">
                  <c:v>0.20549999999999999</c:v>
                </c:pt>
                <c:pt idx="5">
                  <c:v>0.1011</c:v>
                </c:pt>
                <c:pt idx="6">
                  <c:v>4.36E-2</c:v>
                </c:pt>
                <c:pt idx="7">
                  <c:v>1.7999999999999999E-2</c:v>
                </c:pt>
                <c:pt idx="8">
                  <c:v>5.1000000000000004E-3</c:v>
                </c:pt>
                <c:pt idx="9">
                  <c:v>1.1999999999999999E-3</c:v>
                </c:pt>
                <c:pt idx="10">
                  <c:v>1E-4</c:v>
                </c:pt>
                <c:pt idx="11">
                  <c:v>1E-4</c:v>
                </c:pt>
                <c:pt idx="12">
                  <c:v>1E-4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'Case 27'!$D$3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'Case 27'!$B$4:$B$46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-5.75</c:v>
                </c:pt>
                <c:pt idx="2">
                  <c:v>-5.5</c:v>
                </c:pt>
                <c:pt idx="3">
                  <c:v>-5.25</c:v>
                </c:pt>
                <c:pt idx="4">
                  <c:v>-5</c:v>
                </c:pt>
                <c:pt idx="5">
                  <c:v>-4.75</c:v>
                </c:pt>
                <c:pt idx="6">
                  <c:v>-4.5</c:v>
                </c:pt>
                <c:pt idx="7">
                  <c:v>-4.25</c:v>
                </c:pt>
                <c:pt idx="8">
                  <c:v>-4</c:v>
                </c:pt>
                <c:pt idx="9">
                  <c:v>-3.75</c:v>
                </c:pt>
                <c:pt idx="10">
                  <c:v>-3.5</c:v>
                </c:pt>
                <c:pt idx="11">
                  <c:v>-3.25</c:v>
                </c:pt>
                <c:pt idx="12">
                  <c:v>-3</c:v>
                </c:pt>
                <c:pt idx="13">
                  <c:v>-2.75</c:v>
                </c:pt>
                <c:pt idx="14">
                  <c:v>-2.5</c:v>
                </c:pt>
                <c:pt idx="15">
                  <c:v>-2.25</c:v>
                </c:pt>
                <c:pt idx="16">
                  <c:v>-2</c:v>
                </c:pt>
                <c:pt idx="17">
                  <c:v>-1.75</c:v>
                </c:pt>
                <c:pt idx="18">
                  <c:v>-1.5</c:v>
                </c:pt>
                <c:pt idx="19">
                  <c:v>-1.25</c:v>
                </c:pt>
                <c:pt idx="20">
                  <c:v>-1</c:v>
                </c:pt>
                <c:pt idx="21">
                  <c:v>-0.75</c:v>
                </c:pt>
                <c:pt idx="22">
                  <c:v>-0.5</c:v>
                </c:pt>
                <c:pt idx="23">
                  <c:v>-0.25</c:v>
                </c:pt>
                <c:pt idx="24">
                  <c:v>0</c:v>
                </c:pt>
              </c:numCache>
            </c:numRef>
          </c:xVal>
          <c:yVal>
            <c:numRef>
              <c:f>'Case 27'!$D$4:$D$46</c:f>
              <c:numCache>
                <c:formatCode>0.0000</c:formatCode>
                <c:ptCount val="43"/>
              </c:numCache>
            </c:numRef>
          </c:yVal>
          <c:smooth val="1"/>
        </c:ser>
        <c:ser>
          <c:idx val="2"/>
          <c:order val="2"/>
          <c:tx>
            <c:strRef>
              <c:f>'Case 27'!$E$3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'Case 27'!$B$4:$B$46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-5.75</c:v>
                </c:pt>
                <c:pt idx="2">
                  <c:v>-5.5</c:v>
                </c:pt>
                <c:pt idx="3">
                  <c:v>-5.25</c:v>
                </c:pt>
                <c:pt idx="4">
                  <c:v>-5</c:v>
                </c:pt>
                <c:pt idx="5">
                  <c:v>-4.75</c:v>
                </c:pt>
                <c:pt idx="6">
                  <c:v>-4.5</c:v>
                </c:pt>
                <c:pt idx="7">
                  <c:v>-4.25</c:v>
                </c:pt>
                <c:pt idx="8">
                  <c:v>-4</c:v>
                </c:pt>
                <c:pt idx="9">
                  <c:v>-3.75</c:v>
                </c:pt>
                <c:pt idx="10">
                  <c:v>-3.5</c:v>
                </c:pt>
                <c:pt idx="11">
                  <c:v>-3.25</c:v>
                </c:pt>
                <c:pt idx="12">
                  <c:v>-3</c:v>
                </c:pt>
                <c:pt idx="13">
                  <c:v>-2.75</c:v>
                </c:pt>
                <c:pt idx="14">
                  <c:v>-2.5</c:v>
                </c:pt>
                <c:pt idx="15">
                  <c:v>-2.25</c:v>
                </c:pt>
                <c:pt idx="16">
                  <c:v>-2</c:v>
                </c:pt>
                <c:pt idx="17">
                  <c:v>-1.75</c:v>
                </c:pt>
                <c:pt idx="18">
                  <c:v>-1.5</c:v>
                </c:pt>
                <c:pt idx="19">
                  <c:v>-1.25</c:v>
                </c:pt>
                <c:pt idx="20">
                  <c:v>-1</c:v>
                </c:pt>
                <c:pt idx="21">
                  <c:v>-0.75</c:v>
                </c:pt>
                <c:pt idx="22">
                  <c:v>-0.5</c:v>
                </c:pt>
                <c:pt idx="23">
                  <c:v>-0.25</c:v>
                </c:pt>
                <c:pt idx="24">
                  <c:v>0</c:v>
                </c:pt>
              </c:numCache>
            </c:numRef>
          </c:xVal>
          <c:yVal>
            <c:numRef>
              <c:f>'Case 27'!$E$4:$E$46</c:f>
              <c:numCache>
                <c:formatCode>0.0000</c:formatCode>
                <c:ptCount val="43"/>
              </c:numCache>
            </c:numRef>
          </c:yVal>
          <c:smooth val="1"/>
        </c:ser>
        <c:ser>
          <c:idx val="3"/>
          <c:order val="3"/>
          <c:tx>
            <c:strRef>
              <c:f>'Case 27'!$F$3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'Case 27'!$B$4:$B$46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-5.75</c:v>
                </c:pt>
                <c:pt idx="2">
                  <c:v>-5.5</c:v>
                </c:pt>
                <c:pt idx="3">
                  <c:v>-5.25</c:v>
                </c:pt>
                <c:pt idx="4">
                  <c:v>-5</c:v>
                </c:pt>
                <c:pt idx="5">
                  <c:v>-4.75</c:v>
                </c:pt>
                <c:pt idx="6">
                  <c:v>-4.5</c:v>
                </c:pt>
                <c:pt idx="7">
                  <c:v>-4.25</c:v>
                </c:pt>
                <c:pt idx="8">
                  <c:v>-4</c:v>
                </c:pt>
                <c:pt idx="9">
                  <c:v>-3.75</c:v>
                </c:pt>
                <c:pt idx="10">
                  <c:v>-3.5</c:v>
                </c:pt>
                <c:pt idx="11">
                  <c:v>-3.25</c:v>
                </c:pt>
                <c:pt idx="12">
                  <c:v>-3</c:v>
                </c:pt>
                <c:pt idx="13">
                  <c:v>-2.75</c:v>
                </c:pt>
                <c:pt idx="14">
                  <c:v>-2.5</c:v>
                </c:pt>
                <c:pt idx="15">
                  <c:v>-2.25</c:v>
                </c:pt>
                <c:pt idx="16">
                  <c:v>-2</c:v>
                </c:pt>
                <c:pt idx="17">
                  <c:v>-1.75</c:v>
                </c:pt>
                <c:pt idx="18">
                  <c:v>-1.5</c:v>
                </c:pt>
                <c:pt idx="19">
                  <c:v>-1.25</c:v>
                </c:pt>
                <c:pt idx="20">
                  <c:v>-1</c:v>
                </c:pt>
                <c:pt idx="21">
                  <c:v>-0.75</c:v>
                </c:pt>
                <c:pt idx="22">
                  <c:v>-0.5</c:v>
                </c:pt>
                <c:pt idx="23">
                  <c:v>-0.25</c:v>
                </c:pt>
                <c:pt idx="24">
                  <c:v>0</c:v>
                </c:pt>
              </c:numCache>
            </c:numRef>
          </c:xVal>
          <c:yVal>
            <c:numRef>
              <c:f>'Case 27'!$F$4:$F$46</c:f>
              <c:numCache>
                <c:formatCode>0.0000</c:formatCode>
                <c:ptCount val="43"/>
              </c:numCache>
            </c:numRef>
          </c:yVal>
          <c:smooth val="1"/>
        </c:ser>
        <c:ser>
          <c:idx val="4"/>
          <c:order val="4"/>
          <c:tx>
            <c:strRef>
              <c:f>'Case 27'!$G$3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'Case 27'!$B$4:$B$46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-5.75</c:v>
                </c:pt>
                <c:pt idx="2">
                  <c:v>-5.5</c:v>
                </c:pt>
                <c:pt idx="3">
                  <c:v>-5.25</c:v>
                </c:pt>
                <c:pt idx="4">
                  <c:v>-5</c:v>
                </c:pt>
                <c:pt idx="5">
                  <c:v>-4.75</c:v>
                </c:pt>
                <c:pt idx="6">
                  <c:v>-4.5</c:v>
                </c:pt>
                <c:pt idx="7">
                  <c:v>-4.25</c:v>
                </c:pt>
                <c:pt idx="8">
                  <c:v>-4</c:v>
                </c:pt>
                <c:pt idx="9">
                  <c:v>-3.75</c:v>
                </c:pt>
                <c:pt idx="10">
                  <c:v>-3.5</c:v>
                </c:pt>
                <c:pt idx="11">
                  <c:v>-3.25</c:v>
                </c:pt>
                <c:pt idx="12">
                  <c:v>-3</c:v>
                </c:pt>
                <c:pt idx="13">
                  <c:v>-2.75</c:v>
                </c:pt>
                <c:pt idx="14">
                  <c:v>-2.5</c:v>
                </c:pt>
                <c:pt idx="15">
                  <c:v>-2.25</c:v>
                </c:pt>
                <c:pt idx="16">
                  <c:v>-2</c:v>
                </c:pt>
                <c:pt idx="17">
                  <c:v>-1.75</c:v>
                </c:pt>
                <c:pt idx="18">
                  <c:v>-1.5</c:v>
                </c:pt>
                <c:pt idx="19">
                  <c:v>-1.25</c:v>
                </c:pt>
                <c:pt idx="20">
                  <c:v>-1</c:v>
                </c:pt>
                <c:pt idx="21">
                  <c:v>-0.75</c:v>
                </c:pt>
                <c:pt idx="22">
                  <c:v>-0.5</c:v>
                </c:pt>
                <c:pt idx="23">
                  <c:v>-0.25</c:v>
                </c:pt>
                <c:pt idx="24">
                  <c:v>0</c:v>
                </c:pt>
              </c:numCache>
            </c:numRef>
          </c:xVal>
          <c:yVal>
            <c:numRef>
              <c:f>'Case 27'!$G$4:$G$46</c:f>
              <c:numCache>
                <c:formatCode>0.0000</c:formatCode>
                <c:ptCount val="43"/>
              </c:numCache>
            </c:numRef>
          </c:yVal>
          <c:smooth val="1"/>
        </c:ser>
        <c:ser>
          <c:idx val="5"/>
          <c:order val="5"/>
          <c:tx>
            <c:strRef>
              <c:f>'Case 27'!$H$3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'Case 27'!$B$4:$B$46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-5.75</c:v>
                </c:pt>
                <c:pt idx="2">
                  <c:v>-5.5</c:v>
                </c:pt>
                <c:pt idx="3">
                  <c:v>-5.25</c:v>
                </c:pt>
                <c:pt idx="4">
                  <c:v>-5</c:v>
                </c:pt>
                <c:pt idx="5">
                  <c:v>-4.75</c:v>
                </c:pt>
                <c:pt idx="6">
                  <c:v>-4.5</c:v>
                </c:pt>
                <c:pt idx="7">
                  <c:v>-4.25</c:v>
                </c:pt>
                <c:pt idx="8">
                  <c:v>-4</c:v>
                </c:pt>
                <c:pt idx="9">
                  <c:v>-3.75</c:v>
                </c:pt>
                <c:pt idx="10">
                  <c:v>-3.5</c:v>
                </c:pt>
                <c:pt idx="11">
                  <c:v>-3.25</c:v>
                </c:pt>
                <c:pt idx="12">
                  <c:v>-3</c:v>
                </c:pt>
                <c:pt idx="13">
                  <c:v>-2.75</c:v>
                </c:pt>
                <c:pt idx="14">
                  <c:v>-2.5</c:v>
                </c:pt>
                <c:pt idx="15">
                  <c:v>-2.25</c:v>
                </c:pt>
                <c:pt idx="16">
                  <c:v>-2</c:v>
                </c:pt>
                <c:pt idx="17">
                  <c:v>-1.75</c:v>
                </c:pt>
                <c:pt idx="18">
                  <c:v>-1.5</c:v>
                </c:pt>
                <c:pt idx="19">
                  <c:v>-1.25</c:v>
                </c:pt>
                <c:pt idx="20">
                  <c:v>-1</c:v>
                </c:pt>
                <c:pt idx="21">
                  <c:v>-0.75</c:v>
                </c:pt>
                <c:pt idx="22">
                  <c:v>-0.5</c:v>
                </c:pt>
                <c:pt idx="23">
                  <c:v>-0.25</c:v>
                </c:pt>
                <c:pt idx="24">
                  <c:v>0</c:v>
                </c:pt>
              </c:numCache>
            </c:numRef>
          </c:xVal>
          <c:yVal>
            <c:numRef>
              <c:f>'Case 27'!$H$4:$H$46</c:f>
              <c:numCache>
                <c:formatCode>0.0000</c:formatCode>
                <c:ptCount val="43"/>
              </c:numCache>
            </c:numRef>
          </c:yVal>
          <c:smooth val="1"/>
        </c:ser>
        <c:ser>
          <c:idx val="6"/>
          <c:order val="6"/>
          <c:tx>
            <c:strRef>
              <c:f>'Case 27'!$I$3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'Case 27'!$B$4:$B$46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-5.75</c:v>
                </c:pt>
                <c:pt idx="2">
                  <c:v>-5.5</c:v>
                </c:pt>
                <c:pt idx="3">
                  <c:v>-5.25</c:v>
                </c:pt>
                <c:pt idx="4">
                  <c:v>-5</c:v>
                </c:pt>
                <c:pt idx="5">
                  <c:v>-4.75</c:v>
                </c:pt>
                <c:pt idx="6">
                  <c:v>-4.5</c:v>
                </c:pt>
                <c:pt idx="7">
                  <c:v>-4.25</c:v>
                </c:pt>
                <c:pt idx="8">
                  <c:v>-4</c:v>
                </c:pt>
                <c:pt idx="9">
                  <c:v>-3.75</c:v>
                </c:pt>
                <c:pt idx="10">
                  <c:v>-3.5</c:v>
                </c:pt>
                <c:pt idx="11">
                  <c:v>-3.25</c:v>
                </c:pt>
                <c:pt idx="12">
                  <c:v>-3</c:v>
                </c:pt>
                <c:pt idx="13">
                  <c:v>-2.75</c:v>
                </c:pt>
                <c:pt idx="14">
                  <c:v>-2.5</c:v>
                </c:pt>
                <c:pt idx="15">
                  <c:v>-2.25</c:v>
                </c:pt>
                <c:pt idx="16">
                  <c:v>-2</c:v>
                </c:pt>
                <c:pt idx="17">
                  <c:v>-1.75</c:v>
                </c:pt>
                <c:pt idx="18">
                  <c:v>-1.5</c:v>
                </c:pt>
                <c:pt idx="19">
                  <c:v>-1.25</c:v>
                </c:pt>
                <c:pt idx="20">
                  <c:v>-1</c:v>
                </c:pt>
                <c:pt idx="21">
                  <c:v>-0.75</c:v>
                </c:pt>
                <c:pt idx="22">
                  <c:v>-0.5</c:v>
                </c:pt>
                <c:pt idx="23">
                  <c:v>-0.25</c:v>
                </c:pt>
                <c:pt idx="24">
                  <c:v>0</c:v>
                </c:pt>
              </c:numCache>
            </c:numRef>
          </c:xVal>
          <c:yVal>
            <c:numRef>
              <c:f>'Case 27'!$I$4:$I$46</c:f>
              <c:numCache>
                <c:formatCode>0.0000</c:formatCode>
                <c:ptCount val="43"/>
              </c:numCache>
            </c:numRef>
          </c:yVal>
          <c:smooth val="1"/>
        </c:ser>
        <c:ser>
          <c:idx val="7"/>
          <c:order val="7"/>
          <c:tx>
            <c:strRef>
              <c:f>'Case 27'!$J$3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27'!$B$4:$B$46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-5.75</c:v>
                </c:pt>
                <c:pt idx="2">
                  <c:v>-5.5</c:v>
                </c:pt>
                <c:pt idx="3">
                  <c:v>-5.25</c:v>
                </c:pt>
                <c:pt idx="4">
                  <c:v>-5</c:v>
                </c:pt>
                <c:pt idx="5">
                  <c:v>-4.75</c:v>
                </c:pt>
                <c:pt idx="6">
                  <c:v>-4.5</c:v>
                </c:pt>
                <c:pt idx="7">
                  <c:v>-4.25</c:v>
                </c:pt>
                <c:pt idx="8">
                  <c:v>-4</c:v>
                </c:pt>
                <c:pt idx="9">
                  <c:v>-3.75</c:v>
                </c:pt>
                <c:pt idx="10">
                  <c:v>-3.5</c:v>
                </c:pt>
                <c:pt idx="11">
                  <c:v>-3.25</c:v>
                </c:pt>
                <c:pt idx="12">
                  <c:v>-3</c:v>
                </c:pt>
                <c:pt idx="13">
                  <c:v>-2.75</c:v>
                </c:pt>
                <c:pt idx="14">
                  <c:v>-2.5</c:v>
                </c:pt>
                <c:pt idx="15">
                  <c:v>-2.25</c:v>
                </c:pt>
                <c:pt idx="16">
                  <c:v>-2</c:v>
                </c:pt>
                <c:pt idx="17">
                  <c:v>-1.75</c:v>
                </c:pt>
                <c:pt idx="18">
                  <c:v>-1.5</c:v>
                </c:pt>
                <c:pt idx="19">
                  <c:v>-1.25</c:v>
                </c:pt>
                <c:pt idx="20">
                  <c:v>-1</c:v>
                </c:pt>
                <c:pt idx="21">
                  <c:v>-0.75</c:v>
                </c:pt>
                <c:pt idx="22">
                  <c:v>-0.5</c:v>
                </c:pt>
                <c:pt idx="23">
                  <c:v>-0.25</c:v>
                </c:pt>
                <c:pt idx="24">
                  <c:v>0</c:v>
                </c:pt>
              </c:numCache>
            </c:numRef>
          </c:xVal>
          <c:yVal>
            <c:numRef>
              <c:f>'Case 27'!$J$4:$J$46</c:f>
              <c:numCache>
                <c:formatCode>0.0000</c:formatCode>
                <c:ptCount val="43"/>
              </c:numCache>
            </c:numRef>
          </c:yVal>
          <c:smooth val="1"/>
        </c:ser>
        <c:ser>
          <c:idx val="8"/>
          <c:order val="8"/>
          <c:tx>
            <c:strRef>
              <c:f>'Case 27'!$K$3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27'!$B$4:$B$46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-5.75</c:v>
                </c:pt>
                <c:pt idx="2">
                  <c:v>-5.5</c:v>
                </c:pt>
                <c:pt idx="3">
                  <c:v>-5.25</c:v>
                </c:pt>
                <c:pt idx="4">
                  <c:v>-5</c:v>
                </c:pt>
                <c:pt idx="5">
                  <c:v>-4.75</c:v>
                </c:pt>
                <c:pt idx="6">
                  <c:v>-4.5</c:v>
                </c:pt>
                <c:pt idx="7">
                  <c:v>-4.25</c:v>
                </c:pt>
                <c:pt idx="8">
                  <c:v>-4</c:v>
                </c:pt>
                <c:pt idx="9">
                  <c:v>-3.75</c:v>
                </c:pt>
                <c:pt idx="10">
                  <c:v>-3.5</c:v>
                </c:pt>
                <c:pt idx="11">
                  <c:v>-3.25</c:v>
                </c:pt>
                <c:pt idx="12">
                  <c:v>-3</c:v>
                </c:pt>
                <c:pt idx="13">
                  <c:v>-2.75</c:v>
                </c:pt>
                <c:pt idx="14">
                  <c:v>-2.5</c:v>
                </c:pt>
                <c:pt idx="15">
                  <c:v>-2.25</c:v>
                </c:pt>
                <c:pt idx="16">
                  <c:v>-2</c:v>
                </c:pt>
                <c:pt idx="17">
                  <c:v>-1.75</c:v>
                </c:pt>
                <c:pt idx="18">
                  <c:v>-1.5</c:v>
                </c:pt>
                <c:pt idx="19">
                  <c:v>-1.25</c:v>
                </c:pt>
                <c:pt idx="20">
                  <c:v>-1</c:v>
                </c:pt>
                <c:pt idx="21">
                  <c:v>-0.75</c:v>
                </c:pt>
                <c:pt idx="22">
                  <c:v>-0.5</c:v>
                </c:pt>
                <c:pt idx="23">
                  <c:v>-0.25</c:v>
                </c:pt>
                <c:pt idx="24">
                  <c:v>0</c:v>
                </c:pt>
              </c:numCache>
            </c:numRef>
          </c:xVal>
          <c:yVal>
            <c:numRef>
              <c:f>'Case 27'!$K$4:$K$46</c:f>
              <c:numCache>
                <c:formatCode>0.0000</c:formatCode>
                <c:ptCount val="43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2858736"/>
        <c:axId val="202859128"/>
      </c:scatterChart>
      <c:valAx>
        <c:axId val="20285873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CINR [dB]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202859128"/>
        <c:crosses val="autoZero"/>
        <c:crossBetween val="midCat"/>
      </c:valAx>
      <c:valAx>
        <c:axId val="202859128"/>
        <c:scaling>
          <c:logBase val="10"/>
          <c:orientation val="minMax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BLER</a:t>
                </a:r>
              </a:p>
            </c:rich>
          </c:tx>
          <c:layout>
            <c:manualLayout>
              <c:xMode val="edge"/>
              <c:yMode val="edge"/>
              <c:x val="8.6601090751506522E-3"/>
              <c:y val="0.43097985479087841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202858736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 horizontalDpi="0" verticalDpi="0"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'Case 28'!$B$2:$K$2</c:f>
          <c:strCache>
            <c:ptCount val="10"/>
            <c:pt idx="0">
              <c:v>Case 28 BLER</c:v>
            </c:pt>
          </c:strCache>
        </c:strRef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38"/>
          <c:w val="0.601671718363535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'Case 28'!$C$3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'Case 28'!$B$4:$B$46</c:f>
              <c:numCache>
                <c:formatCode>General</c:formatCode>
                <c:ptCount val="43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</c:numCache>
            </c:numRef>
          </c:xVal>
          <c:yVal>
            <c:numRef>
              <c:f>'Case 28'!$C$4:$C$46</c:f>
              <c:numCache>
                <c:formatCode>0.0000</c:formatCode>
                <c:ptCount val="43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0.95189999999999997</c:v>
                </c:pt>
                <c:pt idx="5">
                  <c:v>8.6999999999999994E-3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'Case 28'!$D$3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'Case 28'!$B$4:$B$46</c:f>
              <c:numCache>
                <c:formatCode>General</c:formatCode>
                <c:ptCount val="43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</c:numCache>
            </c:numRef>
          </c:xVal>
          <c:yVal>
            <c:numRef>
              <c:f>'Case 28'!$D$4:$D$46</c:f>
              <c:numCache>
                <c:formatCode>0.0000</c:formatCode>
                <c:ptCount val="43"/>
              </c:numCache>
            </c:numRef>
          </c:yVal>
          <c:smooth val="1"/>
        </c:ser>
        <c:ser>
          <c:idx val="2"/>
          <c:order val="2"/>
          <c:tx>
            <c:strRef>
              <c:f>'Case 28'!$E$3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'Case 28'!$B$4:$B$46</c:f>
              <c:numCache>
                <c:formatCode>General</c:formatCode>
                <c:ptCount val="43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</c:numCache>
            </c:numRef>
          </c:xVal>
          <c:yVal>
            <c:numRef>
              <c:f>'Case 28'!$E$4:$E$46</c:f>
              <c:numCache>
                <c:formatCode>0.0000</c:formatCode>
                <c:ptCount val="43"/>
              </c:numCache>
            </c:numRef>
          </c:yVal>
          <c:smooth val="1"/>
        </c:ser>
        <c:ser>
          <c:idx val="3"/>
          <c:order val="3"/>
          <c:tx>
            <c:strRef>
              <c:f>'Case 28'!$F$3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'Case 28'!$B$4:$B$46</c:f>
              <c:numCache>
                <c:formatCode>General</c:formatCode>
                <c:ptCount val="43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</c:numCache>
            </c:numRef>
          </c:xVal>
          <c:yVal>
            <c:numRef>
              <c:f>'Case 28'!$F$4:$F$46</c:f>
              <c:numCache>
                <c:formatCode>0.0000</c:formatCode>
                <c:ptCount val="43"/>
              </c:numCache>
            </c:numRef>
          </c:yVal>
          <c:smooth val="1"/>
        </c:ser>
        <c:ser>
          <c:idx val="4"/>
          <c:order val="4"/>
          <c:tx>
            <c:strRef>
              <c:f>'Case 28'!$G$3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'Case 28'!$B$4:$B$46</c:f>
              <c:numCache>
                <c:formatCode>General</c:formatCode>
                <c:ptCount val="43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</c:numCache>
            </c:numRef>
          </c:xVal>
          <c:yVal>
            <c:numRef>
              <c:f>'Case 28'!$G$4:$G$46</c:f>
              <c:numCache>
                <c:formatCode>0.0000</c:formatCode>
                <c:ptCount val="43"/>
              </c:numCache>
            </c:numRef>
          </c:yVal>
          <c:smooth val="1"/>
        </c:ser>
        <c:ser>
          <c:idx val="5"/>
          <c:order val="5"/>
          <c:tx>
            <c:strRef>
              <c:f>'Case 28'!$H$3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'Case 28'!$B$4:$B$46</c:f>
              <c:numCache>
                <c:formatCode>General</c:formatCode>
                <c:ptCount val="43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</c:numCache>
            </c:numRef>
          </c:xVal>
          <c:yVal>
            <c:numRef>
              <c:f>'Case 28'!$H$4:$H$46</c:f>
              <c:numCache>
                <c:formatCode>0.0000</c:formatCode>
                <c:ptCount val="43"/>
              </c:numCache>
            </c:numRef>
          </c:yVal>
          <c:smooth val="1"/>
        </c:ser>
        <c:ser>
          <c:idx val="6"/>
          <c:order val="6"/>
          <c:tx>
            <c:strRef>
              <c:f>'Case 28'!$I$3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'Case 28'!$B$4:$B$46</c:f>
              <c:numCache>
                <c:formatCode>General</c:formatCode>
                <c:ptCount val="43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</c:numCache>
            </c:numRef>
          </c:xVal>
          <c:yVal>
            <c:numRef>
              <c:f>'Case 28'!$I$4:$I$46</c:f>
              <c:numCache>
                <c:formatCode>0.0000</c:formatCode>
                <c:ptCount val="43"/>
              </c:numCache>
            </c:numRef>
          </c:yVal>
          <c:smooth val="1"/>
        </c:ser>
        <c:ser>
          <c:idx val="7"/>
          <c:order val="7"/>
          <c:tx>
            <c:strRef>
              <c:f>'Case 28'!$J$3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28'!$B$4:$B$46</c:f>
              <c:numCache>
                <c:formatCode>General</c:formatCode>
                <c:ptCount val="43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</c:numCache>
            </c:numRef>
          </c:xVal>
          <c:yVal>
            <c:numRef>
              <c:f>'Case 28'!$J$4:$J$46</c:f>
              <c:numCache>
                <c:formatCode>0.0000</c:formatCode>
                <c:ptCount val="43"/>
              </c:numCache>
            </c:numRef>
          </c:yVal>
          <c:smooth val="1"/>
        </c:ser>
        <c:ser>
          <c:idx val="8"/>
          <c:order val="8"/>
          <c:tx>
            <c:strRef>
              <c:f>'Case 28'!$K$3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28'!$B$4:$B$46</c:f>
              <c:numCache>
                <c:formatCode>General</c:formatCode>
                <c:ptCount val="43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</c:numCache>
            </c:numRef>
          </c:xVal>
          <c:yVal>
            <c:numRef>
              <c:f>'Case 28'!$K$4:$K$46</c:f>
              <c:numCache>
                <c:formatCode>0.0000</c:formatCode>
                <c:ptCount val="43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2860304"/>
        <c:axId val="202860696"/>
      </c:scatterChart>
      <c:valAx>
        <c:axId val="20286030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CINR [dB]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202860696"/>
        <c:crosses val="autoZero"/>
        <c:crossBetween val="midCat"/>
      </c:valAx>
      <c:valAx>
        <c:axId val="202860696"/>
        <c:scaling>
          <c:logBase val="10"/>
          <c:orientation val="minMax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BLER</a:t>
                </a:r>
              </a:p>
            </c:rich>
          </c:tx>
          <c:layout>
            <c:manualLayout>
              <c:xMode val="edge"/>
              <c:yMode val="edge"/>
              <c:x val="8.6601090751506522E-3"/>
              <c:y val="0.43097985479087841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202860304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 horizontalDpi="0" verticalDpi="0"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'Case 29'!$B$2:$K$2</c:f>
          <c:strCache>
            <c:ptCount val="10"/>
            <c:pt idx="0">
              <c:v>Case 29 BLER</c:v>
            </c:pt>
          </c:strCache>
        </c:strRef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38"/>
          <c:w val="0.601671718363535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'Case 29'!$C$3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'Case 29'!$B$4:$B$46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xVal>
          <c:yVal>
            <c:numRef>
              <c:f>'Case 29'!$C$4:$C$46</c:f>
              <c:numCache>
                <c:formatCode>0.0000</c:formatCode>
                <c:ptCount val="43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0.91590000000000005</c:v>
                </c:pt>
                <c:pt idx="17">
                  <c:v>0.1235</c:v>
                </c:pt>
                <c:pt idx="18">
                  <c:v>8.9999999999999998E-4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'Case 29'!$D$3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'Case 29'!$B$4:$B$46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xVal>
          <c:yVal>
            <c:numRef>
              <c:f>'Case 29'!$D$4:$D$46</c:f>
              <c:numCache>
                <c:formatCode>0.0000</c:formatCode>
                <c:ptCount val="43"/>
              </c:numCache>
            </c:numRef>
          </c:yVal>
          <c:smooth val="1"/>
        </c:ser>
        <c:ser>
          <c:idx val="2"/>
          <c:order val="2"/>
          <c:tx>
            <c:strRef>
              <c:f>'Case 29'!$E$3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'Case 29'!$B$4:$B$46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xVal>
          <c:yVal>
            <c:numRef>
              <c:f>'Case 29'!$E$4:$E$46</c:f>
              <c:numCache>
                <c:formatCode>0.0000</c:formatCode>
                <c:ptCount val="43"/>
              </c:numCache>
            </c:numRef>
          </c:yVal>
          <c:smooth val="1"/>
        </c:ser>
        <c:ser>
          <c:idx val="3"/>
          <c:order val="3"/>
          <c:tx>
            <c:strRef>
              <c:f>'Case 29'!$F$3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'Case 29'!$B$4:$B$46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xVal>
          <c:yVal>
            <c:numRef>
              <c:f>'Case 29'!$F$4:$F$46</c:f>
              <c:numCache>
                <c:formatCode>0.0000</c:formatCode>
                <c:ptCount val="43"/>
              </c:numCache>
            </c:numRef>
          </c:yVal>
          <c:smooth val="1"/>
        </c:ser>
        <c:ser>
          <c:idx val="4"/>
          <c:order val="4"/>
          <c:tx>
            <c:strRef>
              <c:f>'Case 29'!$G$3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'Case 29'!$B$4:$B$46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xVal>
          <c:yVal>
            <c:numRef>
              <c:f>'Case 29'!$G$4:$G$46</c:f>
              <c:numCache>
                <c:formatCode>0.0000</c:formatCode>
                <c:ptCount val="43"/>
              </c:numCache>
            </c:numRef>
          </c:yVal>
          <c:smooth val="1"/>
        </c:ser>
        <c:ser>
          <c:idx val="5"/>
          <c:order val="5"/>
          <c:tx>
            <c:strRef>
              <c:f>'Case 29'!$H$3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'Case 29'!$B$4:$B$46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xVal>
          <c:yVal>
            <c:numRef>
              <c:f>'Case 29'!$H$4:$H$46</c:f>
              <c:numCache>
                <c:formatCode>0.0000</c:formatCode>
                <c:ptCount val="43"/>
              </c:numCache>
            </c:numRef>
          </c:yVal>
          <c:smooth val="1"/>
        </c:ser>
        <c:ser>
          <c:idx val="6"/>
          <c:order val="6"/>
          <c:tx>
            <c:strRef>
              <c:f>'Case 29'!$I$3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'Case 29'!$B$4:$B$46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xVal>
          <c:yVal>
            <c:numRef>
              <c:f>'Case 29'!$I$4:$I$46</c:f>
              <c:numCache>
                <c:formatCode>0.0000</c:formatCode>
                <c:ptCount val="43"/>
              </c:numCache>
            </c:numRef>
          </c:yVal>
          <c:smooth val="1"/>
        </c:ser>
        <c:ser>
          <c:idx val="7"/>
          <c:order val="7"/>
          <c:tx>
            <c:strRef>
              <c:f>'Case 29'!$J$3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29'!$B$4:$B$46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xVal>
          <c:yVal>
            <c:numRef>
              <c:f>'Case 29'!$J$4:$J$46</c:f>
              <c:numCache>
                <c:formatCode>0.0000</c:formatCode>
                <c:ptCount val="43"/>
              </c:numCache>
            </c:numRef>
          </c:yVal>
          <c:smooth val="1"/>
        </c:ser>
        <c:ser>
          <c:idx val="8"/>
          <c:order val="8"/>
          <c:tx>
            <c:strRef>
              <c:f>'Case 29'!$K$3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29'!$B$4:$B$46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xVal>
          <c:yVal>
            <c:numRef>
              <c:f>'Case 29'!$K$4:$K$46</c:f>
              <c:numCache>
                <c:formatCode>0.0000</c:formatCode>
                <c:ptCount val="43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2800592"/>
        <c:axId val="202800984"/>
      </c:scatterChart>
      <c:valAx>
        <c:axId val="20280059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CINR [dB]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202800984"/>
        <c:crosses val="autoZero"/>
        <c:crossBetween val="midCat"/>
      </c:valAx>
      <c:valAx>
        <c:axId val="202800984"/>
        <c:scaling>
          <c:logBase val="10"/>
          <c:orientation val="minMax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BLER</a:t>
                </a:r>
              </a:p>
            </c:rich>
          </c:tx>
          <c:layout>
            <c:manualLayout>
              <c:xMode val="edge"/>
              <c:yMode val="edge"/>
              <c:x val="8.6601090751506522E-3"/>
              <c:y val="0.43097985479087841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202800592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 horizontalDpi="0" verticalDpi="0"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'Case 30'!$B$2:$K$2</c:f>
          <c:strCache>
            <c:ptCount val="10"/>
            <c:pt idx="0">
              <c:v>Case 30 BLER</c:v>
            </c:pt>
          </c:strCache>
        </c:strRef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38"/>
          <c:w val="0.601671718363535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'Case 30'!$C$3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'Case 30'!$B$4:$B$45</c:f>
              <c:numCache>
                <c:formatCode>General</c:formatCode>
                <c:ptCount val="42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</c:numCache>
            </c:numRef>
          </c:xVal>
          <c:yVal>
            <c:numRef>
              <c:f>'Case 30'!$C$4:$C$45</c:f>
              <c:numCache>
                <c:formatCode>0.0000</c:formatCode>
                <c:ptCount val="42"/>
                <c:pt idx="0">
                  <c:v>1</c:v>
                </c:pt>
                <c:pt idx="1">
                  <c:v>0.99970000000000003</c:v>
                </c:pt>
                <c:pt idx="2">
                  <c:v>0.99939999999999996</c:v>
                </c:pt>
                <c:pt idx="3">
                  <c:v>0.99860000000000004</c:v>
                </c:pt>
                <c:pt idx="4">
                  <c:v>0.99570000000000003</c:v>
                </c:pt>
                <c:pt idx="5">
                  <c:v>0.98409999999999997</c:v>
                </c:pt>
                <c:pt idx="6">
                  <c:v>0.95930000000000004</c:v>
                </c:pt>
                <c:pt idx="7">
                  <c:v>0.90939999999999999</c:v>
                </c:pt>
                <c:pt idx="8">
                  <c:v>0.82340000000000002</c:v>
                </c:pt>
                <c:pt idx="9">
                  <c:v>0.67979999999999996</c:v>
                </c:pt>
                <c:pt idx="10">
                  <c:v>0.51280000000000003</c:v>
                </c:pt>
                <c:pt idx="11">
                  <c:v>0.34110000000000001</c:v>
                </c:pt>
                <c:pt idx="12">
                  <c:v>0.1976</c:v>
                </c:pt>
                <c:pt idx="13">
                  <c:v>9.9099999999999994E-2</c:v>
                </c:pt>
                <c:pt idx="14">
                  <c:v>4.1200000000000001E-2</c:v>
                </c:pt>
                <c:pt idx="15">
                  <c:v>1.5699999999999999E-2</c:v>
                </c:pt>
                <c:pt idx="16">
                  <c:v>5.1999999999999998E-3</c:v>
                </c:pt>
                <c:pt idx="17">
                  <c:v>1.9E-3</c:v>
                </c:pt>
                <c:pt idx="18">
                  <c:v>2.9999999999999997E-4</c:v>
                </c:pt>
                <c:pt idx="19">
                  <c:v>2.0000000000000001E-4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'Case 30'!$D$3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'Case 30'!$B$4:$B$45</c:f>
              <c:numCache>
                <c:formatCode>General</c:formatCode>
                <c:ptCount val="42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</c:numCache>
            </c:numRef>
          </c:xVal>
          <c:yVal>
            <c:numRef>
              <c:f>'Case 30'!$D$4:$D$45</c:f>
              <c:numCache>
                <c:formatCode>0.0000</c:formatCode>
                <c:ptCount val="42"/>
              </c:numCache>
            </c:numRef>
          </c:yVal>
          <c:smooth val="1"/>
        </c:ser>
        <c:ser>
          <c:idx val="2"/>
          <c:order val="2"/>
          <c:tx>
            <c:strRef>
              <c:f>'Case 30'!$E$3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'Case 30'!$B$4:$B$45</c:f>
              <c:numCache>
                <c:formatCode>General</c:formatCode>
                <c:ptCount val="42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</c:numCache>
            </c:numRef>
          </c:xVal>
          <c:yVal>
            <c:numRef>
              <c:f>'Case 30'!$E$4:$E$45</c:f>
              <c:numCache>
                <c:formatCode>0.0000</c:formatCode>
                <c:ptCount val="42"/>
              </c:numCache>
            </c:numRef>
          </c:yVal>
          <c:smooth val="1"/>
        </c:ser>
        <c:ser>
          <c:idx val="3"/>
          <c:order val="3"/>
          <c:tx>
            <c:strRef>
              <c:f>'Case 30'!$F$3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'Case 30'!$B$4:$B$45</c:f>
              <c:numCache>
                <c:formatCode>General</c:formatCode>
                <c:ptCount val="42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</c:numCache>
            </c:numRef>
          </c:xVal>
          <c:yVal>
            <c:numRef>
              <c:f>'Case 30'!$F$4:$F$45</c:f>
              <c:numCache>
                <c:formatCode>0.0000</c:formatCode>
                <c:ptCount val="42"/>
              </c:numCache>
            </c:numRef>
          </c:yVal>
          <c:smooth val="1"/>
        </c:ser>
        <c:ser>
          <c:idx val="4"/>
          <c:order val="4"/>
          <c:tx>
            <c:strRef>
              <c:f>'Case 30'!$G$3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'Case 30'!$B$4:$B$45</c:f>
              <c:numCache>
                <c:formatCode>General</c:formatCode>
                <c:ptCount val="42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</c:numCache>
            </c:numRef>
          </c:xVal>
          <c:yVal>
            <c:numRef>
              <c:f>'Case 30'!$G$4:$G$45</c:f>
              <c:numCache>
                <c:formatCode>0.0000</c:formatCode>
                <c:ptCount val="42"/>
              </c:numCache>
            </c:numRef>
          </c:yVal>
          <c:smooth val="1"/>
        </c:ser>
        <c:ser>
          <c:idx val="5"/>
          <c:order val="5"/>
          <c:tx>
            <c:strRef>
              <c:f>'Case 30'!$H$3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'Case 30'!$B$4:$B$45</c:f>
              <c:numCache>
                <c:formatCode>General</c:formatCode>
                <c:ptCount val="42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</c:numCache>
            </c:numRef>
          </c:xVal>
          <c:yVal>
            <c:numRef>
              <c:f>'Case 30'!$H$4:$H$45</c:f>
              <c:numCache>
                <c:formatCode>0.0000</c:formatCode>
                <c:ptCount val="42"/>
              </c:numCache>
            </c:numRef>
          </c:yVal>
          <c:smooth val="1"/>
        </c:ser>
        <c:ser>
          <c:idx val="6"/>
          <c:order val="6"/>
          <c:tx>
            <c:strRef>
              <c:f>'Case 30'!$I$3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'Case 30'!$B$4:$B$45</c:f>
              <c:numCache>
                <c:formatCode>General</c:formatCode>
                <c:ptCount val="42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</c:numCache>
            </c:numRef>
          </c:xVal>
          <c:yVal>
            <c:numRef>
              <c:f>'Case 30'!$I$4:$I$45</c:f>
              <c:numCache>
                <c:formatCode>0.0000</c:formatCode>
                <c:ptCount val="42"/>
              </c:numCache>
            </c:numRef>
          </c:yVal>
          <c:smooth val="1"/>
        </c:ser>
        <c:ser>
          <c:idx val="7"/>
          <c:order val="7"/>
          <c:tx>
            <c:strRef>
              <c:f>'Case 30'!$J$3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30'!$B$4:$B$45</c:f>
              <c:numCache>
                <c:formatCode>General</c:formatCode>
                <c:ptCount val="42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</c:numCache>
            </c:numRef>
          </c:xVal>
          <c:yVal>
            <c:numRef>
              <c:f>'Case 30'!$J$4:$J$45</c:f>
              <c:numCache>
                <c:formatCode>0.0000</c:formatCode>
                <c:ptCount val="42"/>
              </c:numCache>
            </c:numRef>
          </c:yVal>
          <c:smooth val="1"/>
        </c:ser>
        <c:ser>
          <c:idx val="8"/>
          <c:order val="8"/>
          <c:tx>
            <c:strRef>
              <c:f>'Case 30'!$K$3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30'!$B$4:$B$45</c:f>
              <c:numCache>
                <c:formatCode>General</c:formatCode>
                <c:ptCount val="42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</c:numCache>
            </c:numRef>
          </c:xVal>
          <c:yVal>
            <c:numRef>
              <c:f>'Case 30'!$K$4:$K$45</c:f>
              <c:numCache>
                <c:formatCode>0.0000</c:formatCode>
                <c:ptCount val="42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2802160"/>
        <c:axId val="202802552"/>
      </c:scatterChart>
      <c:valAx>
        <c:axId val="20280216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CINR [dB]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202802552"/>
        <c:crosses val="autoZero"/>
        <c:crossBetween val="midCat"/>
      </c:valAx>
      <c:valAx>
        <c:axId val="202802552"/>
        <c:scaling>
          <c:logBase val="10"/>
          <c:orientation val="minMax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BLER</a:t>
                </a:r>
              </a:p>
            </c:rich>
          </c:tx>
          <c:layout>
            <c:manualLayout>
              <c:xMode val="edge"/>
              <c:yMode val="edge"/>
              <c:x val="8.6601090751506522E-3"/>
              <c:y val="0.43097985479087841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202802160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 horizontalDpi="0" verticalDpi="0"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'Case 31'!$B$2:$K$2</c:f>
          <c:strCache>
            <c:ptCount val="10"/>
            <c:pt idx="0">
              <c:v>Case 31 BLER</c:v>
            </c:pt>
          </c:strCache>
        </c:strRef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38"/>
          <c:w val="0.601671718363535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'Case 31'!$C$3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'Case 31'!$B$4:$B$45</c:f>
              <c:numCache>
                <c:formatCode>General</c:formatCode>
                <c:ptCount val="42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31'!$C$4:$C$45</c:f>
              <c:numCache>
                <c:formatCode>0.0000</c:formatCode>
                <c:ptCount val="42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0.96809999999999996</c:v>
                </c:pt>
                <c:pt idx="8">
                  <c:v>0.45400000000000001</c:v>
                </c:pt>
                <c:pt idx="9">
                  <c:v>5.4800000000000001E-2</c:v>
                </c:pt>
                <c:pt idx="10">
                  <c:v>3.7000000000000002E-3</c:v>
                </c:pt>
                <c:pt idx="11">
                  <c:v>2.9999999999999997E-4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'Case 31'!$D$3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'Case 31'!$B$4:$B$45</c:f>
              <c:numCache>
                <c:formatCode>General</c:formatCode>
                <c:ptCount val="42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31'!$D$4:$D$45</c:f>
              <c:numCache>
                <c:formatCode>0.0000</c:formatCode>
                <c:ptCount val="42"/>
              </c:numCache>
            </c:numRef>
          </c:yVal>
          <c:smooth val="1"/>
        </c:ser>
        <c:ser>
          <c:idx val="2"/>
          <c:order val="2"/>
          <c:tx>
            <c:strRef>
              <c:f>'Case 31'!$E$3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'Case 31'!$B$4:$B$45</c:f>
              <c:numCache>
                <c:formatCode>General</c:formatCode>
                <c:ptCount val="42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31'!$E$4:$E$45</c:f>
              <c:numCache>
                <c:formatCode>0.0000</c:formatCode>
                <c:ptCount val="42"/>
              </c:numCache>
            </c:numRef>
          </c:yVal>
          <c:smooth val="1"/>
        </c:ser>
        <c:ser>
          <c:idx val="3"/>
          <c:order val="3"/>
          <c:tx>
            <c:strRef>
              <c:f>'Case 31'!$F$3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'Case 31'!$B$4:$B$45</c:f>
              <c:numCache>
                <c:formatCode>General</c:formatCode>
                <c:ptCount val="42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31'!$F$4:$F$45</c:f>
              <c:numCache>
                <c:formatCode>0.0000</c:formatCode>
                <c:ptCount val="42"/>
              </c:numCache>
            </c:numRef>
          </c:yVal>
          <c:smooth val="1"/>
        </c:ser>
        <c:ser>
          <c:idx val="4"/>
          <c:order val="4"/>
          <c:tx>
            <c:strRef>
              <c:f>'Case 31'!$G$3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'Case 31'!$B$4:$B$45</c:f>
              <c:numCache>
                <c:formatCode>General</c:formatCode>
                <c:ptCount val="42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31'!$G$4:$G$45</c:f>
              <c:numCache>
                <c:formatCode>0.0000</c:formatCode>
                <c:ptCount val="42"/>
              </c:numCache>
            </c:numRef>
          </c:yVal>
          <c:smooth val="1"/>
        </c:ser>
        <c:ser>
          <c:idx val="5"/>
          <c:order val="5"/>
          <c:tx>
            <c:strRef>
              <c:f>'Case 31'!$H$3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'Case 31'!$B$4:$B$45</c:f>
              <c:numCache>
                <c:formatCode>General</c:formatCode>
                <c:ptCount val="42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31'!$H$4:$H$45</c:f>
              <c:numCache>
                <c:formatCode>0.0000</c:formatCode>
                <c:ptCount val="42"/>
              </c:numCache>
            </c:numRef>
          </c:yVal>
          <c:smooth val="1"/>
        </c:ser>
        <c:ser>
          <c:idx val="6"/>
          <c:order val="6"/>
          <c:tx>
            <c:strRef>
              <c:f>'Case 31'!$I$3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'Case 31'!$B$4:$B$45</c:f>
              <c:numCache>
                <c:formatCode>General</c:formatCode>
                <c:ptCount val="42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31'!$I$4:$I$45</c:f>
              <c:numCache>
                <c:formatCode>0.0000</c:formatCode>
                <c:ptCount val="42"/>
              </c:numCache>
            </c:numRef>
          </c:yVal>
          <c:smooth val="1"/>
        </c:ser>
        <c:ser>
          <c:idx val="7"/>
          <c:order val="7"/>
          <c:tx>
            <c:strRef>
              <c:f>'Case 31'!$J$3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31'!$B$4:$B$45</c:f>
              <c:numCache>
                <c:formatCode>General</c:formatCode>
                <c:ptCount val="42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31'!$J$4:$J$45</c:f>
              <c:numCache>
                <c:formatCode>0.0000</c:formatCode>
                <c:ptCount val="42"/>
              </c:numCache>
            </c:numRef>
          </c:yVal>
          <c:smooth val="1"/>
        </c:ser>
        <c:ser>
          <c:idx val="8"/>
          <c:order val="8"/>
          <c:tx>
            <c:strRef>
              <c:f>'Case 31'!$K$3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31'!$B$4:$B$45</c:f>
              <c:numCache>
                <c:formatCode>General</c:formatCode>
                <c:ptCount val="42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31'!$K$4:$K$45</c:f>
              <c:numCache>
                <c:formatCode>0.0000</c:formatCode>
                <c:ptCount val="42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2803336"/>
        <c:axId val="202803728"/>
      </c:scatterChart>
      <c:valAx>
        <c:axId val="20280333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CINR [dB]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202803728"/>
        <c:crosses val="autoZero"/>
        <c:crossBetween val="midCat"/>
      </c:valAx>
      <c:valAx>
        <c:axId val="202803728"/>
        <c:scaling>
          <c:logBase val="10"/>
          <c:orientation val="minMax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BLER</a:t>
                </a:r>
              </a:p>
            </c:rich>
          </c:tx>
          <c:layout>
            <c:manualLayout>
              <c:xMode val="edge"/>
              <c:yMode val="edge"/>
              <c:x val="8.6601090751506522E-3"/>
              <c:y val="0.43097985479087841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202803336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 horizontalDpi="0" verticalDpi="0"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'Case 32'!$B$2:$K$2</c:f>
          <c:strCache>
            <c:ptCount val="10"/>
            <c:pt idx="0">
              <c:v>Case 32 BLER</c:v>
            </c:pt>
          </c:strCache>
        </c:strRef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38"/>
          <c:w val="0.601671718363535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'Case 32'!$C$3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'Case 32'!$B$4:$B$45</c:f>
              <c:numCache>
                <c:formatCode>General</c:formatCode>
                <c:ptCount val="42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32'!$C$4:$C$45</c:f>
              <c:numCache>
                <c:formatCode>0.0000</c:formatCode>
                <c:ptCount val="42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0.98519999999999996</c:v>
                </c:pt>
                <c:pt idx="8">
                  <c:v>0.35920000000000002</c:v>
                </c:pt>
                <c:pt idx="9">
                  <c:v>8.6599999999999996E-2</c:v>
                </c:pt>
                <c:pt idx="10">
                  <c:v>3.2800000000000003E-2</c:v>
                </c:pt>
                <c:pt idx="11">
                  <c:v>1.7899999999999999E-2</c:v>
                </c:pt>
                <c:pt idx="12">
                  <c:v>8.6999999999999994E-3</c:v>
                </c:pt>
                <c:pt idx="13">
                  <c:v>3.3E-3</c:v>
                </c:pt>
                <c:pt idx="14">
                  <c:v>8.0000000000000004E-4</c:v>
                </c:pt>
                <c:pt idx="15">
                  <c:v>2.9999999999999997E-4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'Case 32'!$D$3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'Case 32'!$B$4:$B$45</c:f>
              <c:numCache>
                <c:formatCode>General</c:formatCode>
                <c:ptCount val="42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32'!$D$4:$D$45</c:f>
              <c:numCache>
                <c:formatCode>0.0000</c:formatCode>
                <c:ptCount val="42"/>
              </c:numCache>
            </c:numRef>
          </c:yVal>
          <c:smooth val="1"/>
        </c:ser>
        <c:ser>
          <c:idx val="2"/>
          <c:order val="2"/>
          <c:tx>
            <c:strRef>
              <c:f>'Case 32'!$E$3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'Case 32'!$B$4:$B$45</c:f>
              <c:numCache>
                <c:formatCode>General</c:formatCode>
                <c:ptCount val="42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32'!$E$4:$E$45</c:f>
              <c:numCache>
                <c:formatCode>0.0000</c:formatCode>
                <c:ptCount val="42"/>
              </c:numCache>
            </c:numRef>
          </c:yVal>
          <c:smooth val="1"/>
        </c:ser>
        <c:ser>
          <c:idx val="3"/>
          <c:order val="3"/>
          <c:tx>
            <c:strRef>
              <c:f>'Case 32'!$F$3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'Case 32'!$B$4:$B$45</c:f>
              <c:numCache>
                <c:formatCode>General</c:formatCode>
                <c:ptCount val="42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32'!$F$4:$F$45</c:f>
              <c:numCache>
                <c:formatCode>0.0000</c:formatCode>
                <c:ptCount val="42"/>
              </c:numCache>
            </c:numRef>
          </c:yVal>
          <c:smooth val="1"/>
        </c:ser>
        <c:ser>
          <c:idx val="4"/>
          <c:order val="4"/>
          <c:tx>
            <c:strRef>
              <c:f>'Case 32'!$G$3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'Case 32'!$B$4:$B$45</c:f>
              <c:numCache>
                <c:formatCode>General</c:formatCode>
                <c:ptCount val="42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32'!$G$4:$G$45</c:f>
              <c:numCache>
                <c:formatCode>0.0000</c:formatCode>
                <c:ptCount val="42"/>
              </c:numCache>
            </c:numRef>
          </c:yVal>
          <c:smooth val="1"/>
        </c:ser>
        <c:ser>
          <c:idx val="5"/>
          <c:order val="5"/>
          <c:tx>
            <c:strRef>
              <c:f>'Case 32'!$H$3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'Case 32'!$B$4:$B$45</c:f>
              <c:numCache>
                <c:formatCode>General</c:formatCode>
                <c:ptCount val="42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32'!$H$4:$H$45</c:f>
              <c:numCache>
                <c:formatCode>0.0000</c:formatCode>
                <c:ptCount val="42"/>
              </c:numCache>
            </c:numRef>
          </c:yVal>
          <c:smooth val="1"/>
        </c:ser>
        <c:ser>
          <c:idx val="6"/>
          <c:order val="6"/>
          <c:tx>
            <c:strRef>
              <c:f>'Case 32'!$I$3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'Case 32'!$B$4:$B$45</c:f>
              <c:numCache>
                <c:formatCode>General</c:formatCode>
                <c:ptCount val="42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32'!$I$4:$I$45</c:f>
              <c:numCache>
                <c:formatCode>0.0000</c:formatCode>
                <c:ptCount val="42"/>
              </c:numCache>
            </c:numRef>
          </c:yVal>
          <c:smooth val="1"/>
        </c:ser>
        <c:ser>
          <c:idx val="7"/>
          <c:order val="7"/>
          <c:tx>
            <c:strRef>
              <c:f>'Case 32'!$J$3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32'!$B$4:$B$45</c:f>
              <c:numCache>
                <c:formatCode>General</c:formatCode>
                <c:ptCount val="42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32'!$J$4:$J$45</c:f>
              <c:numCache>
                <c:formatCode>0.0000</c:formatCode>
                <c:ptCount val="42"/>
              </c:numCache>
            </c:numRef>
          </c:yVal>
          <c:smooth val="1"/>
        </c:ser>
        <c:ser>
          <c:idx val="8"/>
          <c:order val="8"/>
          <c:tx>
            <c:strRef>
              <c:f>'Case 32'!$K$3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32'!$B$4:$B$45</c:f>
              <c:numCache>
                <c:formatCode>General</c:formatCode>
                <c:ptCount val="42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32'!$K$4:$K$45</c:f>
              <c:numCache>
                <c:formatCode>0.0000</c:formatCode>
                <c:ptCount val="42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2804904"/>
        <c:axId val="202805296"/>
      </c:scatterChart>
      <c:valAx>
        <c:axId val="20280490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CINR [dB]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202805296"/>
        <c:crosses val="autoZero"/>
        <c:crossBetween val="midCat"/>
      </c:valAx>
      <c:valAx>
        <c:axId val="202805296"/>
        <c:scaling>
          <c:logBase val="10"/>
          <c:orientation val="minMax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BLER</a:t>
                </a:r>
              </a:p>
            </c:rich>
          </c:tx>
          <c:layout>
            <c:manualLayout>
              <c:xMode val="edge"/>
              <c:yMode val="edge"/>
              <c:x val="8.6601090751506522E-3"/>
              <c:y val="0.43097985479087841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202804904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 horizontalDpi="0" verticalDpi="0"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'Case 33'!$B$2:$K$2</c:f>
          <c:strCache>
            <c:ptCount val="10"/>
            <c:pt idx="0">
              <c:v>Case 33 BLER</c:v>
            </c:pt>
          </c:strCache>
        </c:strRef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38"/>
          <c:w val="0.601671718363535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'Case 33'!$C$3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'Case 33'!$B$4:$B$45</c:f>
              <c:numCache>
                <c:formatCode>General</c:formatCode>
                <c:ptCount val="42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33'!$C$4:$C$45</c:f>
              <c:numCache>
                <c:formatCode>0.0000</c:formatCode>
                <c:ptCount val="42"/>
                <c:pt idx="0">
                  <c:v>1</c:v>
                </c:pt>
                <c:pt idx="1">
                  <c:v>1</c:v>
                </c:pt>
                <c:pt idx="2">
                  <c:v>0.99990000000000001</c:v>
                </c:pt>
                <c:pt idx="3">
                  <c:v>0.98850000000000005</c:v>
                </c:pt>
                <c:pt idx="4">
                  <c:v>0.75509999999999999</c:v>
                </c:pt>
                <c:pt idx="5">
                  <c:v>0.22120000000000001</c:v>
                </c:pt>
                <c:pt idx="6">
                  <c:v>2.3099999999999999E-2</c:v>
                </c:pt>
                <c:pt idx="7">
                  <c:v>2.0999999999999999E-3</c:v>
                </c:pt>
                <c:pt idx="8">
                  <c:v>2.9999999999999997E-4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'Case 33'!$D$3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'Case 33'!$B$4:$B$45</c:f>
              <c:numCache>
                <c:formatCode>General</c:formatCode>
                <c:ptCount val="42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33'!$D$4:$D$45</c:f>
              <c:numCache>
                <c:formatCode>0.0000</c:formatCode>
                <c:ptCount val="42"/>
              </c:numCache>
            </c:numRef>
          </c:yVal>
          <c:smooth val="1"/>
        </c:ser>
        <c:ser>
          <c:idx val="2"/>
          <c:order val="2"/>
          <c:tx>
            <c:strRef>
              <c:f>'Case 33'!$E$3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'Case 33'!$B$4:$B$45</c:f>
              <c:numCache>
                <c:formatCode>General</c:formatCode>
                <c:ptCount val="42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33'!$E$4:$E$45</c:f>
              <c:numCache>
                <c:formatCode>0.0000</c:formatCode>
                <c:ptCount val="42"/>
              </c:numCache>
            </c:numRef>
          </c:yVal>
          <c:smooth val="1"/>
        </c:ser>
        <c:ser>
          <c:idx val="3"/>
          <c:order val="3"/>
          <c:tx>
            <c:strRef>
              <c:f>'Case 33'!$F$3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'Case 33'!$B$4:$B$45</c:f>
              <c:numCache>
                <c:formatCode>General</c:formatCode>
                <c:ptCount val="42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33'!$F$4:$F$45</c:f>
              <c:numCache>
                <c:formatCode>0.0000</c:formatCode>
                <c:ptCount val="42"/>
              </c:numCache>
            </c:numRef>
          </c:yVal>
          <c:smooth val="1"/>
        </c:ser>
        <c:ser>
          <c:idx val="4"/>
          <c:order val="4"/>
          <c:tx>
            <c:strRef>
              <c:f>'Case 33'!$G$3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'Case 33'!$B$4:$B$45</c:f>
              <c:numCache>
                <c:formatCode>General</c:formatCode>
                <c:ptCount val="42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33'!$G$4:$G$45</c:f>
              <c:numCache>
                <c:formatCode>0.0000</c:formatCode>
                <c:ptCount val="42"/>
              </c:numCache>
            </c:numRef>
          </c:yVal>
          <c:smooth val="1"/>
        </c:ser>
        <c:ser>
          <c:idx val="5"/>
          <c:order val="5"/>
          <c:tx>
            <c:strRef>
              <c:f>'Case 33'!$H$3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'Case 33'!$B$4:$B$45</c:f>
              <c:numCache>
                <c:formatCode>General</c:formatCode>
                <c:ptCount val="42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33'!$H$4:$H$45</c:f>
              <c:numCache>
                <c:formatCode>0.0000</c:formatCode>
                <c:ptCount val="42"/>
              </c:numCache>
            </c:numRef>
          </c:yVal>
          <c:smooth val="1"/>
        </c:ser>
        <c:ser>
          <c:idx val="6"/>
          <c:order val="6"/>
          <c:tx>
            <c:strRef>
              <c:f>'Case 33'!$I$3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'Case 33'!$B$4:$B$45</c:f>
              <c:numCache>
                <c:formatCode>General</c:formatCode>
                <c:ptCount val="42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33'!$I$4:$I$45</c:f>
              <c:numCache>
                <c:formatCode>0.0000</c:formatCode>
                <c:ptCount val="42"/>
              </c:numCache>
            </c:numRef>
          </c:yVal>
          <c:smooth val="1"/>
        </c:ser>
        <c:ser>
          <c:idx val="7"/>
          <c:order val="7"/>
          <c:tx>
            <c:strRef>
              <c:f>'Case 33'!$J$3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33'!$B$4:$B$45</c:f>
              <c:numCache>
                <c:formatCode>General</c:formatCode>
                <c:ptCount val="42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33'!$J$4:$J$45</c:f>
              <c:numCache>
                <c:formatCode>0.0000</c:formatCode>
                <c:ptCount val="42"/>
              </c:numCache>
            </c:numRef>
          </c:yVal>
          <c:smooth val="1"/>
        </c:ser>
        <c:ser>
          <c:idx val="8"/>
          <c:order val="8"/>
          <c:tx>
            <c:strRef>
              <c:f>'Case 33'!$K$3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33'!$B$4:$B$45</c:f>
              <c:numCache>
                <c:formatCode>General</c:formatCode>
                <c:ptCount val="42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33'!$K$4:$K$45</c:f>
              <c:numCache>
                <c:formatCode>0.0000</c:formatCode>
                <c:ptCount val="42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2806472"/>
        <c:axId val="202806864"/>
      </c:scatterChart>
      <c:valAx>
        <c:axId val="20280647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CINR [dB]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202806864"/>
        <c:crosses val="autoZero"/>
        <c:crossBetween val="midCat"/>
      </c:valAx>
      <c:valAx>
        <c:axId val="202806864"/>
        <c:scaling>
          <c:logBase val="10"/>
          <c:orientation val="minMax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BLER</a:t>
                </a:r>
              </a:p>
            </c:rich>
          </c:tx>
          <c:layout>
            <c:manualLayout>
              <c:xMode val="edge"/>
              <c:yMode val="edge"/>
              <c:x val="8.6601090751506522E-3"/>
              <c:y val="0.43097985479087841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202806472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 horizontalDpi="0" verticalDpi="0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9.xml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0.xml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1.xml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2.xml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3.xml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4.xml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5.xml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6.xml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7.xml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8.xml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9.xml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0.xml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9525</xdr:colOff>
      <xdr:row>1</xdr:row>
      <xdr:rowOff>9525</xdr:rowOff>
    </xdr:from>
    <xdr:to>
      <xdr:col>23</xdr:col>
      <xdr:colOff>571500</xdr:colOff>
      <xdr:row>17</xdr:row>
      <xdr:rowOff>180975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9525</xdr:colOff>
      <xdr:row>1</xdr:row>
      <xdr:rowOff>9525</xdr:rowOff>
    </xdr:from>
    <xdr:to>
      <xdr:col>23</xdr:col>
      <xdr:colOff>571500</xdr:colOff>
      <xdr:row>17</xdr:row>
      <xdr:rowOff>180975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9525</xdr:colOff>
      <xdr:row>1</xdr:row>
      <xdr:rowOff>9525</xdr:rowOff>
    </xdr:from>
    <xdr:to>
      <xdr:col>23</xdr:col>
      <xdr:colOff>571500</xdr:colOff>
      <xdr:row>17</xdr:row>
      <xdr:rowOff>180975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9525</xdr:colOff>
      <xdr:row>1</xdr:row>
      <xdr:rowOff>9525</xdr:rowOff>
    </xdr:from>
    <xdr:to>
      <xdr:col>23</xdr:col>
      <xdr:colOff>571500</xdr:colOff>
      <xdr:row>17</xdr:row>
      <xdr:rowOff>180975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27384</xdr:colOff>
      <xdr:row>1</xdr:row>
      <xdr:rowOff>3572</xdr:rowOff>
    </xdr:from>
    <xdr:to>
      <xdr:col>23</xdr:col>
      <xdr:colOff>589359</xdr:colOff>
      <xdr:row>17</xdr:row>
      <xdr:rowOff>175022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9525</xdr:colOff>
      <xdr:row>1</xdr:row>
      <xdr:rowOff>9525</xdr:rowOff>
    </xdr:from>
    <xdr:to>
      <xdr:col>23</xdr:col>
      <xdr:colOff>571500</xdr:colOff>
      <xdr:row>17</xdr:row>
      <xdr:rowOff>180975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9525</xdr:colOff>
      <xdr:row>1</xdr:row>
      <xdr:rowOff>9525</xdr:rowOff>
    </xdr:from>
    <xdr:to>
      <xdr:col>23</xdr:col>
      <xdr:colOff>571500</xdr:colOff>
      <xdr:row>17</xdr:row>
      <xdr:rowOff>180975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9525</xdr:colOff>
      <xdr:row>1</xdr:row>
      <xdr:rowOff>9525</xdr:rowOff>
    </xdr:from>
    <xdr:to>
      <xdr:col>23</xdr:col>
      <xdr:colOff>571500</xdr:colOff>
      <xdr:row>17</xdr:row>
      <xdr:rowOff>180975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9525</xdr:colOff>
      <xdr:row>1</xdr:row>
      <xdr:rowOff>9525</xdr:rowOff>
    </xdr:from>
    <xdr:to>
      <xdr:col>23</xdr:col>
      <xdr:colOff>571500</xdr:colOff>
      <xdr:row>17</xdr:row>
      <xdr:rowOff>180975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9525</xdr:colOff>
      <xdr:row>1</xdr:row>
      <xdr:rowOff>9525</xdr:rowOff>
    </xdr:from>
    <xdr:to>
      <xdr:col>23</xdr:col>
      <xdr:colOff>571500</xdr:colOff>
      <xdr:row>17</xdr:row>
      <xdr:rowOff>180975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9525</xdr:colOff>
      <xdr:row>1</xdr:row>
      <xdr:rowOff>9525</xdr:rowOff>
    </xdr:from>
    <xdr:to>
      <xdr:col>23</xdr:col>
      <xdr:colOff>571500</xdr:colOff>
      <xdr:row>17</xdr:row>
      <xdr:rowOff>180975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9525</xdr:colOff>
      <xdr:row>1</xdr:row>
      <xdr:rowOff>9525</xdr:rowOff>
    </xdr:from>
    <xdr:to>
      <xdr:col>23</xdr:col>
      <xdr:colOff>571500</xdr:colOff>
      <xdr:row>17</xdr:row>
      <xdr:rowOff>180975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9525</xdr:colOff>
      <xdr:row>1</xdr:row>
      <xdr:rowOff>9525</xdr:rowOff>
    </xdr:from>
    <xdr:to>
      <xdr:col>23</xdr:col>
      <xdr:colOff>571500</xdr:colOff>
      <xdr:row>17</xdr:row>
      <xdr:rowOff>180975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9525</xdr:colOff>
      <xdr:row>1</xdr:row>
      <xdr:rowOff>9525</xdr:rowOff>
    </xdr:from>
    <xdr:to>
      <xdr:col>23</xdr:col>
      <xdr:colOff>571500</xdr:colOff>
      <xdr:row>17</xdr:row>
      <xdr:rowOff>180975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9525</xdr:colOff>
      <xdr:row>1</xdr:row>
      <xdr:rowOff>9525</xdr:rowOff>
    </xdr:from>
    <xdr:to>
      <xdr:col>23</xdr:col>
      <xdr:colOff>571500</xdr:colOff>
      <xdr:row>17</xdr:row>
      <xdr:rowOff>180975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9525</xdr:colOff>
      <xdr:row>1</xdr:row>
      <xdr:rowOff>9525</xdr:rowOff>
    </xdr:from>
    <xdr:to>
      <xdr:col>23</xdr:col>
      <xdr:colOff>571500</xdr:colOff>
      <xdr:row>17</xdr:row>
      <xdr:rowOff>180975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9525</xdr:colOff>
      <xdr:row>1</xdr:row>
      <xdr:rowOff>9525</xdr:rowOff>
    </xdr:from>
    <xdr:to>
      <xdr:col>23</xdr:col>
      <xdr:colOff>571500</xdr:colOff>
      <xdr:row>17</xdr:row>
      <xdr:rowOff>180975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9525</xdr:colOff>
      <xdr:row>1</xdr:row>
      <xdr:rowOff>9525</xdr:rowOff>
    </xdr:from>
    <xdr:to>
      <xdr:col>23</xdr:col>
      <xdr:colOff>571500</xdr:colOff>
      <xdr:row>17</xdr:row>
      <xdr:rowOff>180975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9525</xdr:colOff>
      <xdr:row>1</xdr:row>
      <xdr:rowOff>9525</xdr:rowOff>
    </xdr:from>
    <xdr:to>
      <xdr:col>23</xdr:col>
      <xdr:colOff>571500</xdr:colOff>
      <xdr:row>17</xdr:row>
      <xdr:rowOff>180975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9525</xdr:colOff>
      <xdr:row>1</xdr:row>
      <xdr:rowOff>9525</xdr:rowOff>
    </xdr:from>
    <xdr:to>
      <xdr:col>23</xdr:col>
      <xdr:colOff>571500</xdr:colOff>
      <xdr:row>17</xdr:row>
      <xdr:rowOff>180975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9525</xdr:colOff>
      <xdr:row>1</xdr:row>
      <xdr:rowOff>9525</xdr:rowOff>
    </xdr:from>
    <xdr:to>
      <xdr:col>23</xdr:col>
      <xdr:colOff>571500</xdr:colOff>
      <xdr:row>17</xdr:row>
      <xdr:rowOff>180975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9525</xdr:colOff>
      <xdr:row>1</xdr:row>
      <xdr:rowOff>9525</xdr:rowOff>
    </xdr:from>
    <xdr:to>
      <xdr:col>23</xdr:col>
      <xdr:colOff>571500</xdr:colOff>
      <xdr:row>17</xdr:row>
      <xdr:rowOff>180975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9525</xdr:colOff>
      <xdr:row>1</xdr:row>
      <xdr:rowOff>9525</xdr:rowOff>
    </xdr:from>
    <xdr:to>
      <xdr:col>23</xdr:col>
      <xdr:colOff>571500</xdr:colOff>
      <xdr:row>17</xdr:row>
      <xdr:rowOff>180975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9525</xdr:colOff>
      <xdr:row>1</xdr:row>
      <xdr:rowOff>9525</xdr:rowOff>
    </xdr:from>
    <xdr:to>
      <xdr:col>23</xdr:col>
      <xdr:colOff>571500</xdr:colOff>
      <xdr:row>17</xdr:row>
      <xdr:rowOff>180975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9525</xdr:colOff>
      <xdr:row>1</xdr:row>
      <xdr:rowOff>9525</xdr:rowOff>
    </xdr:from>
    <xdr:to>
      <xdr:col>23</xdr:col>
      <xdr:colOff>571500</xdr:colOff>
      <xdr:row>17</xdr:row>
      <xdr:rowOff>180975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9525</xdr:colOff>
      <xdr:row>1</xdr:row>
      <xdr:rowOff>9525</xdr:rowOff>
    </xdr:from>
    <xdr:to>
      <xdr:col>23</xdr:col>
      <xdr:colOff>571500</xdr:colOff>
      <xdr:row>17</xdr:row>
      <xdr:rowOff>180975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9525</xdr:colOff>
      <xdr:row>1</xdr:row>
      <xdr:rowOff>9525</xdr:rowOff>
    </xdr:from>
    <xdr:to>
      <xdr:col>23</xdr:col>
      <xdr:colOff>571500</xdr:colOff>
      <xdr:row>17</xdr:row>
      <xdr:rowOff>180975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3203</xdr:colOff>
      <xdr:row>2</xdr:row>
      <xdr:rowOff>2401</xdr:rowOff>
    </xdr:from>
    <xdr:to>
      <xdr:col>22</xdr:col>
      <xdr:colOff>571581</xdr:colOff>
      <xdr:row>18</xdr:row>
      <xdr:rowOff>145837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272144</xdr:colOff>
      <xdr:row>2</xdr:row>
      <xdr:rowOff>13607</xdr:rowOff>
    </xdr:from>
    <xdr:to>
      <xdr:col>25</xdr:col>
      <xdr:colOff>235404</xdr:colOff>
      <xdr:row>18</xdr:row>
      <xdr:rowOff>157043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</xdr:colOff>
      <xdr:row>2</xdr:row>
      <xdr:rowOff>27214</xdr:rowOff>
    </xdr:from>
    <xdr:to>
      <xdr:col>22</xdr:col>
      <xdr:colOff>575582</xdr:colOff>
      <xdr:row>18</xdr:row>
      <xdr:rowOff>170650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13609</xdr:colOff>
      <xdr:row>2</xdr:row>
      <xdr:rowOff>0</xdr:rowOff>
    </xdr:from>
    <xdr:to>
      <xdr:col>22</xdr:col>
      <xdr:colOff>589190</xdr:colOff>
      <xdr:row>18</xdr:row>
      <xdr:rowOff>143436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name="Case1_1" growShrinkType="overwriteClear" connectionId="1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name="Case2_1" growShrinkType="overwriteClear" connectionId="12" autoFormatId="16" applyNumberFormats="0" applyBorderFormats="0" applyFontFormats="0" applyPatternFormats="0" applyAlignmentFormats="0" applyWidthHeightFormats="0"/>
</file>

<file path=xl/queryTables/queryTable3.xml><?xml version="1.0" encoding="utf-8"?>
<queryTable xmlns="http://schemas.openxmlformats.org/spreadsheetml/2006/main" name="Case3_1" growShrinkType="overwriteClear" connectionId="23" autoFormatId="16" applyNumberFormats="0" applyBorderFormats="0" applyFontFormats="0" applyPatternFormats="0" applyAlignmentFormats="0" applyWidthHeightFormats="0"/>
</file>

<file path=xl/queryTables/queryTable4.xml><?xml version="1.0" encoding="utf-8"?>
<queryTable xmlns="http://schemas.openxmlformats.org/spreadsheetml/2006/main" name="Case4_1" growShrinkType="overwriteClear" connectionId="28" autoFormatId="16" applyNumberFormats="0" applyBorderFormats="0" applyFontFormats="0" applyPatternFormats="0" applyAlignmentFormats="0" applyWidthHeightFormats="0"/>
</file>

<file path=xl/queryTables/queryTable5.xml><?xml version="1.0" encoding="utf-8"?>
<queryTable xmlns="http://schemas.openxmlformats.org/spreadsheetml/2006/main" name="Case7" growShrinkType="overwriteClear" connectionId="29" autoFormatId="16" applyNumberFormats="0" applyBorderFormats="0" applyFontFormats="0" applyPatternFormats="0" applyAlignmentFormats="0" applyWidthHeightFormats="0"/>
</file>

<file path=xl/queryTables/queryTable6.xml><?xml version="1.0" encoding="utf-8"?>
<queryTable xmlns="http://schemas.openxmlformats.org/spreadsheetml/2006/main" name="Case8" connectionId="30" autoFormatId="16" applyNumberFormats="0" applyBorderFormats="0" applyFontFormats="0" applyPatternFormats="0" applyAlignmentFormats="0" applyWidthHeightFormats="0"/>
</file>

<file path=xl/queryTables/queryTable7.xml><?xml version="1.0" encoding="utf-8"?>
<queryTable xmlns="http://schemas.openxmlformats.org/spreadsheetml/2006/main" name="Case9" growShrinkType="overwriteClear" connectionId="31" autoFormatId="16" applyNumberFormats="0" applyBorderFormats="0" applyFontFormats="0" applyPatternFormats="0" applyAlignmentFormats="0" applyWidthHeightFormats="0"/>
</file>

<file path=xl/queryTables/queryTable8.xml><?xml version="1.0" encoding="utf-8"?>
<queryTable xmlns="http://schemas.openxmlformats.org/spreadsheetml/2006/main" name="Case10_1" growShrinkType="overwriteClear" connectionId="2" autoFormatId="16" applyNumberFormats="0" applyBorderFormats="0" applyFontFormats="0" applyPatternFormats="0" applyAlignmentFormats="0" applyWidthHeightFormats="0"/>
</file>

<file path=xl/queryTables/queryTable9.xml><?xml version="1.0" encoding="utf-8"?>
<queryTable xmlns="http://schemas.openxmlformats.org/spreadsheetml/2006/main" name="Case11" growShrinkType="overwriteClear" connectionId="3" autoFormatId="16" applyNumberFormats="0" applyBorderFormats="0" applyFontFormats="0" applyPatternFormats="0" applyAlignmentFormats="0" applyWidthHeightFormats="0"/>
</file>

<file path=xl/queryTables/queryTable10.xml><?xml version="1.0" encoding="utf-8"?>
<queryTable xmlns="http://schemas.openxmlformats.org/spreadsheetml/2006/main" name="Case12" growShrinkType="overwriteClear" connectionId="4" autoFormatId="16" applyNumberFormats="0" applyBorderFormats="0" applyFontFormats="0" applyPatternFormats="0" applyAlignmentFormats="0" applyWidthHeightFormats="0"/>
</file>

<file path=xl/queryTables/queryTable11.xml><?xml version="1.0" encoding="utf-8"?>
<queryTable xmlns="http://schemas.openxmlformats.org/spreadsheetml/2006/main" name="Case13_1" growShrinkType="overwriteClear" connectionId="5" autoFormatId="16" applyNumberFormats="0" applyBorderFormats="0" applyFontFormats="0" applyPatternFormats="0" applyAlignmentFormats="0" applyWidthHeightFormats="0"/>
</file>

<file path=xl/queryTables/queryTable12.xml><?xml version="1.0" encoding="utf-8"?>
<queryTable xmlns="http://schemas.openxmlformats.org/spreadsheetml/2006/main" name="Case14_1" growShrinkType="overwriteClear" connectionId="6" autoFormatId="16" applyNumberFormats="0" applyBorderFormats="0" applyFontFormats="0" applyPatternFormats="0" applyAlignmentFormats="0" applyWidthHeightFormats="0"/>
</file>

<file path=xl/queryTables/queryTable13.xml><?xml version="1.0" encoding="utf-8"?>
<queryTable xmlns="http://schemas.openxmlformats.org/spreadsheetml/2006/main" name="Case15" growShrinkType="overwriteClear" connectionId="7" autoFormatId="16" applyNumberFormats="0" applyBorderFormats="0" applyFontFormats="0" applyPatternFormats="0" applyAlignmentFormats="0" applyWidthHeightFormats="0"/>
</file>

<file path=xl/queryTables/queryTable14.xml><?xml version="1.0" encoding="utf-8"?>
<queryTable xmlns="http://schemas.openxmlformats.org/spreadsheetml/2006/main" name="Case16" connectionId="8" autoFormatId="16" applyNumberFormats="0" applyBorderFormats="0" applyFontFormats="0" applyPatternFormats="0" applyAlignmentFormats="0" applyWidthHeightFormats="0"/>
</file>

<file path=xl/queryTables/queryTable15.xml><?xml version="1.0" encoding="utf-8"?>
<queryTable xmlns="http://schemas.openxmlformats.org/spreadsheetml/2006/main" name="Case17" growShrinkType="overwriteClear" connectionId="9" autoFormatId="16" applyNumberFormats="0" applyBorderFormats="0" applyFontFormats="0" applyPatternFormats="0" applyAlignmentFormats="0" applyWidthHeightFormats="0"/>
</file>

<file path=xl/queryTables/queryTable16.xml><?xml version="1.0" encoding="utf-8"?>
<queryTable xmlns="http://schemas.openxmlformats.org/spreadsheetml/2006/main" name="Case18" growShrinkType="overwriteClear" connectionId="10" autoFormatId="16" applyNumberFormats="0" applyBorderFormats="0" applyFontFormats="0" applyPatternFormats="0" applyAlignmentFormats="0" applyWidthHeightFormats="0"/>
</file>

<file path=xl/queryTables/queryTable17.xml><?xml version="1.0" encoding="utf-8"?>
<queryTable xmlns="http://schemas.openxmlformats.org/spreadsheetml/2006/main" name="Case19" growShrinkType="overwriteClear" connectionId="11" autoFormatId="16" applyNumberFormats="0" applyBorderFormats="0" applyFontFormats="0" applyPatternFormats="0" applyAlignmentFormats="0" applyWidthHeightFormats="0"/>
</file>

<file path=xl/queryTables/queryTable18.xml><?xml version="1.0" encoding="utf-8"?>
<queryTable xmlns="http://schemas.openxmlformats.org/spreadsheetml/2006/main" name="Case20" growShrinkType="overwriteClear" connectionId="13" autoFormatId="16" applyNumberFormats="0" applyBorderFormats="0" applyFontFormats="0" applyPatternFormats="0" applyAlignmentFormats="0" applyWidthHeightFormats="0"/>
</file>

<file path=xl/queryTables/queryTable19.xml><?xml version="1.0" encoding="utf-8"?>
<queryTable xmlns="http://schemas.openxmlformats.org/spreadsheetml/2006/main" name="Case21" connectionId="14" autoFormatId="16" applyNumberFormats="0" applyBorderFormats="0" applyFontFormats="0" applyPatternFormats="0" applyAlignmentFormats="0" applyWidthHeightFormats="0"/>
</file>

<file path=xl/queryTables/queryTable20.xml><?xml version="1.0" encoding="utf-8"?>
<queryTable xmlns="http://schemas.openxmlformats.org/spreadsheetml/2006/main" name="Case22_1" growShrinkType="overwriteClear" connectionId="15" autoFormatId="16" applyNumberFormats="0" applyBorderFormats="0" applyFontFormats="0" applyPatternFormats="0" applyAlignmentFormats="0" applyWidthHeightFormats="0"/>
</file>

<file path=xl/queryTables/queryTable21.xml><?xml version="1.0" encoding="utf-8"?>
<queryTable xmlns="http://schemas.openxmlformats.org/spreadsheetml/2006/main" name="Case23_1" growShrinkType="overwriteClear" connectionId="16" autoFormatId="16" applyNumberFormats="0" applyBorderFormats="0" applyFontFormats="0" applyPatternFormats="0" applyAlignmentFormats="0" applyWidthHeightFormats="0"/>
</file>

<file path=xl/queryTables/queryTable22.xml><?xml version="1.0" encoding="utf-8"?>
<queryTable xmlns="http://schemas.openxmlformats.org/spreadsheetml/2006/main" name="Case24_1" growShrinkType="overwriteClear" connectionId="17" autoFormatId="16" applyNumberFormats="0" applyBorderFormats="0" applyFontFormats="0" applyPatternFormats="0" applyAlignmentFormats="0" applyWidthHeightFormats="0"/>
</file>

<file path=xl/queryTables/queryTable23.xml><?xml version="1.0" encoding="utf-8"?>
<queryTable xmlns="http://schemas.openxmlformats.org/spreadsheetml/2006/main" name="Case25_1" growShrinkType="overwriteClear" connectionId="18" autoFormatId="16" applyNumberFormats="0" applyBorderFormats="0" applyFontFormats="0" applyPatternFormats="0" applyAlignmentFormats="0" applyWidthHeightFormats="0"/>
</file>

<file path=xl/queryTables/queryTable24.xml><?xml version="1.0" encoding="utf-8"?>
<queryTable xmlns="http://schemas.openxmlformats.org/spreadsheetml/2006/main" name="Case26_1" growShrinkType="overwriteClear" connectionId="19" autoFormatId="16" applyNumberFormats="0" applyBorderFormats="0" applyFontFormats="0" applyPatternFormats="0" applyAlignmentFormats="0" applyWidthHeightFormats="0"/>
</file>

<file path=xl/queryTables/queryTable25.xml><?xml version="1.0" encoding="utf-8"?>
<queryTable xmlns="http://schemas.openxmlformats.org/spreadsheetml/2006/main" name="Case27_1" growShrinkType="overwriteClear" connectionId="20" autoFormatId="16" applyNumberFormats="0" applyBorderFormats="0" applyFontFormats="0" applyPatternFormats="0" applyAlignmentFormats="0" applyWidthHeightFormats="0"/>
</file>

<file path=xl/queryTables/queryTable26.xml><?xml version="1.0" encoding="utf-8"?>
<queryTable xmlns="http://schemas.openxmlformats.org/spreadsheetml/2006/main" name="Case28_1" growShrinkType="overwriteClear" connectionId="21" autoFormatId="16" applyNumberFormats="0" applyBorderFormats="0" applyFontFormats="0" applyPatternFormats="0" applyAlignmentFormats="0" applyWidthHeightFormats="0"/>
</file>

<file path=xl/queryTables/queryTable27.xml><?xml version="1.0" encoding="utf-8"?>
<queryTable xmlns="http://schemas.openxmlformats.org/spreadsheetml/2006/main" name="Case29_1" growShrinkType="overwriteClear" connectionId="22" autoFormatId="16" applyNumberFormats="0" applyBorderFormats="0" applyFontFormats="0" applyPatternFormats="0" applyAlignmentFormats="0" applyWidthHeightFormats="0"/>
</file>

<file path=xl/queryTables/queryTable28.xml><?xml version="1.0" encoding="utf-8"?>
<queryTable xmlns="http://schemas.openxmlformats.org/spreadsheetml/2006/main" name="Case30" growShrinkType="overwriteClear" connectionId="24" autoFormatId="16" applyNumberFormats="0" applyBorderFormats="0" applyFontFormats="0" applyPatternFormats="0" applyAlignmentFormats="0" applyWidthHeightFormats="0"/>
</file>

<file path=xl/queryTables/queryTable29.xml><?xml version="1.0" encoding="utf-8"?>
<queryTable xmlns="http://schemas.openxmlformats.org/spreadsheetml/2006/main" name="Case31" growShrinkType="overwriteClear" connectionId="25" autoFormatId="16" applyNumberFormats="0" applyBorderFormats="0" applyFontFormats="0" applyPatternFormats="0" applyAlignmentFormats="0" applyWidthHeightFormats="0"/>
</file>

<file path=xl/queryTables/queryTable30.xml><?xml version="1.0" encoding="utf-8"?>
<queryTable xmlns="http://schemas.openxmlformats.org/spreadsheetml/2006/main" name="Case32" growShrinkType="overwriteClear" connectionId="26" autoFormatId="16" applyNumberFormats="0" applyBorderFormats="0" applyFontFormats="0" applyPatternFormats="0" applyAlignmentFormats="0" applyWidthHeightFormats="0"/>
</file>

<file path=xl/queryTables/queryTable31.xml><?xml version="1.0" encoding="utf-8"?>
<queryTable xmlns="http://schemas.openxmlformats.org/spreadsheetml/2006/main" name="Case33" growShrinkType="overwriteClear" connectionId="27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2.xml"/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3.xml"/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4.xml"/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5.x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6.xml"/><Relationship Id="rId1" Type="http://schemas.openxmlformats.org/officeDocument/2006/relationships/drawing" Target="../drawings/drawing6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7.xml"/><Relationship Id="rId1" Type="http://schemas.openxmlformats.org/officeDocument/2006/relationships/drawing" Target="../drawings/drawing7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8.xml"/><Relationship Id="rId1" Type="http://schemas.openxmlformats.org/officeDocument/2006/relationships/drawing" Target="../drawings/drawing8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9.xml"/><Relationship Id="rId1" Type="http://schemas.openxmlformats.org/officeDocument/2006/relationships/drawing" Target="../drawings/drawing9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0.xml"/><Relationship Id="rId1" Type="http://schemas.openxmlformats.org/officeDocument/2006/relationships/drawing" Target="../drawings/drawing10.x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1.xml"/><Relationship Id="rId1" Type="http://schemas.openxmlformats.org/officeDocument/2006/relationships/drawing" Target="../drawings/drawing11.x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2.xml"/><Relationship Id="rId1" Type="http://schemas.openxmlformats.org/officeDocument/2006/relationships/drawing" Target="../drawings/drawing12.x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3.xml"/><Relationship Id="rId1" Type="http://schemas.openxmlformats.org/officeDocument/2006/relationships/drawing" Target="../drawings/drawing13.x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4.xml"/><Relationship Id="rId1" Type="http://schemas.openxmlformats.org/officeDocument/2006/relationships/drawing" Target="../drawings/drawing14.xm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5.xml"/><Relationship Id="rId1" Type="http://schemas.openxmlformats.org/officeDocument/2006/relationships/drawing" Target="../drawings/drawing15.xml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6.xml"/><Relationship Id="rId1" Type="http://schemas.openxmlformats.org/officeDocument/2006/relationships/drawing" Target="../drawings/drawing16.xml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7.xml"/><Relationship Id="rId1" Type="http://schemas.openxmlformats.org/officeDocument/2006/relationships/drawing" Target="../drawings/drawing17.xml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8.xml"/><Relationship Id="rId1" Type="http://schemas.openxmlformats.org/officeDocument/2006/relationships/drawing" Target="../drawings/drawing18.xml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9.xml"/><Relationship Id="rId1" Type="http://schemas.openxmlformats.org/officeDocument/2006/relationships/drawing" Target="../drawings/drawing19.xml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20.xml"/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5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21.xml"/><Relationship Id="rId1" Type="http://schemas.openxmlformats.org/officeDocument/2006/relationships/drawing" Target="../drawings/drawing21.xml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22.xml"/><Relationship Id="rId1" Type="http://schemas.openxmlformats.org/officeDocument/2006/relationships/drawing" Target="../drawings/drawing22.xml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23.xml"/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6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24.xml"/><Relationship Id="rId1" Type="http://schemas.openxmlformats.org/officeDocument/2006/relationships/drawing" Target="../drawings/drawing24.xml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25.xml"/><Relationship Id="rId1" Type="http://schemas.openxmlformats.org/officeDocument/2006/relationships/drawing" Target="../drawings/drawing25.xml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26.xml"/><Relationship Id="rId1" Type="http://schemas.openxmlformats.org/officeDocument/2006/relationships/drawing" Target="../drawings/drawing26.xml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27.xml"/><Relationship Id="rId1" Type="http://schemas.openxmlformats.org/officeDocument/2006/relationships/drawing" Target="../drawings/drawing27.xml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28.xml"/><Relationship Id="rId1" Type="http://schemas.openxmlformats.org/officeDocument/2006/relationships/drawing" Target="../drawings/drawing28.xml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29.xml"/><Relationship Id="rId1" Type="http://schemas.openxmlformats.org/officeDocument/2006/relationships/drawing" Target="../drawings/drawing29.xml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30.xml"/><Relationship Id="rId1" Type="http://schemas.openxmlformats.org/officeDocument/2006/relationships/drawing" Target="../drawings/drawing30.xml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31.xml"/><Relationship Id="rId1" Type="http://schemas.openxmlformats.org/officeDocument/2006/relationships/drawing" Target="../drawings/drawing3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L12"/>
  <sheetViews>
    <sheetView tabSelected="1" workbookViewId="0">
      <selection activeCell="A3" sqref="A3"/>
    </sheetView>
  </sheetViews>
  <sheetFormatPr defaultRowHeight="15"/>
  <sheetData>
    <row r="1" spans="1:12">
      <c r="A1" s="133"/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</row>
    <row r="2" spans="1:12">
      <c r="A2" s="134" t="s">
        <v>153</v>
      </c>
      <c r="B2" s="135"/>
      <c r="C2" s="135"/>
      <c r="D2" s="135"/>
      <c r="E2" s="135"/>
      <c r="F2" s="135"/>
      <c r="G2" s="135"/>
      <c r="H2" s="135"/>
      <c r="I2" s="135"/>
      <c r="J2" s="136" t="s">
        <v>156</v>
      </c>
      <c r="K2" s="135"/>
      <c r="L2" s="135"/>
    </row>
    <row r="3" spans="1:12">
      <c r="A3" s="137" t="s">
        <v>157</v>
      </c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</row>
    <row r="4" spans="1:12">
      <c r="A4" s="133"/>
      <c r="B4" s="133"/>
      <c r="C4" s="133"/>
      <c r="D4" s="133"/>
      <c r="E4" s="133"/>
      <c r="F4" s="133"/>
      <c r="G4" s="133"/>
      <c r="H4" s="133"/>
      <c r="I4" s="133"/>
      <c r="J4" s="133"/>
      <c r="K4" s="133"/>
      <c r="L4" s="133"/>
    </row>
    <row r="5" spans="1:12">
      <c r="A5" s="133"/>
      <c r="B5" s="133"/>
      <c r="C5" s="133"/>
      <c r="D5" s="133"/>
      <c r="E5" s="133"/>
      <c r="F5" s="133"/>
      <c r="G5" s="133"/>
      <c r="H5" s="133"/>
      <c r="I5" s="133"/>
      <c r="J5" s="133"/>
      <c r="K5" s="133"/>
      <c r="L5" s="133"/>
    </row>
    <row r="6" spans="1:12">
      <c r="A6" s="136" t="s">
        <v>154</v>
      </c>
      <c r="B6" s="135"/>
      <c r="C6" s="133"/>
      <c r="D6" s="133"/>
      <c r="E6" s="133"/>
      <c r="F6" s="133"/>
      <c r="G6" s="133"/>
      <c r="H6" s="133"/>
      <c r="I6" s="133"/>
      <c r="J6" s="133"/>
      <c r="K6" s="133"/>
      <c r="L6" s="133"/>
    </row>
    <row r="7" spans="1:12">
      <c r="A7" s="136" t="s">
        <v>150</v>
      </c>
      <c r="B7" s="135"/>
      <c r="C7" s="133"/>
      <c r="D7" s="133"/>
      <c r="E7" s="133"/>
      <c r="F7" s="133"/>
      <c r="G7" s="133"/>
      <c r="H7" s="133"/>
      <c r="I7" s="133"/>
      <c r="J7" s="133"/>
      <c r="K7" s="133"/>
      <c r="L7" s="133"/>
    </row>
    <row r="8" spans="1:12">
      <c r="A8" s="136" t="s">
        <v>155</v>
      </c>
      <c r="B8" s="135"/>
      <c r="C8" s="133"/>
      <c r="D8" s="133"/>
      <c r="E8" s="133"/>
      <c r="F8" s="133"/>
      <c r="G8" s="133"/>
      <c r="H8" s="133"/>
      <c r="I8" s="133"/>
      <c r="J8" s="133"/>
      <c r="K8" s="133"/>
      <c r="L8" s="133"/>
    </row>
    <row r="9" spans="1:12">
      <c r="A9" s="136" t="s">
        <v>151</v>
      </c>
      <c r="B9" s="135"/>
      <c r="C9" s="133"/>
      <c r="D9" s="133"/>
      <c r="E9" s="133"/>
      <c r="F9" s="133"/>
      <c r="G9" s="133"/>
      <c r="H9" s="133"/>
      <c r="I9" s="133"/>
      <c r="J9" s="133"/>
      <c r="K9" s="133"/>
      <c r="L9" s="133"/>
    </row>
    <row r="10" spans="1:12">
      <c r="A10" s="133"/>
      <c r="B10" s="133"/>
      <c r="C10" s="133"/>
      <c r="D10" s="133"/>
      <c r="E10" s="133"/>
      <c r="F10" s="133"/>
      <c r="G10" s="133"/>
      <c r="H10" s="133"/>
      <c r="I10" s="133"/>
      <c r="J10" s="133"/>
      <c r="K10" s="133"/>
      <c r="L10" s="133"/>
    </row>
    <row r="11" spans="1:12">
      <c r="A11" s="133"/>
      <c r="B11" s="133"/>
      <c r="C11" s="133"/>
      <c r="D11" s="133"/>
      <c r="E11" s="133"/>
      <c r="F11" s="133"/>
      <c r="G11" s="133"/>
      <c r="H11" s="133"/>
      <c r="I11" s="133"/>
      <c r="J11" s="133"/>
      <c r="K11" s="133"/>
      <c r="L11" s="133"/>
    </row>
    <row r="12" spans="1:12">
      <c r="A12" s="135" t="s">
        <v>152</v>
      </c>
      <c r="B12" s="133"/>
      <c r="C12" s="133"/>
      <c r="D12" s="133"/>
      <c r="E12" s="133"/>
      <c r="F12" s="133"/>
      <c r="G12" s="133"/>
      <c r="H12" s="133"/>
      <c r="I12" s="133"/>
      <c r="J12" s="133"/>
      <c r="K12" s="133"/>
      <c r="L12" s="133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theme="4" tint="0.59999389629810485"/>
  </sheetPr>
  <dimension ref="A1:AG37"/>
  <sheetViews>
    <sheetView zoomScale="55" zoomScaleNormal="55" workbookViewId="0">
      <selection activeCell="AF5" sqref="AF5"/>
    </sheetView>
  </sheetViews>
  <sheetFormatPr defaultColWidth="9.140625" defaultRowHeight="12.75"/>
  <cols>
    <col min="1" max="1" width="19.28515625" style="46" customWidth="1"/>
    <col min="2" max="2" width="29.85546875" style="46" bestFit="1" customWidth="1"/>
    <col min="3" max="3" width="20.85546875" style="46" customWidth="1"/>
    <col min="4" max="4" width="12.140625" style="46" customWidth="1"/>
    <col min="5" max="5" width="12.5703125" style="46" customWidth="1"/>
    <col min="6" max="7" width="13.140625" style="46" customWidth="1"/>
    <col min="8" max="8" width="9.140625" style="46"/>
    <col min="9" max="9" width="9.28515625" style="46" bestFit="1" customWidth="1"/>
    <col min="10" max="10" width="9.140625" style="46"/>
    <col min="11" max="11" width="8.7109375" style="46" customWidth="1"/>
    <col min="12" max="12" width="11.5703125" style="46" bestFit="1" customWidth="1"/>
    <col min="13" max="13" width="13" style="46" bestFit="1" customWidth="1"/>
    <col min="14" max="14" width="15.5703125" style="46" customWidth="1"/>
    <col min="15" max="15" width="19.7109375" style="46" customWidth="1"/>
    <col min="16" max="16" width="10.140625" style="46" bestFit="1" customWidth="1"/>
    <col min="17" max="17" width="17.28515625" style="46" bestFit="1" customWidth="1"/>
    <col min="18" max="18" width="15.85546875" style="46" customWidth="1"/>
    <col min="19" max="19" width="13.85546875" style="46" customWidth="1"/>
    <col min="20" max="20" width="9.140625" style="46"/>
    <col min="21" max="22" width="7.42578125" style="128" bestFit="1" customWidth="1"/>
    <col min="23" max="27" width="5.7109375" style="46" customWidth="1"/>
    <col min="28" max="16384" width="9.140625" style="46"/>
  </cols>
  <sheetData>
    <row r="1" spans="1:33" ht="12.75" customHeight="1">
      <c r="A1" s="155" t="s">
        <v>0</v>
      </c>
      <c r="B1" s="155" t="s">
        <v>1</v>
      </c>
      <c r="C1" s="155" t="s">
        <v>114</v>
      </c>
      <c r="D1" s="155" t="s">
        <v>18</v>
      </c>
      <c r="E1" s="155" t="s">
        <v>17</v>
      </c>
      <c r="F1" s="156" t="s">
        <v>20</v>
      </c>
      <c r="G1" s="157"/>
      <c r="H1" s="157"/>
      <c r="I1" s="157"/>
      <c r="J1" s="157"/>
      <c r="K1" s="157"/>
      <c r="L1" s="157"/>
      <c r="M1" s="157"/>
      <c r="N1" s="157"/>
      <c r="O1" s="158"/>
      <c r="P1" s="155" t="s">
        <v>34</v>
      </c>
      <c r="Q1" s="155" t="s">
        <v>37</v>
      </c>
      <c r="R1" s="155" t="s">
        <v>40</v>
      </c>
      <c r="S1" s="155" t="s">
        <v>46</v>
      </c>
      <c r="U1" s="160" t="s">
        <v>111</v>
      </c>
      <c r="V1" s="160"/>
      <c r="W1" s="160"/>
      <c r="X1" s="160"/>
      <c r="Y1" s="160"/>
      <c r="Z1" s="160"/>
      <c r="AA1" s="160"/>
      <c r="AB1" s="160"/>
      <c r="AC1" s="160"/>
      <c r="AD1" s="160"/>
      <c r="AE1" s="160"/>
      <c r="AF1" s="121"/>
      <c r="AG1" s="122"/>
    </row>
    <row r="2" spans="1:33" ht="63" customHeight="1">
      <c r="A2" s="155"/>
      <c r="B2" s="155"/>
      <c r="C2" s="155"/>
      <c r="D2" s="155"/>
      <c r="E2" s="155"/>
      <c r="F2" s="132" t="s">
        <v>21</v>
      </c>
      <c r="G2" s="132" t="s">
        <v>22</v>
      </c>
      <c r="H2" s="132" t="s">
        <v>24</v>
      </c>
      <c r="I2" s="132" t="s">
        <v>23</v>
      </c>
      <c r="J2" s="132" t="s">
        <v>25</v>
      </c>
      <c r="K2" s="132" t="s">
        <v>26</v>
      </c>
      <c r="L2" s="132" t="s">
        <v>31</v>
      </c>
      <c r="M2" s="132" t="s">
        <v>36</v>
      </c>
      <c r="N2" s="132" t="s">
        <v>86</v>
      </c>
      <c r="O2" s="132" t="s">
        <v>87</v>
      </c>
      <c r="P2" s="155"/>
      <c r="Q2" s="155"/>
      <c r="R2" s="155"/>
      <c r="S2" s="155"/>
      <c r="U2" s="125" t="s">
        <v>53</v>
      </c>
      <c r="V2" s="125" t="s">
        <v>54</v>
      </c>
      <c r="W2" s="64" t="s">
        <v>55</v>
      </c>
      <c r="X2" s="64" t="s">
        <v>56</v>
      </c>
      <c r="Y2" s="64" t="s">
        <v>57</v>
      </c>
      <c r="Z2" s="64" t="s">
        <v>58</v>
      </c>
      <c r="AA2" s="64" t="s">
        <v>59</v>
      </c>
      <c r="AB2" s="101" t="s">
        <v>63</v>
      </c>
      <c r="AC2" s="101" t="s">
        <v>64</v>
      </c>
      <c r="AD2" s="101" t="s">
        <v>113</v>
      </c>
      <c r="AE2" s="101" t="s">
        <v>65</v>
      </c>
      <c r="AF2" s="121" t="s">
        <v>136</v>
      </c>
    </row>
    <row r="3" spans="1:33" ht="13.5" customHeight="1">
      <c r="A3" s="138" t="s">
        <v>147</v>
      </c>
      <c r="B3" s="140" t="s">
        <v>2</v>
      </c>
      <c r="C3" s="129" t="s">
        <v>116</v>
      </c>
      <c r="D3" s="129" t="s">
        <v>12</v>
      </c>
      <c r="E3" s="129" t="s">
        <v>13</v>
      </c>
      <c r="F3" s="140" t="s">
        <v>19</v>
      </c>
      <c r="G3" s="140" t="s">
        <v>27</v>
      </c>
      <c r="H3" s="140" t="s">
        <v>28</v>
      </c>
      <c r="I3" s="140">
        <v>232</v>
      </c>
      <c r="J3" s="140">
        <v>24</v>
      </c>
      <c r="K3" s="140">
        <v>2</v>
      </c>
      <c r="L3" s="140" t="s">
        <v>19</v>
      </c>
      <c r="M3" s="140">
        <v>0</v>
      </c>
      <c r="N3" s="138" t="s">
        <v>19</v>
      </c>
      <c r="O3" s="138" t="s">
        <v>19</v>
      </c>
      <c r="P3" s="140" t="s">
        <v>51</v>
      </c>
      <c r="Q3" s="131" t="s">
        <v>38</v>
      </c>
      <c r="R3" s="131" t="s">
        <v>41</v>
      </c>
      <c r="S3" s="129" t="s">
        <v>4</v>
      </c>
      <c r="U3" s="126">
        <f ca="1">'Case 1'!C53</f>
        <v>2.62378689729137</v>
      </c>
      <c r="V3" s="126" t="str">
        <f ca="1">'Case 1'!D53</f>
        <v/>
      </c>
      <c r="W3" s="100" t="str">
        <f ca="1">'Case 1'!E53</f>
        <v/>
      </c>
      <c r="X3" s="100" t="str">
        <f ca="1">'Case 1'!F53</f>
        <v/>
      </c>
      <c r="Y3" s="100" t="str">
        <f ca="1">'Case 1'!G53</f>
        <v/>
      </c>
      <c r="Z3" s="100" t="str">
        <f ca="1">'Case 1'!H53</f>
        <v/>
      </c>
      <c r="AA3" s="100" t="str">
        <f ca="1">'Case 1'!I53</f>
        <v/>
      </c>
      <c r="AB3" s="102" t="e">
        <f t="shared" ref="AB3:AB29" ca="1" si="0">STDEV(U3:AA3)</f>
        <v>#DIV/0!</v>
      </c>
      <c r="AC3" s="102">
        <f t="shared" ref="AC3:AC29" ca="1" si="1">MAX(U3:AA3)-MIN(U3:AA3)</f>
        <v>0</v>
      </c>
      <c r="AD3" s="102">
        <f t="shared" ref="AD3:AD29" ca="1" si="2">MEDIAN(U3:AA3)</f>
        <v>2.62378689729137</v>
      </c>
      <c r="AE3" s="102">
        <f t="shared" ref="AE3:AE29" ca="1" si="3">AVERAGE(U3:AA3)</f>
        <v>2.62378689729137</v>
      </c>
      <c r="AF3" s="122">
        <v>0.3</v>
      </c>
    </row>
    <row r="4" spans="1:33">
      <c r="A4" s="159"/>
      <c r="B4" s="140"/>
      <c r="C4" s="129" t="s">
        <v>115</v>
      </c>
      <c r="D4" s="129" t="s">
        <v>12</v>
      </c>
      <c r="E4" s="129" t="s">
        <v>13</v>
      </c>
      <c r="F4" s="140"/>
      <c r="G4" s="140"/>
      <c r="H4" s="140"/>
      <c r="I4" s="140"/>
      <c r="J4" s="140"/>
      <c r="K4" s="140"/>
      <c r="L4" s="140"/>
      <c r="M4" s="140"/>
      <c r="N4" s="139"/>
      <c r="O4" s="139"/>
      <c r="P4" s="140"/>
      <c r="Q4" s="131" t="s">
        <v>38</v>
      </c>
      <c r="R4" s="131" t="s">
        <v>85</v>
      </c>
      <c r="S4" s="129" t="s">
        <v>5</v>
      </c>
      <c r="U4" s="126">
        <f ca="1">'Case 2'!C53</f>
        <v>2.614216872222515</v>
      </c>
      <c r="V4" s="126" t="str">
        <f ca="1">'Case 2'!D53</f>
        <v/>
      </c>
      <c r="W4" s="100" t="str">
        <f ca="1">'Case 2'!E53</f>
        <v/>
      </c>
      <c r="X4" s="100" t="str">
        <f ca="1">'Case 2'!F53</f>
        <v/>
      </c>
      <c r="Y4" s="100" t="str">
        <f ca="1">'Case 2'!G53</f>
        <v/>
      </c>
      <c r="Z4" s="100" t="str">
        <f ca="1">'Case 2'!H53</f>
        <v/>
      </c>
      <c r="AA4" s="100" t="str">
        <f ca="1">'Case 2'!I53</f>
        <v/>
      </c>
      <c r="AB4" s="102" t="e">
        <f t="shared" ca="1" si="0"/>
        <v>#DIV/0!</v>
      </c>
      <c r="AC4" s="102">
        <f t="shared" ca="1" si="1"/>
        <v>0</v>
      </c>
      <c r="AD4" s="102">
        <f t="shared" ca="1" si="2"/>
        <v>2.614216872222515</v>
      </c>
      <c r="AE4" s="102">
        <f t="shared" ca="1" si="3"/>
        <v>2.614216872222515</v>
      </c>
      <c r="AF4" s="122">
        <v>0.3</v>
      </c>
    </row>
    <row r="5" spans="1:33">
      <c r="A5" s="159"/>
      <c r="B5" s="140"/>
      <c r="C5" s="140"/>
      <c r="D5" s="140"/>
      <c r="E5" s="140"/>
      <c r="F5" s="140"/>
      <c r="G5" s="140"/>
      <c r="H5" s="140"/>
      <c r="I5" s="140"/>
      <c r="J5" s="140"/>
      <c r="K5" s="140"/>
      <c r="L5" s="140"/>
      <c r="M5" s="140"/>
      <c r="N5" s="140"/>
      <c r="O5" s="140"/>
      <c r="P5" s="140"/>
      <c r="Q5" s="140"/>
      <c r="R5" s="140"/>
      <c r="S5" s="140"/>
      <c r="U5" s="126"/>
      <c r="V5" s="126"/>
      <c r="W5" s="103"/>
      <c r="X5" s="103"/>
      <c r="Y5" s="103"/>
      <c r="Z5" s="103"/>
      <c r="AA5" s="103"/>
      <c r="AB5" s="102"/>
      <c r="AC5" s="102"/>
      <c r="AD5" s="102"/>
      <c r="AE5" s="102"/>
      <c r="AF5" s="122"/>
    </row>
    <row r="6" spans="1:33" ht="31.5" customHeight="1">
      <c r="A6" s="159"/>
      <c r="B6" s="138" t="s">
        <v>3</v>
      </c>
      <c r="C6" s="140" t="s">
        <v>119</v>
      </c>
      <c r="D6" s="129" t="s">
        <v>12</v>
      </c>
      <c r="E6" s="129" t="s">
        <v>14</v>
      </c>
      <c r="F6" s="129" t="s">
        <v>138</v>
      </c>
      <c r="G6" s="140" t="s">
        <v>27</v>
      </c>
      <c r="H6" s="140" t="s">
        <v>29</v>
      </c>
      <c r="I6" s="129">
        <v>41</v>
      </c>
      <c r="J6" s="140">
        <v>16</v>
      </c>
      <c r="K6" s="140">
        <v>1</v>
      </c>
      <c r="L6" s="140" t="s">
        <v>19</v>
      </c>
      <c r="M6" s="140">
        <v>1</v>
      </c>
      <c r="N6" s="140" t="s">
        <v>88</v>
      </c>
      <c r="O6" s="140" t="s">
        <v>89</v>
      </c>
      <c r="P6" s="140" t="s">
        <v>35</v>
      </c>
      <c r="Q6" s="131" t="s">
        <v>38</v>
      </c>
      <c r="R6" s="131" t="s">
        <v>41</v>
      </c>
      <c r="S6" s="129" t="s">
        <v>6</v>
      </c>
      <c r="U6" s="126">
        <f ca="1">'Case 3'!C53</f>
        <v>2.9223349187340686</v>
      </c>
      <c r="V6" s="126" t="str">
        <f ca="1">'Case 3'!D53</f>
        <v/>
      </c>
      <c r="W6" s="100" t="str">
        <f ca="1">'Case 3'!E53</f>
        <v/>
      </c>
      <c r="X6" s="100" t="str">
        <f ca="1">'Case 3'!F53</f>
        <v/>
      </c>
      <c r="Y6" s="100" t="str">
        <f ca="1">'Case 3'!G53</f>
        <v/>
      </c>
      <c r="Z6" s="100" t="str">
        <f ca="1">'Case 3'!H53</f>
        <v/>
      </c>
      <c r="AA6" s="100" t="str">
        <f ca="1">'Case 3'!I53</f>
        <v/>
      </c>
      <c r="AB6" s="102" t="e">
        <f t="shared" ca="1" si="0"/>
        <v>#DIV/0!</v>
      </c>
      <c r="AC6" s="102">
        <f t="shared" ca="1" si="1"/>
        <v>0</v>
      </c>
      <c r="AD6" s="102">
        <f t="shared" ca="1" si="2"/>
        <v>2.9223349187340686</v>
      </c>
      <c r="AE6" s="102">
        <f t="shared" ca="1" si="3"/>
        <v>2.9223349187340686</v>
      </c>
      <c r="AF6" s="122">
        <v>0.01</v>
      </c>
    </row>
    <row r="7" spans="1:33" ht="24" customHeight="1">
      <c r="A7" s="159"/>
      <c r="B7" s="159"/>
      <c r="C7" s="140"/>
      <c r="D7" s="129" t="s">
        <v>15</v>
      </c>
      <c r="E7" s="129" t="s">
        <v>14</v>
      </c>
      <c r="F7" s="129" t="s">
        <v>139</v>
      </c>
      <c r="G7" s="140"/>
      <c r="H7" s="140"/>
      <c r="I7" s="129">
        <v>43</v>
      </c>
      <c r="J7" s="140"/>
      <c r="K7" s="140"/>
      <c r="L7" s="140"/>
      <c r="M7" s="140"/>
      <c r="N7" s="140"/>
      <c r="O7" s="140"/>
      <c r="P7" s="140"/>
      <c r="Q7" s="131" t="s">
        <v>38</v>
      </c>
      <c r="R7" s="131" t="s">
        <v>41</v>
      </c>
      <c r="S7" s="129" t="s">
        <v>7</v>
      </c>
      <c r="U7" s="126">
        <f ca="1">'Case 4'!C53</f>
        <v>3.123065451146072</v>
      </c>
      <c r="V7" s="126" t="str">
        <f ca="1">'Case 4'!D53</f>
        <v/>
      </c>
      <c r="W7" s="100" t="str">
        <f ca="1">'Case 4'!H53</f>
        <v/>
      </c>
      <c r="X7" s="100" t="str">
        <f ca="1">'Case 4'!F53</f>
        <v/>
      </c>
      <c r="Y7" s="100" t="str">
        <f ca="1">'Case 4'!G53</f>
        <v/>
      </c>
      <c r="Z7" s="100" t="str">
        <f ca="1">'Case 4'!H53</f>
        <v/>
      </c>
      <c r="AA7" s="100" t="str">
        <f ca="1">'Case 4'!I53</f>
        <v/>
      </c>
      <c r="AB7" s="102" t="e">
        <f t="shared" ca="1" si="0"/>
        <v>#DIV/0!</v>
      </c>
      <c r="AC7" s="102">
        <f t="shared" ca="1" si="1"/>
        <v>0</v>
      </c>
      <c r="AD7" s="102">
        <f t="shared" ca="1" si="2"/>
        <v>3.123065451146072</v>
      </c>
      <c r="AE7" s="102">
        <f t="shared" ca="1" si="3"/>
        <v>3.123065451146072</v>
      </c>
      <c r="AF7" s="122">
        <v>0.01</v>
      </c>
    </row>
    <row r="8" spans="1:33">
      <c r="A8" s="159"/>
      <c r="B8" s="159"/>
      <c r="C8" s="144"/>
      <c r="D8" s="145"/>
      <c r="E8" s="145"/>
      <c r="F8" s="145"/>
      <c r="G8" s="145"/>
      <c r="H8" s="145"/>
      <c r="I8" s="145"/>
      <c r="J8" s="145"/>
      <c r="K8" s="145"/>
      <c r="L8" s="145"/>
      <c r="M8" s="145"/>
      <c r="N8" s="145"/>
      <c r="O8" s="145"/>
      <c r="P8" s="145"/>
      <c r="Q8" s="145"/>
      <c r="R8" s="145"/>
      <c r="S8" s="146"/>
      <c r="U8" s="126"/>
      <c r="V8" s="126"/>
      <c r="W8" s="100"/>
      <c r="X8" s="100"/>
      <c r="Y8" s="100"/>
      <c r="Z8" s="100"/>
      <c r="AA8" s="100"/>
      <c r="AB8" s="102"/>
      <c r="AC8" s="102"/>
      <c r="AD8" s="102"/>
      <c r="AE8" s="102"/>
    </row>
    <row r="9" spans="1:33" ht="30.75" customHeight="1">
      <c r="A9" s="159"/>
      <c r="B9" s="159"/>
      <c r="C9" s="140" t="s">
        <v>123</v>
      </c>
      <c r="D9" s="129" t="s">
        <v>12</v>
      </c>
      <c r="E9" s="129" t="s">
        <v>16</v>
      </c>
      <c r="F9" s="138" t="s">
        <v>137</v>
      </c>
      <c r="G9" s="138" t="s">
        <v>30</v>
      </c>
      <c r="H9" s="138" t="s">
        <v>28</v>
      </c>
      <c r="I9" s="138">
        <v>2536</v>
      </c>
      <c r="J9" s="138">
        <v>24</v>
      </c>
      <c r="K9" s="138">
        <v>10</v>
      </c>
      <c r="L9" s="138">
        <v>14</v>
      </c>
      <c r="M9" s="138">
        <v>3</v>
      </c>
      <c r="N9" s="138" t="s">
        <v>148</v>
      </c>
      <c r="O9" s="140" t="s">
        <v>91</v>
      </c>
      <c r="P9" s="138" t="s">
        <v>35</v>
      </c>
      <c r="Q9" s="131" t="s">
        <v>39</v>
      </c>
      <c r="R9" s="131" t="s">
        <v>85</v>
      </c>
      <c r="S9" s="129" t="s">
        <v>8</v>
      </c>
      <c r="U9" s="126">
        <f ca="1">'Case 9'!C53</f>
        <v>0.10893131831417291</v>
      </c>
      <c r="V9" s="126" t="str">
        <f ca="1">'Case 9'!D53</f>
        <v/>
      </c>
      <c r="W9" s="100" t="str">
        <f ca="1">'Case 9'!E53</f>
        <v/>
      </c>
      <c r="X9" s="100" t="str">
        <f ca="1">'Case 9'!F53</f>
        <v/>
      </c>
      <c r="Y9" s="100" t="str">
        <f ca="1">'Case 9'!G53</f>
        <v/>
      </c>
      <c r="Z9" s="100" t="str">
        <f ca="1">'Case 9'!H53</f>
        <v/>
      </c>
      <c r="AA9" s="100" t="str">
        <f ca="1">'Case 9'!I53</f>
        <v/>
      </c>
      <c r="AB9" s="102" t="e">
        <f t="shared" ref="AB9:AB10" ca="1" si="4">STDEV(U9:AA9)</f>
        <v>#DIV/0!</v>
      </c>
      <c r="AC9" s="102">
        <f t="shared" ref="AC9:AC10" ca="1" si="5">MAX(U9:AA9)-MIN(U9:AA9)</f>
        <v>0</v>
      </c>
      <c r="AD9" s="102">
        <f t="shared" ref="AD9:AD10" ca="1" si="6">MEDIAN(U9:AA9)</f>
        <v>0.10893131831417291</v>
      </c>
      <c r="AE9" s="102">
        <f t="shared" ref="AE9:AE10" ca="1" si="7">AVERAGE(U9:AA9)</f>
        <v>0.10893131831417291</v>
      </c>
      <c r="AF9" s="122">
        <v>0.3</v>
      </c>
    </row>
    <row r="10" spans="1:33" ht="30" customHeight="1">
      <c r="A10" s="159"/>
      <c r="B10" s="159"/>
      <c r="C10" s="140"/>
      <c r="D10" s="129" t="s">
        <v>15</v>
      </c>
      <c r="E10" s="129" t="s">
        <v>16</v>
      </c>
      <c r="F10" s="139"/>
      <c r="G10" s="139"/>
      <c r="H10" s="139"/>
      <c r="I10" s="139"/>
      <c r="J10" s="139"/>
      <c r="K10" s="139"/>
      <c r="L10" s="139"/>
      <c r="M10" s="139"/>
      <c r="N10" s="139"/>
      <c r="O10" s="140"/>
      <c r="P10" s="139"/>
      <c r="Q10" s="131" t="s">
        <v>39</v>
      </c>
      <c r="R10" s="131" t="s">
        <v>85</v>
      </c>
      <c r="S10" s="129" t="s">
        <v>9</v>
      </c>
      <c r="U10" s="126">
        <f ca="1">'Case 10'!C53</f>
        <v>3.499377169891682E-3</v>
      </c>
      <c r="V10" s="126" t="str">
        <f ca="1">'Case 10'!D53</f>
        <v/>
      </c>
      <c r="W10" s="100" t="str">
        <f ca="1">'Case 10'!E53</f>
        <v/>
      </c>
      <c r="X10" s="100" t="str">
        <f ca="1">'Case 10'!F53</f>
        <v/>
      </c>
      <c r="Y10" s="100" t="str">
        <f ca="1">'Case 10'!G53</f>
        <v/>
      </c>
      <c r="Z10" s="100" t="str">
        <f ca="1">'Case 10'!H53</f>
        <v/>
      </c>
      <c r="AA10" s="100" t="str">
        <f ca="1">'Case 10'!I53</f>
        <v/>
      </c>
      <c r="AB10" s="102" t="e">
        <f t="shared" ca="1" si="4"/>
        <v>#DIV/0!</v>
      </c>
      <c r="AC10" s="102">
        <f t="shared" ca="1" si="5"/>
        <v>0</v>
      </c>
      <c r="AD10" s="102">
        <f t="shared" ca="1" si="6"/>
        <v>3.499377169891682E-3</v>
      </c>
      <c r="AE10" s="102">
        <f t="shared" ca="1" si="7"/>
        <v>3.499377169891682E-3</v>
      </c>
      <c r="AF10" s="122">
        <v>0.3</v>
      </c>
    </row>
    <row r="11" spans="1:33">
      <c r="A11" s="159"/>
      <c r="B11" s="159"/>
      <c r="C11" s="144"/>
      <c r="D11" s="145"/>
      <c r="E11" s="145"/>
      <c r="F11" s="145"/>
      <c r="G11" s="145"/>
      <c r="H11" s="145"/>
      <c r="I11" s="145"/>
      <c r="J11" s="145"/>
      <c r="K11" s="145"/>
      <c r="L11" s="145"/>
      <c r="M11" s="145"/>
      <c r="N11" s="145"/>
      <c r="O11" s="145"/>
      <c r="P11" s="145"/>
      <c r="Q11" s="145"/>
      <c r="R11" s="145"/>
      <c r="S11" s="146"/>
      <c r="U11" s="126"/>
      <c r="V11" s="126"/>
      <c r="W11" s="100"/>
      <c r="X11" s="100"/>
      <c r="Y11" s="100"/>
      <c r="Z11" s="100"/>
      <c r="AA11" s="100"/>
      <c r="AB11" s="102"/>
      <c r="AC11" s="102"/>
      <c r="AD11" s="102"/>
      <c r="AE11" s="102"/>
    </row>
    <row r="12" spans="1:33" ht="36.75" customHeight="1">
      <c r="A12" s="159"/>
      <c r="B12" s="159"/>
      <c r="C12" s="140" t="s">
        <v>123</v>
      </c>
      <c r="D12" s="129" t="s">
        <v>12</v>
      </c>
      <c r="E12" s="129" t="s">
        <v>16</v>
      </c>
      <c r="F12" s="140" t="s">
        <v>142</v>
      </c>
      <c r="G12" s="140" t="s">
        <v>30</v>
      </c>
      <c r="H12" s="140" t="s">
        <v>28</v>
      </c>
      <c r="I12" s="129">
        <v>6456</v>
      </c>
      <c r="J12" s="140">
        <v>24</v>
      </c>
      <c r="K12" s="129">
        <v>25</v>
      </c>
      <c r="L12" s="140">
        <v>14</v>
      </c>
      <c r="M12" s="140">
        <v>3</v>
      </c>
      <c r="N12" s="140" t="s">
        <v>149</v>
      </c>
      <c r="O12" s="140" t="s">
        <v>90</v>
      </c>
      <c r="P12" s="140" t="s">
        <v>35</v>
      </c>
      <c r="Q12" s="131" t="s">
        <v>38</v>
      </c>
      <c r="R12" s="131" t="s">
        <v>41</v>
      </c>
      <c r="S12" s="129" t="s">
        <v>10</v>
      </c>
      <c r="U12" s="126">
        <f ca="1">'Case 13'!C53</f>
        <v>0.71604710232405155</v>
      </c>
      <c r="V12" s="126" t="str">
        <f ca="1">'Case 13'!D53</f>
        <v/>
      </c>
      <c r="W12" s="100" t="str">
        <f ca="1">'Case 13'!E53</f>
        <v/>
      </c>
      <c r="X12" s="100" t="str">
        <f ca="1">'Case 13'!F53</f>
        <v/>
      </c>
      <c r="Y12" s="100" t="str">
        <f ca="1">'Case 13'!G53</f>
        <v/>
      </c>
      <c r="Z12" s="100" t="str">
        <f ca="1">'Case 13'!H53</f>
        <v/>
      </c>
      <c r="AA12" s="100" t="str">
        <f ca="1">'Case 13'!I53</f>
        <v/>
      </c>
      <c r="AB12" s="102" t="e">
        <f t="shared" ref="AB12:AB13" ca="1" si="8">STDEV(U12:AA12)</f>
        <v>#DIV/0!</v>
      </c>
      <c r="AC12" s="102">
        <f t="shared" ref="AC12:AC13" ca="1" si="9">MAX(U12:AA12)-MIN(U12:AA12)</f>
        <v>0</v>
      </c>
      <c r="AD12" s="102">
        <f t="shared" ref="AD12:AD13" ca="1" si="10">MEDIAN(U12:AA12)</f>
        <v>0.71604710232405155</v>
      </c>
      <c r="AE12" s="102">
        <f t="shared" ref="AE12:AE13" ca="1" si="11">AVERAGE(U12:AA12)</f>
        <v>0.71604710232405155</v>
      </c>
      <c r="AF12" s="122">
        <v>0.3</v>
      </c>
    </row>
    <row r="13" spans="1:33" ht="36" customHeight="1">
      <c r="A13" s="159"/>
      <c r="B13" s="159"/>
      <c r="C13" s="140"/>
      <c r="D13" s="129" t="s">
        <v>15</v>
      </c>
      <c r="E13" s="129" t="s">
        <v>16</v>
      </c>
      <c r="F13" s="140"/>
      <c r="G13" s="140"/>
      <c r="H13" s="140"/>
      <c r="I13" s="129">
        <v>12960</v>
      </c>
      <c r="J13" s="140"/>
      <c r="K13" s="129">
        <v>50</v>
      </c>
      <c r="L13" s="140"/>
      <c r="M13" s="140"/>
      <c r="N13" s="140"/>
      <c r="O13" s="140"/>
      <c r="P13" s="140"/>
      <c r="Q13" s="131" t="s">
        <v>38</v>
      </c>
      <c r="R13" s="131" t="s">
        <v>41</v>
      </c>
      <c r="S13" s="129" t="s">
        <v>11</v>
      </c>
      <c r="U13" s="126">
        <f ca="1">'Case 14'!C53</f>
        <v>0.75216137468473621</v>
      </c>
      <c r="V13" s="126" t="str">
        <f ca="1">'Case 14'!D53</f>
        <v/>
      </c>
      <c r="W13" s="100" t="str">
        <f ca="1">'Case 14'!E53</f>
        <v/>
      </c>
      <c r="X13" s="100" t="str">
        <f ca="1">'Case 14'!F53</f>
        <v/>
      </c>
      <c r="Y13" s="100" t="str">
        <f ca="1">'Case 14'!G53</f>
        <v/>
      </c>
      <c r="Z13" s="100" t="str">
        <f ca="1">'Case 14'!H53</f>
        <v/>
      </c>
      <c r="AA13" s="100" t="str">
        <f ca="1">'Case 14'!I53</f>
        <v/>
      </c>
      <c r="AB13" s="102" t="e">
        <f t="shared" ca="1" si="8"/>
        <v>#DIV/0!</v>
      </c>
      <c r="AC13" s="102">
        <f t="shared" ca="1" si="9"/>
        <v>0</v>
      </c>
      <c r="AD13" s="102">
        <f t="shared" ca="1" si="10"/>
        <v>0.75216137468473621</v>
      </c>
      <c r="AE13" s="102">
        <f t="shared" ca="1" si="11"/>
        <v>0.75216137468473621</v>
      </c>
      <c r="AF13" s="122">
        <v>0.3</v>
      </c>
    </row>
    <row r="14" spans="1:33">
      <c r="A14" s="159"/>
      <c r="B14" s="159"/>
      <c r="C14" s="144"/>
      <c r="D14" s="145"/>
      <c r="E14" s="145"/>
      <c r="F14" s="145"/>
      <c r="G14" s="145"/>
      <c r="H14" s="145"/>
      <c r="I14" s="145"/>
      <c r="J14" s="145"/>
      <c r="K14" s="145"/>
      <c r="L14" s="145"/>
      <c r="M14" s="145"/>
      <c r="N14" s="145"/>
      <c r="O14" s="145"/>
      <c r="P14" s="145"/>
      <c r="Q14" s="145"/>
      <c r="R14" s="145"/>
      <c r="S14" s="146"/>
      <c r="U14" s="126"/>
      <c r="V14" s="126"/>
      <c r="W14" s="100"/>
      <c r="X14" s="100"/>
      <c r="Y14" s="100"/>
      <c r="Z14" s="100"/>
      <c r="AA14" s="100"/>
      <c r="AB14" s="102"/>
      <c r="AC14" s="102"/>
      <c r="AD14" s="102"/>
      <c r="AE14" s="102"/>
    </row>
    <row r="15" spans="1:33" ht="29.25" customHeight="1">
      <c r="A15" s="159"/>
      <c r="B15" s="159"/>
      <c r="C15" s="140" t="s">
        <v>120</v>
      </c>
      <c r="D15" s="129" t="s">
        <v>12</v>
      </c>
      <c r="E15" s="129" t="s">
        <v>16</v>
      </c>
      <c r="F15" s="138" t="s">
        <v>140</v>
      </c>
      <c r="G15" s="138" t="s">
        <v>27</v>
      </c>
      <c r="H15" s="138" t="s">
        <v>28</v>
      </c>
      <c r="I15" s="138">
        <v>872</v>
      </c>
      <c r="J15" s="138">
        <v>24</v>
      </c>
      <c r="K15" s="138">
        <v>10</v>
      </c>
      <c r="L15" s="138">
        <v>5</v>
      </c>
      <c r="M15" s="138">
        <v>3</v>
      </c>
      <c r="N15" s="138" t="s">
        <v>130</v>
      </c>
      <c r="O15" s="140" t="s">
        <v>92</v>
      </c>
      <c r="P15" s="138" t="s">
        <v>35</v>
      </c>
      <c r="Q15" s="131" t="s">
        <v>38</v>
      </c>
      <c r="R15" s="131" t="s">
        <v>41</v>
      </c>
      <c r="S15" s="129" t="s">
        <v>84</v>
      </c>
      <c r="U15" s="126">
        <f ca="1">'Case 22'!C53</f>
        <v>-5.7306916261340426</v>
      </c>
      <c r="V15" s="126" t="str">
        <f ca="1">'Case 22'!D53</f>
        <v/>
      </c>
      <c r="W15" s="100" t="str">
        <f ca="1">'Case 22'!E53</f>
        <v/>
      </c>
      <c r="X15" s="100" t="str">
        <f ca="1">'Case 22'!F53</f>
        <v/>
      </c>
      <c r="Y15" s="100" t="str">
        <f ca="1">'Case 22'!G53</f>
        <v/>
      </c>
      <c r="Z15" s="100" t="str">
        <f ca="1">'Case 22'!H53</f>
        <v/>
      </c>
      <c r="AA15" s="100" t="str">
        <f ca="1">'Case 22'!I53</f>
        <v/>
      </c>
      <c r="AB15" s="102" t="e">
        <f t="shared" ref="AB15:AB16" ca="1" si="12">STDEV(U15:AA15)</f>
        <v>#DIV/0!</v>
      </c>
      <c r="AC15" s="102">
        <f t="shared" ref="AC15:AC16" ca="1" si="13">MAX(U15:AA15)-MIN(U15:AA15)</f>
        <v>0</v>
      </c>
      <c r="AD15" s="102">
        <f t="shared" ref="AD15:AD16" ca="1" si="14">MEDIAN(U15:AA15)</f>
        <v>-5.7306916261340426</v>
      </c>
      <c r="AE15" s="102">
        <f t="shared" ref="AE15:AE16" ca="1" si="15">AVERAGE(U15:AA15)</f>
        <v>-5.7306916261340426</v>
      </c>
      <c r="AF15" s="122">
        <v>0.3</v>
      </c>
    </row>
    <row r="16" spans="1:33" ht="29.25" customHeight="1">
      <c r="A16" s="159"/>
      <c r="B16" s="159"/>
      <c r="C16" s="140"/>
      <c r="D16" s="129" t="s">
        <v>15</v>
      </c>
      <c r="E16" s="129" t="s">
        <v>16</v>
      </c>
      <c r="F16" s="139"/>
      <c r="G16" s="139"/>
      <c r="H16" s="139"/>
      <c r="I16" s="139"/>
      <c r="J16" s="139"/>
      <c r="K16" s="139"/>
      <c r="L16" s="139"/>
      <c r="M16" s="139"/>
      <c r="N16" s="139"/>
      <c r="O16" s="140"/>
      <c r="P16" s="139"/>
      <c r="Q16" s="131" t="s">
        <v>38</v>
      </c>
      <c r="R16" s="131" t="s">
        <v>41</v>
      </c>
      <c r="S16" s="129" t="s">
        <v>93</v>
      </c>
      <c r="U16" s="126">
        <f ca="1">'Case 23'!C53</f>
        <v>-5.7435610868455198</v>
      </c>
      <c r="V16" s="126" t="str">
        <f ca="1">'Case 23'!D53</f>
        <v/>
      </c>
      <c r="W16" s="100" t="str">
        <f ca="1">'Case 23'!E53</f>
        <v/>
      </c>
      <c r="X16" s="100" t="str">
        <f ca="1">'Case 23'!F53</f>
        <v/>
      </c>
      <c r="Y16" s="100" t="str">
        <f ca="1">'Case 23'!G53</f>
        <v/>
      </c>
      <c r="Z16" s="100" t="str">
        <f ca="1">'Case 23'!H53</f>
        <v/>
      </c>
      <c r="AA16" s="100" t="str">
        <f ca="1">'Case 23'!I53</f>
        <v/>
      </c>
      <c r="AB16" s="102" t="e">
        <f t="shared" ca="1" si="12"/>
        <v>#DIV/0!</v>
      </c>
      <c r="AC16" s="102">
        <f t="shared" ca="1" si="13"/>
        <v>0</v>
      </c>
      <c r="AD16" s="102">
        <f t="shared" ca="1" si="14"/>
        <v>-5.7435610868455198</v>
      </c>
      <c r="AE16" s="102">
        <f t="shared" ca="1" si="15"/>
        <v>-5.7435610868455198</v>
      </c>
      <c r="AF16" s="122">
        <v>0.3</v>
      </c>
    </row>
    <row r="17" spans="1:32">
      <c r="A17" s="159"/>
      <c r="B17" s="159"/>
      <c r="C17" s="144"/>
      <c r="D17" s="145"/>
      <c r="E17" s="145"/>
      <c r="F17" s="145"/>
      <c r="G17" s="145"/>
      <c r="H17" s="145"/>
      <c r="I17" s="145"/>
      <c r="J17" s="145"/>
      <c r="K17" s="145"/>
      <c r="L17" s="145"/>
      <c r="M17" s="145"/>
      <c r="N17" s="145"/>
      <c r="O17" s="145"/>
      <c r="P17" s="145"/>
      <c r="Q17" s="145"/>
      <c r="R17" s="145"/>
      <c r="S17" s="146"/>
      <c r="U17" s="126"/>
      <c r="V17" s="126"/>
      <c r="W17" s="100"/>
      <c r="X17" s="100"/>
      <c r="Y17" s="100"/>
      <c r="Z17" s="100"/>
      <c r="AA17" s="100"/>
      <c r="AB17" s="102"/>
      <c r="AC17" s="102"/>
      <c r="AD17" s="102"/>
      <c r="AE17" s="102"/>
    </row>
    <row r="18" spans="1:32" ht="21.75" customHeight="1">
      <c r="A18" s="159"/>
      <c r="B18" s="159"/>
      <c r="C18" s="140" t="s">
        <v>121</v>
      </c>
      <c r="D18" s="129" t="s">
        <v>12</v>
      </c>
      <c r="E18" s="129" t="s">
        <v>50</v>
      </c>
      <c r="F18" s="140" t="s">
        <v>19</v>
      </c>
      <c r="G18" s="140" t="s">
        <v>27</v>
      </c>
      <c r="H18" s="140" t="s">
        <v>29</v>
      </c>
      <c r="I18" s="140">
        <v>40</v>
      </c>
      <c r="J18" s="140">
        <v>16</v>
      </c>
      <c r="K18" s="140">
        <v>6</v>
      </c>
      <c r="L18" s="140" t="s">
        <v>19</v>
      </c>
      <c r="M18" s="140">
        <v>0</v>
      </c>
      <c r="N18" s="138" t="s">
        <v>19</v>
      </c>
      <c r="O18" s="138" t="s">
        <v>19</v>
      </c>
      <c r="P18" s="140" t="s">
        <v>51</v>
      </c>
      <c r="Q18" s="153" t="s">
        <v>44</v>
      </c>
      <c r="R18" s="153" t="s">
        <v>45</v>
      </c>
      <c r="S18" s="140" t="s">
        <v>94</v>
      </c>
      <c r="U18" s="161">
        <f ca="1">'Case 24'!C53</f>
        <v>2.2488073409778959</v>
      </c>
      <c r="V18" s="161" t="str">
        <f ca="1">'Case 24'!D53</f>
        <v/>
      </c>
      <c r="W18" s="163" t="str">
        <f ca="1">'Case 24'!E53</f>
        <v/>
      </c>
      <c r="X18" s="163" t="str">
        <f ca="1">'Case 24'!F53</f>
        <v/>
      </c>
      <c r="Y18" s="163" t="str">
        <f ca="1">'Case 24'!G53</f>
        <v/>
      </c>
      <c r="Z18" s="163" t="str">
        <f ca="1">'Case 24'!H53</f>
        <v/>
      </c>
      <c r="AA18" s="163" t="str">
        <f ca="1">'Case 24'!I53</f>
        <v/>
      </c>
      <c r="AB18" s="165" t="e">
        <f t="shared" ca="1" si="0"/>
        <v>#DIV/0!</v>
      </c>
      <c r="AC18" s="165">
        <f t="shared" ca="1" si="1"/>
        <v>0</v>
      </c>
      <c r="AD18" s="165">
        <f t="shared" ca="1" si="2"/>
        <v>2.2488073409778959</v>
      </c>
      <c r="AE18" s="165">
        <f t="shared" ca="1" si="3"/>
        <v>2.2488073409778959</v>
      </c>
      <c r="AF18" s="167">
        <v>0.01</v>
      </c>
    </row>
    <row r="19" spans="1:32" ht="16.5" customHeight="1">
      <c r="A19" s="139"/>
      <c r="B19" s="139"/>
      <c r="C19" s="140"/>
      <c r="D19" s="129" t="s">
        <v>15</v>
      </c>
      <c r="E19" s="129" t="s">
        <v>50</v>
      </c>
      <c r="F19" s="140"/>
      <c r="G19" s="140"/>
      <c r="H19" s="140"/>
      <c r="I19" s="140"/>
      <c r="J19" s="140"/>
      <c r="K19" s="140"/>
      <c r="L19" s="140"/>
      <c r="M19" s="140"/>
      <c r="N19" s="139"/>
      <c r="O19" s="139"/>
      <c r="P19" s="140"/>
      <c r="Q19" s="153"/>
      <c r="R19" s="153"/>
      <c r="S19" s="140"/>
      <c r="U19" s="162"/>
      <c r="V19" s="162"/>
      <c r="W19" s="164"/>
      <c r="X19" s="164"/>
      <c r="Y19" s="164"/>
      <c r="Z19" s="164"/>
      <c r="AA19" s="164"/>
      <c r="AB19" s="166"/>
      <c r="AC19" s="166"/>
      <c r="AD19" s="166"/>
      <c r="AE19" s="166"/>
      <c r="AF19" s="167"/>
    </row>
    <row r="20" spans="1:32">
      <c r="A20" s="144"/>
      <c r="B20" s="145"/>
      <c r="C20" s="145"/>
      <c r="D20" s="145"/>
      <c r="E20" s="145"/>
      <c r="F20" s="145"/>
      <c r="G20" s="145"/>
      <c r="H20" s="145"/>
      <c r="I20" s="145"/>
      <c r="J20" s="145"/>
      <c r="K20" s="145"/>
      <c r="L20" s="145"/>
      <c r="M20" s="145"/>
      <c r="N20" s="145"/>
      <c r="O20" s="145"/>
      <c r="P20" s="145"/>
      <c r="Q20" s="145"/>
      <c r="R20" s="145"/>
      <c r="S20" s="146"/>
      <c r="U20" s="126"/>
      <c r="V20" s="126"/>
      <c r="W20" s="100"/>
      <c r="X20" s="100"/>
      <c r="Y20" s="100"/>
      <c r="Z20" s="100"/>
      <c r="AA20" s="100"/>
      <c r="AB20" s="102"/>
      <c r="AC20" s="102"/>
      <c r="AD20" s="102"/>
      <c r="AE20" s="102"/>
    </row>
    <row r="21" spans="1:32" ht="12.75" customHeight="1">
      <c r="A21" s="140" t="s">
        <v>42</v>
      </c>
      <c r="B21" s="129" t="s">
        <v>2</v>
      </c>
      <c r="C21" s="129" t="s">
        <v>117</v>
      </c>
      <c r="D21" s="129" t="s">
        <v>12</v>
      </c>
      <c r="E21" s="129" t="s">
        <v>13</v>
      </c>
      <c r="F21" s="129" t="s">
        <v>19</v>
      </c>
      <c r="G21" s="129" t="s">
        <v>27</v>
      </c>
      <c r="H21" s="129" t="s">
        <v>28</v>
      </c>
      <c r="I21" s="129">
        <v>232</v>
      </c>
      <c r="J21" s="129">
        <v>24</v>
      </c>
      <c r="K21" s="129">
        <v>2</v>
      </c>
      <c r="L21" s="129" t="s">
        <v>19</v>
      </c>
      <c r="M21" s="129">
        <v>0</v>
      </c>
      <c r="N21" s="129" t="s">
        <v>19</v>
      </c>
      <c r="O21" s="129" t="s">
        <v>19</v>
      </c>
      <c r="P21" s="129" t="s">
        <v>43</v>
      </c>
      <c r="Q21" s="129" t="s">
        <v>44</v>
      </c>
      <c r="R21" s="129" t="s">
        <v>45</v>
      </c>
      <c r="S21" s="129" t="s">
        <v>95</v>
      </c>
      <c r="U21" s="126">
        <f ca="1">'Case 25'!C53</f>
        <v>3.5853863933960506E-2</v>
      </c>
      <c r="V21" s="126" t="str">
        <f ca="1">'Case 25'!D53</f>
        <v/>
      </c>
      <c r="W21" s="100" t="str">
        <f ca="1">'Case 25'!E53</f>
        <v/>
      </c>
      <c r="X21" s="100" t="str">
        <f ca="1">'Case 25'!F53</f>
        <v/>
      </c>
      <c r="Y21" s="100" t="str">
        <f ca="1">'Case 25'!G53</f>
        <v/>
      </c>
      <c r="Z21" s="100" t="str">
        <f ca="1">'Case 25'!H53</f>
        <v/>
      </c>
      <c r="AA21" s="100" t="str">
        <f ca="1">'Case 25'!I53</f>
        <v/>
      </c>
      <c r="AB21" s="102" t="e">
        <f t="shared" ca="1" si="0"/>
        <v>#DIV/0!</v>
      </c>
      <c r="AC21" s="102">
        <f t="shared" ca="1" si="1"/>
        <v>0</v>
      </c>
      <c r="AD21" s="102">
        <f t="shared" ca="1" si="2"/>
        <v>3.5853863933960506E-2</v>
      </c>
      <c r="AE21" s="102">
        <f t="shared" ca="1" si="3"/>
        <v>3.5853863933960506E-2</v>
      </c>
      <c r="AF21" s="122">
        <v>0.3</v>
      </c>
    </row>
    <row r="22" spans="1:32">
      <c r="A22" s="140"/>
      <c r="B22" s="144"/>
      <c r="C22" s="145"/>
      <c r="D22" s="145"/>
      <c r="E22" s="145"/>
      <c r="F22" s="145"/>
      <c r="G22" s="145"/>
      <c r="H22" s="145"/>
      <c r="I22" s="145"/>
      <c r="J22" s="145"/>
      <c r="K22" s="145"/>
      <c r="L22" s="145"/>
      <c r="M22" s="145"/>
      <c r="N22" s="145"/>
      <c r="O22" s="145"/>
      <c r="P22" s="145"/>
      <c r="Q22" s="145"/>
      <c r="R22" s="145"/>
      <c r="S22" s="146"/>
      <c r="U22" s="126"/>
      <c r="V22" s="126"/>
      <c r="W22" s="100"/>
      <c r="X22" s="100"/>
      <c r="Y22" s="100"/>
      <c r="Z22" s="100"/>
      <c r="AA22" s="100"/>
      <c r="AB22" s="102"/>
      <c r="AC22" s="102"/>
      <c r="AD22" s="102"/>
      <c r="AE22" s="102"/>
    </row>
    <row r="23" spans="1:32" ht="24" customHeight="1">
      <c r="A23" s="140"/>
      <c r="B23" s="140" t="s">
        <v>3</v>
      </c>
      <c r="C23" s="138" t="s">
        <v>122</v>
      </c>
      <c r="D23" s="129" t="s">
        <v>12</v>
      </c>
      <c r="E23" s="129" t="s">
        <v>16</v>
      </c>
      <c r="F23" s="140" t="s">
        <v>141</v>
      </c>
      <c r="G23" s="140" t="s">
        <v>27</v>
      </c>
      <c r="H23" s="140" t="s">
        <v>28</v>
      </c>
      <c r="I23" s="140">
        <v>328</v>
      </c>
      <c r="J23" s="140">
        <v>24</v>
      </c>
      <c r="K23" s="140">
        <v>2</v>
      </c>
      <c r="L23" s="140">
        <v>10</v>
      </c>
      <c r="M23" s="140">
        <v>3</v>
      </c>
      <c r="N23" s="138" t="s">
        <v>19</v>
      </c>
      <c r="O23" s="138" t="s">
        <v>19</v>
      </c>
      <c r="P23" s="140" t="s">
        <v>43</v>
      </c>
      <c r="Q23" s="140" t="s">
        <v>44</v>
      </c>
      <c r="R23" s="140" t="s">
        <v>45</v>
      </c>
      <c r="S23" s="140" t="s">
        <v>96</v>
      </c>
      <c r="U23" s="161">
        <f ca="1">'Case 26'!C53</f>
        <v>-4.2196121835276212</v>
      </c>
      <c r="V23" s="161" t="str">
        <f ca="1">'Case 26'!D53</f>
        <v/>
      </c>
      <c r="W23" s="163" t="str">
        <f ca="1">'Case 26'!E53</f>
        <v/>
      </c>
      <c r="X23" s="163" t="str">
        <f ca="1">'Case 26'!F53</f>
        <v/>
      </c>
      <c r="Y23" s="163" t="str">
        <f ca="1">'Case 26'!G53</f>
        <v/>
      </c>
      <c r="Z23" s="163" t="str">
        <f ca="1">'Case 26'!H53</f>
        <v/>
      </c>
      <c r="AA23" s="163" t="str">
        <f ca="1">'Case 26'!I53</f>
        <v/>
      </c>
      <c r="AB23" s="165" t="e">
        <f t="shared" ca="1" si="0"/>
        <v>#DIV/0!</v>
      </c>
      <c r="AC23" s="165">
        <f t="shared" ca="1" si="1"/>
        <v>0</v>
      </c>
      <c r="AD23" s="165">
        <f t="shared" ca="1" si="2"/>
        <v>-4.2196121835276212</v>
      </c>
      <c r="AE23" s="165">
        <f t="shared" ca="1" si="3"/>
        <v>-4.2196121835276212</v>
      </c>
      <c r="AF23" s="167">
        <v>0.3</v>
      </c>
    </row>
    <row r="24" spans="1:32" ht="21.75" customHeight="1">
      <c r="A24" s="140"/>
      <c r="B24" s="140"/>
      <c r="C24" s="139"/>
      <c r="D24" s="129" t="s">
        <v>15</v>
      </c>
      <c r="E24" s="129" t="s">
        <v>16</v>
      </c>
      <c r="F24" s="140"/>
      <c r="G24" s="140"/>
      <c r="H24" s="140"/>
      <c r="I24" s="140"/>
      <c r="J24" s="140"/>
      <c r="K24" s="140"/>
      <c r="L24" s="140"/>
      <c r="M24" s="140"/>
      <c r="N24" s="139"/>
      <c r="O24" s="139"/>
      <c r="P24" s="140"/>
      <c r="Q24" s="140"/>
      <c r="R24" s="140"/>
      <c r="S24" s="140"/>
      <c r="U24" s="162"/>
      <c r="V24" s="162"/>
      <c r="W24" s="164"/>
      <c r="X24" s="164"/>
      <c r="Y24" s="164"/>
      <c r="Z24" s="164"/>
      <c r="AA24" s="164"/>
      <c r="AB24" s="166"/>
      <c r="AC24" s="166"/>
      <c r="AD24" s="166"/>
      <c r="AE24" s="166"/>
      <c r="AF24" s="167"/>
    </row>
    <row r="25" spans="1:32">
      <c r="A25" s="144"/>
      <c r="B25" s="145"/>
      <c r="C25" s="145"/>
      <c r="D25" s="145"/>
      <c r="E25" s="145"/>
      <c r="F25" s="145"/>
      <c r="G25" s="145"/>
      <c r="H25" s="145"/>
      <c r="I25" s="145"/>
      <c r="J25" s="145"/>
      <c r="K25" s="145"/>
      <c r="L25" s="145"/>
      <c r="M25" s="145"/>
      <c r="N25" s="145"/>
      <c r="O25" s="145"/>
      <c r="P25" s="145"/>
      <c r="Q25" s="145"/>
      <c r="R25" s="145"/>
      <c r="S25" s="146"/>
      <c r="U25" s="126"/>
      <c r="V25" s="126"/>
      <c r="W25" s="100"/>
      <c r="X25" s="100"/>
      <c r="Y25" s="100"/>
      <c r="Z25" s="100"/>
      <c r="AA25" s="100"/>
      <c r="AB25" s="102"/>
      <c r="AC25" s="102"/>
      <c r="AD25" s="102"/>
      <c r="AE25" s="102"/>
    </row>
    <row r="26" spans="1:32" ht="25.5">
      <c r="A26" s="147" t="s">
        <v>47</v>
      </c>
      <c r="B26" s="130" t="s">
        <v>2</v>
      </c>
      <c r="C26" s="130" t="s">
        <v>118</v>
      </c>
      <c r="D26" s="130" t="s">
        <v>48</v>
      </c>
      <c r="E26" s="130" t="s">
        <v>13</v>
      </c>
      <c r="F26" s="130" t="s">
        <v>19</v>
      </c>
      <c r="G26" s="130" t="s">
        <v>27</v>
      </c>
      <c r="H26" s="130" t="s">
        <v>28</v>
      </c>
      <c r="I26" s="130">
        <v>232</v>
      </c>
      <c r="J26" s="130">
        <v>24</v>
      </c>
      <c r="K26" s="130">
        <v>2</v>
      </c>
      <c r="L26" s="130" t="s">
        <v>19</v>
      </c>
      <c r="M26" s="130">
        <v>3</v>
      </c>
      <c r="N26" s="130" t="s">
        <v>19</v>
      </c>
      <c r="O26" s="130" t="s">
        <v>19</v>
      </c>
      <c r="P26" s="130" t="s">
        <v>43</v>
      </c>
      <c r="Q26" s="130" t="s">
        <v>44</v>
      </c>
      <c r="R26" s="130" t="s">
        <v>45</v>
      </c>
      <c r="S26" s="130" t="s">
        <v>97</v>
      </c>
      <c r="T26" s="123"/>
      <c r="U26" s="127">
        <f ca="1">'Case 27'!C53</f>
        <v>-4.5407126123547128</v>
      </c>
      <c r="V26" s="127" t="str">
        <f ca="1">'Case 27'!D53</f>
        <v/>
      </c>
      <c r="W26" s="124" t="str">
        <f ca="1">'Case 27'!E53</f>
        <v/>
      </c>
      <c r="X26" s="124" t="str">
        <f ca="1">'Case 27'!F53</f>
        <v/>
      </c>
      <c r="Y26" s="124" t="str">
        <f ca="1">'Case 27'!G53</f>
        <v/>
      </c>
      <c r="Z26" s="124" t="str">
        <f ca="1">'Case 27'!H53</f>
        <v/>
      </c>
      <c r="AA26" s="124" t="str">
        <f ca="1">'Case 27'!I53</f>
        <v/>
      </c>
      <c r="AB26" s="124" t="e">
        <f t="shared" ca="1" si="0"/>
        <v>#DIV/0!</v>
      </c>
      <c r="AC26" s="124">
        <f t="shared" ca="1" si="1"/>
        <v>0</v>
      </c>
      <c r="AD26" s="124">
        <f t="shared" ca="1" si="2"/>
        <v>-4.5407126123547128</v>
      </c>
      <c r="AE26" s="124">
        <f t="shared" ca="1" si="3"/>
        <v>-4.5407126123547128</v>
      </c>
      <c r="AF26" s="122">
        <v>0.05</v>
      </c>
    </row>
    <row r="27" spans="1:32">
      <c r="A27" s="147"/>
      <c r="B27" s="148"/>
      <c r="C27" s="149"/>
      <c r="D27" s="149"/>
      <c r="E27" s="149"/>
      <c r="F27" s="149"/>
      <c r="G27" s="149"/>
      <c r="H27" s="149"/>
      <c r="I27" s="149"/>
      <c r="J27" s="149"/>
      <c r="K27" s="149"/>
      <c r="L27" s="149"/>
      <c r="M27" s="149"/>
      <c r="N27" s="149"/>
      <c r="O27" s="149"/>
      <c r="P27" s="149"/>
      <c r="Q27" s="149"/>
      <c r="R27" s="149"/>
      <c r="S27" s="150"/>
      <c r="T27" s="123"/>
      <c r="U27" s="127"/>
      <c r="V27" s="127"/>
      <c r="W27" s="124"/>
      <c r="X27" s="124"/>
      <c r="Y27" s="124"/>
      <c r="Z27" s="124"/>
      <c r="AA27" s="124"/>
      <c r="AB27" s="124"/>
      <c r="AC27" s="124"/>
      <c r="AD27" s="124"/>
      <c r="AE27" s="124"/>
    </row>
    <row r="28" spans="1:32">
      <c r="A28" s="147"/>
      <c r="B28" s="147" t="s">
        <v>3</v>
      </c>
      <c r="C28" s="151" t="s">
        <v>124</v>
      </c>
      <c r="D28" s="130" t="s">
        <v>12</v>
      </c>
      <c r="E28" s="130" t="s">
        <v>16</v>
      </c>
      <c r="F28" s="147" t="s">
        <v>49</v>
      </c>
      <c r="G28" s="147" t="s">
        <v>30</v>
      </c>
      <c r="H28" s="147" t="s">
        <v>28</v>
      </c>
      <c r="I28" s="130">
        <v>15840</v>
      </c>
      <c r="J28" s="147">
        <v>24</v>
      </c>
      <c r="K28" s="130">
        <v>25</v>
      </c>
      <c r="L28" s="130">
        <v>27</v>
      </c>
      <c r="M28" s="147">
        <v>3</v>
      </c>
      <c r="N28" s="151" t="s">
        <v>19</v>
      </c>
      <c r="O28" s="151" t="s">
        <v>19</v>
      </c>
      <c r="P28" s="147" t="s">
        <v>43</v>
      </c>
      <c r="Q28" s="147" t="s">
        <v>44</v>
      </c>
      <c r="R28" s="147" t="s">
        <v>45</v>
      </c>
      <c r="S28" s="130" t="s">
        <v>98</v>
      </c>
      <c r="T28" s="123"/>
      <c r="U28" s="127">
        <f ca="1">'Case 28'!C53</f>
        <v>2.3137754027123298</v>
      </c>
      <c r="V28" s="127" t="str">
        <f ca="1">'Case 28'!D53</f>
        <v/>
      </c>
      <c r="W28" s="124" t="str">
        <f ca="1">'Case 28'!E53</f>
        <v/>
      </c>
      <c r="X28" s="124" t="str">
        <f ca="1">'Case 28'!F53</f>
        <v/>
      </c>
      <c r="Y28" s="124" t="str">
        <f ca="1">'Case 28'!G53</f>
        <v/>
      </c>
      <c r="Z28" s="124" t="str">
        <f ca="1">'Case 28'!H53</f>
        <v/>
      </c>
      <c r="AA28" s="124" t="str">
        <f ca="1">'Case 28'!I53</f>
        <v/>
      </c>
      <c r="AB28" s="124" t="e">
        <f t="shared" ca="1" si="0"/>
        <v>#DIV/0!</v>
      </c>
      <c r="AC28" s="124">
        <f t="shared" ca="1" si="1"/>
        <v>0</v>
      </c>
      <c r="AD28" s="124">
        <f t="shared" ca="1" si="2"/>
        <v>2.3137754027123298</v>
      </c>
      <c r="AE28" s="124">
        <f t="shared" ca="1" si="3"/>
        <v>2.3137754027123298</v>
      </c>
      <c r="AF28" s="122">
        <v>0.05</v>
      </c>
    </row>
    <row r="29" spans="1:32" ht="12" customHeight="1">
      <c r="A29" s="147"/>
      <c r="B29" s="147"/>
      <c r="C29" s="152"/>
      <c r="D29" s="130" t="s">
        <v>15</v>
      </c>
      <c r="E29" s="130" t="s">
        <v>16</v>
      </c>
      <c r="F29" s="147"/>
      <c r="G29" s="147"/>
      <c r="H29" s="147"/>
      <c r="I29" s="130">
        <v>25456</v>
      </c>
      <c r="J29" s="147"/>
      <c r="K29" s="130">
        <v>50</v>
      </c>
      <c r="L29" s="130">
        <v>23</v>
      </c>
      <c r="M29" s="147"/>
      <c r="N29" s="152"/>
      <c r="O29" s="152"/>
      <c r="P29" s="147"/>
      <c r="Q29" s="147"/>
      <c r="R29" s="147"/>
      <c r="S29" s="130" t="s">
        <v>99</v>
      </c>
      <c r="T29" s="123"/>
      <c r="U29" s="127">
        <f ca="1">'Case 29'!C53</f>
        <v>1.2959310916929003</v>
      </c>
      <c r="V29" s="127" t="str">
        <f ca="1">'Case 29'!D53</f>
        <v/>
      </c>
      <c r="W29" s="124" t="str">
        <f ca="1">'Case 29'!E53</f>
        <v/>
      </c>
      <c r="X29" s="124" t="str">
        <f ca="1">'Case 29'!F53</f>
        <v/>
      </c>
      <c r="Y29" s="124" t="str">
        <f ca="1">'Case 29'!G53</f>
        <v/>
      </c>
      <c r="Z29" s="124" t="str">
        <f ca="1">'Case 29'!H53</f>
        <v/>
      </c>
      <c r="AA29" s="124" t="str">
        <f ca="1">'Case 29'!I53</f>
        <v/>
      </c>
      <c r="AB29" s="124" t="e">
        <f t="shared" ca="1" si="0"/>
        <v>#DIV/0!</v>
      </c>
      <c r="AC29" s="124">
        <f t="shared" ca="1" si="1"/>
        <v>0</v>
      </c>
      <c r="AD29" s="124">
        <f t="shared" ca="1" si="2"/>
        <v>1.2959310916929003</v>
      </c>
      <c r="AE29" s="124">
        <f t="shared" ca="1" si="3"/>
        <v>1.2959310916929003</v>
      </c>
      <c r="AF29" s="122">
        <v>0.05</v>
      </c>
    </row>
    <row r="30" spans="1:32">
      <c r="U30" s="126"/>
      <c r="V30" s="126"/>
      <c r="W30" s="100"/>
      <c r="X30" s="100"/>
      <c r="Y30" s="100"/>
      <c r="Z30" s="100"/>
      <c r="AA30" s="100"/>
      <c r="AB30" s="102"/>
      <c r="AC30" s="102"/>
      <c r="AD30" s="102"/>
      <c r="AE30" s="102"/>
    </row>
    <row r="31" spans="1:32" ht="25.5">
      <c r="A31" s="140" t="s">
        <v>135</v>
      </c>
      <c r="B31" s="154" t="s">
        <v>3</v>
      </c>
      <c r="C31" s="103" t="s">
        <v>127</v>
      </c>
      <c r="D31" s="129" t="s">
        <v>12</v>
      </c>
      <c r="E31" s="129" t="s">
        <v>14</v>
      </c>
      <c r="F31" s="103" t="s">
        <v>19</v>
      </c>
      <c r="G31" s="103" t="s">
        <v>27</v>
      </c>
      <c r="H31" s="103" t="s">
        <v>29</v>
      </c>
      <c r="I31" s="129">
        <v>41</v>
      </c>
      <c r="J31" s="103">
        <v>16</v>
      </c>
      <c r="K31" s="103">
        <v>1</v>
      </c>
      <c r="L31" s="103" t="s">
        <v>19</v>
      </c>
      <c r="M31" s="103">
        <v>1</v>
      </c>
      <c r="N31" s="103" t="s">
        <v>19</v>
      </c>
      <c r="O31" s="103" t="s">
        <v>19</v>
      </c>
      <c r="P31" s="103" t="s">
        <v>43</v>
      </c>
      <c r="Q31" s="103" t="s">
        <v>44</v>
      </c>
      <c r="R31" s="103" t="s">
        <v>125</v>
      </c>
      <c r="S31" s="103" t="s">
        <v>126</v>
      </c>
      <c r="U31" s="126">
        <f ca="1">'Case 30'!C53</f>
        <v>-4.3824089149362999</v>
      </c>
      <c r="V31" s="126" t="str">
        <f ca="1">'Case 30'!D53</f>
        <v/>
      </c>
      <c r="W31" s="126" t="str">
        <f ca="1">'Case 30'!E53</f>
        <v/>
      </c>
      <c r="X31" s="126" t="str">
        <f ca="1">'Case 30'!F53</f>
        <v/>
      </c>
      <c r="Y31" s="126" t="str">
        <f ca="1">'Case 30'!G53</f>
        <v/>
      </c>
      <c r="Z31" s="126" t="str">
        <f ca="1">'Case 30'!H53</f>
        <v/>
      </c>
      <c r="AA31" s="126" t="str">
        <f ca="1">'Case 30'!I53</f>
        <v/>
      </c>
      <c r="AB31" s="102" t="e">
        <f t="shared" ref="AB31:AB34" ca="1" si="16">STDEV(U31:AA31)</f>
        <v>#DIV/0!</v>
      </c>
      <c r="AC31" s="102">
        <f t="shared" ref="AC31:AC34" ca="1" si="17">MAX(U31:AA31)-MIN(U31:AA31)</f>
        <v>0</v>
      </c>
      <c r="AD31" s="102">
        <f t="shared" ref="AD31:AD34" ca="1" si="18">MEDIAN(U31:AA31)</f>
        <v>-4.3824089149362999</v>
      </c>
      <c r="AE31" s="102">
        <f t="shared" ref="AE31:AE34" ca="1" si="19">AVERAGE(U31:AA31)</f>
        <v>-4.3824089149362999</v>
      </c>
      <c r="AF31" s="122">
        <v>0.3</v>
      </c>
    </row>
    <row r="32" spans="1:32" ht="25.5" customHeight="1">
      <c r="A32" s="140"/>
      <c r="B32" s="154"/>
      <c r="C32" s="103" t="s">
        <v>129</v>
      </c>
      <c r="D32" s="129" t="s">
        <v>12</v>
      </c>
      <c r="E32" s="129" t="s">
        <v>16</v>
      </c>
      <c r="F32" s="103" t="s">
        <v>109</v>
      </c>
      <c r="G32" s="103" t="s">
        <v>30</v>
      </c>
      <c r="H32" s="103" t="s">
        <v>28</v>
      </c>
      <c r="I32" s="129">
        <v>2536</v>
      </c>
      <c r="J32" s="103">
        <v>24</v>
      </c>
      <c r="K32" s="103">
        <v>10</v>
      </c>
      <c r="L32" s="103">
        <v>14</v>
      </c>
      <c r="M32" s="103">
        <v>3</v>
      </c>
      <c r="N32" s="103" t="s">
        <v>19</v>
      </c>
      <c r="O32" s="103" t="s">
        <v>19</v>
      </c>
      <c r="P32" s="103" t="s">
        <v>43</v>
      </c>
      <c r="Q32" s="103" t="s">
        <v>44</v>
      </c>
      <c r="R32" s="103" t="s">
        <v>125</v>
      </c>
      <c r="S32" s="103" t="s">
        <v>132</v>
      </c>
      <c r="U32" s="126">
        <f ca="1">'Case 31'!C53</f>
        <v>-1.9020257872339073</v>
      </c>
      <c r="V32" s="126" t="str">
        <f ca="1">'Case 31'!D53</f>
        <v/>
      </c>
      <c r="W32" s="126" t="str">
        <f ca="1">'Case 31'!E53</f>
        <v/>
      </c>
      <c r="X32" s="126" t="str">
        <f ca="1">'Case 31'!F53</f>
        <v/>
      </c>
      <c r="Y32" s="126" t="str">
        <f ca="1">'Case 31'!G53</f>
        <v/>
      </c>
      <c r="Z32" s="126" t="str">
        <f ca="1">'Case 31'!H53</f>
        <v/>
      </c>
      <c r="AA32" s="126" t="str">
        <f ca="1">'Case 31'!I53</f>
        <v/>
      </c>
      <c r="AB32" s="102" t="e">
        <f t="shared" ca="1" si="16"/>
        <v>#DIV/0!</v>
      </c>
      <c r="AC32" s="102">
        <f t="shared" ca="1" si="17"/>
        <v>0</v>
      </c>
      <c r="AD32" s="102">
        <f t="shared" ca="1" si="18"/>
        <v>-1.9020257872339073</v>
      </c>
      <c r="AE32" s="102">
        <f t="shared" ca="1" si="19"/>
        <v>-1.9020257872339073</v>
      </c>
      <c r="AF32" s="122">
        <v>0.3</v>
      </c>
    </row>
    <row r="33" spans="1:32" ht="51">
      <c r="A33" s="140"/>
      <c r="B33" s="154"/>
      <c r="C33" s="103" t="s">
        <v>128</v>
      </c>
      <c r="D33" s="129" t="s">
        <v>12</v>
      </c>
      <c r="E33" s="129" t="s">
        <v>16</v>
      </c>
      <c r="F33" s="103" t="s">
        <v>32</v>
      </c>
      <c r="G33" s="103" t="s">
        <v>30</v>
      </c>
      <c r="H33" s="103" t="s">
        <v>28</v>
      </c>
      <c r="I33" s="129">
        <v>6456</v>
      </c>
      <c r="J33" s="103">
        <v>24</v>
      </c>
      <c r="K33" s="103">
        <v>25</v>
      </c>
      <c r="L33" s="103">
        <v>14</v>
      </c>
      <c r="M33" s="103">
        <v>3</v>
      </c>
      <c r="N33" s="103" t="s">
        <v>19</v>
      </c>
      <c r="O33" s="103" t="s">
        <v>19</v>
      </c>
      <c r="P33" s="103" t="s">
        <v>43</v>
      </c>
      <c r="Q33" s="103" t="s">
        <v>44</v>
      </c>
      <c r="R33" s="103" t="s">
        <v>125</v>
      </c>
      <c r="S33" s="103" t="s">
        <v>133</v>
      </c>
      <c r="U33" s="126">
        <f ca="1">'Case 32'!C53</f>
        <v>-1.9367005994634972</v>
      </c>
      <c r="V33" s="126" t="str">
        <f ca="1">'Case 32'!D53</f>
        <v/>
      </c>
      <c r="W33" s="126" t="str">
        <f ca="1">'Case 32'!E53</f>
        <v/>
      </c>
      <c r="X33" s="126" t="str">
        <f ca="1">'Case 32'!F53</f>
        <v/>
      </c>
      <c r="Y33" s="126" t="str">
        <f ca="1">'Case 32'!G53</f>
        <v/>
      </c>
      <c r="Z33" s="126" t="str">
        <f ca="1">'Case 32'!H53</f>
        <v/>
      </c>
      <c r="AA33" s="126" t="str">
        <f ca="1">'Case 32'!I53</f>
        <v/>
      </c>
      <c r="AB33" s="102" t="e">
        <f t="shared" ca="1" si="16"/>
        <v>#DIV/0!</v>
      </c>
      <c r="AC33" s="102">
        <f t="shared" ca="1" si="17"/>
        <v>0</v>
      </c>
      <c r="AD33" s="102">
        <f t="shared" ca="1" si="18"/>
        <v>-1.9367005994634972</v>
      </c>
      <c r="AE33" s="102">
        <f t="shared" ca="1" si="19"/>
        <v>-1.9367005994634972</v>
      </c>
      <c r="AF33" s="122">
        <v>0.3</v>
      </c>
    </row>
    <row r="34" spans="1:32" ht="38.25">
      <c r="A34" s="140"/>
      <c r="B34" s="154"/>
      <c r="C34" s="103" t="s">
        <v>131</v>
      </c>
      <c r="D34" s="129" t="s">
        <v>12</v>
      </c>
      <c r="E34" s="129" t="s">
        <v>16</v>
      </c>
      <c r="F34" s="103" t="s">
        <v>33</v>
      </c>
      <c r="G34" s="103" t="s">
        <v>27</v>
      </c>
      <c r="H34" s="103" t="s">
        <v>28</v>
      </c>
      <c r="I34" s="129">
        <v>872</v>
      </c>
      <c r="J34" s="103">
        <v>24</v>
      </c>
      <c r="K34" s="103">
        <v>10</v>
      </c>
      <c r="L34" s="103">
        <v>5</v>
      </c>
      <c r="M34" s="103">
        <v>3</v>
      </c>
      <c r="N34" s="103" t="s">
        <v>19</v>
      </c>
      <c r="O34" s="103" t="s">
        <v>19</v>
      </c>
      <c r="P34" s="103" t="s">
        <v>43</v>
      </c>
      <c r="Q34" s="103" t="s">
        <v>44</v>
      </c>
      <c r="R34" s="103" t="s">
        <v>125</v>
      </c>
      <c r="S34" s="103" t="s">
        <v>134</v>
      </c>
      <c r="U34" s="126">
        <f ca="1">'Case 33'!C53</f>
        <v>-7.6240916450930234</v>
      </c>
      <c r="V34" s="126" t="str">
        <f ca="1">'Case 33'!D53</f>
        <v/>
      </c>
      <c r="W34" s="126" t="str">
        <f ca="1">'Case 33'!E53</f>
        <v/>
      </c>
      <c r="X34" s="126" t="str">
        <f ca="1">'Case 33'!F53</f>
        <v/>
      </c>
      <c r="Y34" s="126" t="str">
        <f ca="1">'Case 33'!G53</f>
        <v/>
      </c>
      <c r="Z34" s="126" t="str">
        <f ca="1">'Case 33'!H53</f>
        <v/>
      </c>
      <c r="AA34" s="126" t="str">
        <f ca="1">'Case 33'!I53</f>
        <v/>
      </c>
      <c r="AB34" s="102" t="e">
        <f t="shared" ca="1" si="16"/>
        <v>#DIV/0!</v>
      </c>
      <c r="AC34" s="102">
        <f t="shared" ca="1" si="17"/>
        <v>0</v>
      </c>
      <c r="AD34" s="102">
        <f t="shared" ca="1" si="18"/>
        <v>-7.6240916450930234</v>
      </c>
      <c r="AE34" s="102">
        <f t="shared" ca="1" si="19"/>
        <v>-7.6240916450930234</v>
      </c>
      <c r="AF34" s="122">
        <v>0.01</v>
      </c>
    </row>
    <row r="35" spans="1:32">
      <c r="A35" s="47"/>
      <c r="D35" s="104"/>
      <c r="E35" s="104"/>
      <c r="I35" s="104"/>
    </row>
    <row r="36" spans="1:32">
      <c r="A36" s="48"/>
      <c r="B36" s="48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</row>
    <row r="37" spans="1:32" ht="63" customHeight="1">
      <c r="A37" s="141" t="s">
        <v>110</v>
      </c>
      <c r="B37" s="142"/>
      <c r="C37" s="142"/>
      <c r="D37" s="142"/>
      <c r="E37" s="142"/>
      <c r="F37" s="143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</row>
  </sheetData>
  <mergeCells count="150">
    <mergeCell ref="AF23:AF24"/>
    <mergeCell ref="U18:U19"/>
    <mergeCell ref="V18:V19"/>
    <mergeCell ref="W18:W19"/>
    <mergeCell ref="X18:X19"/>
    <mergeCell ref="Y18:Y19"/>
    <mergeCell ref="Z18:Z19"/>
    <mergeCell ref="AA18:AA19"/>
    <mergeCell ref="AB18:AB19"/>
    <mergeCell ref="AC18:AC19"/>
    <mergeCell ref="AD18:AD19"/>
    <mergeCell ref="AE18:AE19"/>
    <mergeCell ref="AF18:AF19"/>
    <mergeCell ref="U1:AE1"/>
    <mergeCell ref="U23:U24"/>
    <mergeCell ref="V23:V24"/>
    <mergeCell ref="W23:W24"/>
    <mergeCell ref="X23:X24"/>
    <mergeCell ref="Y23:Y24"/>
    <mergeCell ref="AA23:AA24"/>
    <mergeCell ref="Z23:Z24"/>
    <mergeCell ref="AB23:AB24"/>
    <mergeCell ref="AC23:AC24"/>
    <mergeCell ref="AD23:AD24"/>
    <mergeCell ref="AE23:AE24"/>
    <mergeCell ref="O6:O7"/>
    <mergeCell ref="P6:P7"/>
    <mergeCell ref="C28:C29"/>
    <mergeCell ref="C8:S8"/>
    <mergeCell ref="C11:S11"/>
    <mergeCell ref="C14:S14"/>
    <mergeCell ref="C17:S17"/>
    <mergeCell ref="C23:C24"/>
    <mergeCell ref="A3:A19"/>
    <mergeCell ref="B6:B19"/>
    <mergeCell ref="G6:G7"/>
    <mergeCell ref="L3:L4"/>
    <mergeCell ref="M3:M4"/>
    <mergeCell ref="N3:N4"/>
    <mergeCell ref="H6:H7"/>
    <mergeCell ref="J6:J7"/>
    <mergeCell ref="K6:K7"/>
    <mergeCell ref="L6:L7"/>
    <mergeCell ref="M6:M7"/>
    <mergeCell ref="N6:N7"/>
    <mergeCell ref="O15:O16"/>
    <mergeCell ref="P15:P16"/>
    <mergeCell ref="O9:O10"/>
    <mergeCell ref="C9:C10"/>
    <mergeCell ref="A31:A34"/>
    <mergeCell ref="B31:B34"/>
    <mergeCell ref="P1:P2"/>
    <mergeCell ref="Q1:Q2"/>
    <mergeCell ref="R1:R2"/>
    <mergeCell ref="S1:S2"/>
    <mergeCell ref="B3:B4"/>
    <mergeCell ref="F3:F4"/>
    <mergeCell ref="G3:G4"/>
    <mergeCell ref="H3:H4"/>
    <mergeCell ref="A1:A2"/>
    <mergeCell ref="B1:B2"/>
    <mergeCell ref="C1:C2"/>
    <mergeCell ref="D1:D2"/>
    <mergeCell ref="E1:E2"/>
    <mergeCell ref="F1:O1"/>
    <mergeCell ref="O3:O4"/>
    <mergeCell ref="P3:P4"/>
    <mergeCell ref="B5:S5"/>
    <mergeCell ref="C6:C7"/>
    <mergeCell ref="I3:I4"/>
    <mergeCell ref="J3:J4"/>
    <mergeCell ref="K3:K4"/>
    <mergeCell ref="P9:P10"/>
    <mergeCell ref="L9:L10"/>
    <mergeCell ref="M9:M10"/>
    <mergeCell ref="N9:N10"/>
    <mergeCell ref="P12:P13"/>
    <mergeCell ref="L12:L13"/>
    <mergeCell ref="M12:M13"/>
    <mergeCell ref="N12:N13"/>
    <mergeCell ref="O12:O13"/>
    <mergeCell ref="F9:F10"/>
    <mergeCell ref="G9:G10"/>
    <mergeCell ref="I9:I10"/>
    <mergeCell ref="H9:H10"/>
    <mergeCell ref="J9:J10"/>
    <mergeCell ref="K9:K10"/>
    <mergeCell ref="Q18:Q19"/>
    <mergeCell ref="R18:R19"/>
    <mergeCell ref="S18:S19"/>
    <mergeCell ref="A20:S20"/>
    <mergeCell ref="A21:A24"/>
    <mergeCell ref="B22:S22"/>
    <mergeCell ref="B23:B24"/>
    <mergeCell ref="F23:F24"/>
    <mergeCell ref="G23:G24"/>
    <mergeCell ref="H23:H24"/>
    <mergeCell ref="K18:K19"/>
    <mergeCell ref="L18:L19"/>
    <mergeCell ref="M18:M19"/>
    <mergeCell ref="N18:N19"/>
    <mergeCell ref="O18:O19"/>
    <mergeCell ref="P18:P19"/>
    <mergeCell ref="C18:C19"/>
    <mergeCell ref="F18:F19"/>
    <mergeCell ref="G18:G19"/>
    <mergeCell ref="H18:H19"/>
    <mergeCell ref="I18:I19"/>
    <mergeCell ref="J18:J19"/>
    <mergeCell ref="P23:P24"/>
    <mergeCell ref="Q23:Q24"/>
    <mergeCell ref="R23:R24"/>
    <mergeCell ref="S23:S24"/>
    <mergeCell ref="I23:I24"/>
    <mergeCell ref="J23:J24"/>
    <mergeCell ref="K23:K24"/>
    <mergeCell ref="L23:L24"/>
    <mergeCell ref="M23:M24"/>
    <mergeCell ref="N23:N24"/>
    <mergeCell ref="A37:F37"/>
    <mergeCell ref="A25:S25"/>
    <mergeCell ref="P28:P29"/>
    <mergeCell ref="Q28:Q29"/>
    <mergeCell ref="R28:R29"/>
    <mergeCell ref="A26:A29"/>
    <mergeCell ref="B27:S27"/>
    <mergeCell ref="B28:B29"/>
    <mergeCell ref="F28:F29"/>
    <mergeCell ref="G28:G29"/>
    <mergeCell ref="H28:H29"/>
    <mergeCell ref="J28:J29"/>
    <mergeCell ref="M28:M29"/>
    <mergeCell ref="N28:N29"/>
    <mergeCell ref="O28:O29"/>
    <mergeCell ref="O23:O24"/>
    <mergeCell ref="I15:I16"/>
    <mergeCell ref="J15:J16"/>
    <mergeCell ref="K15:K16"/>
    <mergeCell ref="L15:L16"/>
    <mergeCell ref="M15:M16"/>
    <mergeCell ref="N15:N16"/>
    <mergeCell ref="C12:C13"/>
    <mergeCell ref="F12:F13"/>
    <mergeCell ref="G12:G13"/>
    <mergeCell ref="H12:H13"/>
    <mergeCell ref="J12:J13"/>
    <mergeCell ref="F15:F16"/>
    <mergeCell ref="G15:G16"/>
    <mergeCell ref="H15:H16"/>
    <mergeCell ref="C15:C16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B2:Z53"/>
  <sheetViews>
    <sheetView zoomScale="85" zoomScaleNormal="85" workbookViewId="0">
      <selection activeCell="D4" sqref="D4:K46"/>
    </sheetView>
  </sheetViews>
  <sheetFormatPr defaultColWidth="9.140625" defaultRowHeight="12.75"/>
  <cols>
    <col min="1" max="1" width="9.140625" style="1"/>
    <col min="2" max="2" width="4.7109375" style="1" customWidth="1"/>
    <col min="3" max="3" width="6.7109375" style="1" bestFit="1" customWidth="1"/>
    <col min="4" max="4" width="6.7109375" style="1" customWidth="1"/>
    <col min="5" max="6" width="6.7109375" style="1" bestFit="1" customWidth="1"/>
    <col min="7" max="7" width="7" style="1" customWidth="1"/>
    <col min="8" max="8" width="6.5703125" style="1" customWidth="1"/>
    <col min="9" max="9" width="7.140625" style="1" bestFit="1" customWidth="1"/>
    <col min="10" max="10" width="6.7109375" style="1" customWidth="1"/>
    <col min="11" max="11" width="7.28515625" style="1" customWidth="1"/>
    <col min="12" max="12" width="9.140625" style="15"/>
    <col min="13" max="14" width="9.140625" style="1"/>
    <col min="15" max="15" width="9.28515625" style="1" customWidth="1"/>
    <col min="16" max="16" width="9.140625" style="1"/>
    <col min="17" max="17" width="9.85546875" style="1" customWidth="1"/>
    <col min="18" max="18" width="9.28515625" style="1" customWidth="1"/>
    <col min="19" max="16384" width="9.140625" style="1"/>
  </cols>
  <sheetData>
    <row r="2" spans="2:26">
      <c r="B2" s="168" t="s">
        <v>61</v>
      </c>
      <c r="C2" s="169"/>
      <c r="D2" s="169"/>
      <c r="E2" s="169"/>
      <c r="F2" s="169"/>
      <c r="G2" s="169"/>
      <c r="H2" s="169"/>
      <c r="I2" s="169"/>
      <c r="J2" s="169"/>
      <c r="K2" s="170"/>
      <c r="L2" s="1"/>
    </row>
    <row r="3" spans="2:26" ht="60">
      <c r="B3" s="8" t="s">
        <v>52</v>
      </c>
      <c r="C3" s="34" t="s">
        <v>53</v>
      </c>
      <c r="D3" s="34" t="s">
        <v>54</v>
      </c>
      <c r="E3" s="34" t="s">
        <v>55</v>
      </c>
      <c r="F3" s="34" t="s">
        <v>56</v>
      </c>
      <c r="G3" s="34" t="s">
        <v>57</v>
      </c>
      <c r="H3" s="34" t="s">
        <v>58</v>
      </c>
      <c r="I3" s="34" t="s">
        <v>59</v>
      </c>
      <c r="J3" s="34" t="s">
        <v>112</v>
      </c>
      <c r="K3" s="34" t="s">
        <v>60</v>
      </c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2:26" ht="15">
      <c r="B4" s="116">
        <v>-6</v>
      </c>
      <c r="C4" s="107">
        <v>0.99460000000000004</v>
      </c>
      <c r="D4" s="107"/>
      <c r="E4" s="108"/>
      <c r="F4" s="109"/>
      <c r="G4" s="109"/>
      <c r="H4" s="110"/>
      <c r="I4" s="110"/>
      <c r="J4" s="110"/>
      <c r="K4" s="110"/>
      <c r="L4" s="6"/>
      <c r="M4" s="6"/>
      <c r="N4" s="6"/>
      <c r="O4" s="6"/>
      <c r="P4" s="2"/>
      <c r="Q4" s="2"/>
      <c r="R4" s="2"/>
      <c r="S4" s="2"/>
      <c r="T4" s="2"/>
      <c r="U4" s="2"/>
      <c r="V4" s="2"/>
      <c r="W4" s="2"/>
      <c r="X4" s="6"/>
      <c r="Y4" s="6"/>
      <c r="Z4" s="6"/>
    </row>
    <row r="5" spans="2:26" ht="15">
      <c r="B5" s="116">
        <v>-5.5</v>
      </c>
      <c r="C5" s="107">
        <v>0.99009999999999998</v>
      </c>
      <c r="D5" s="107"/>
      <c r="E5" s="111"/>
      <c r="F5" s="109"/>
      <c r="G5" s="109"/>
      <c r="H5" s="110"/>
      <c r="I5" s="110"/>
      <c r="J5" s="110"/>
      <c r="K5" s="110"/>
      <c r="L5"/>
      <c r="M5" s="5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4"/>
      <c r="Z5" s="4"/>
    </row>
    <row r="6" spans="2:26" ht="15">
      <c r="B6" s="116">
        <v>-5</v>
      </c>
      <c r="C6" s="107">
        <v>0.98270000000000002</v>
      </c>
      <c r="D6" s="107"/>
      <c r="E6" s="108"/>
      <c r="F6" s="109"/>
      <c r="G6" s="109"/>
      <c r="H6" s="110"/>
      <c r="I6" s="110"/>
      <c r="J6" s="110"/>
      <c r="K6" s="110"/>
      <c r="L6" s="10"/>
      <c r="N6" s="7"/>
      <c r="O6" s="7"/>
      <c r="P6" s="7"/>
      <c r="Q6" s="7"/>
      <c r="R6" s="7"/>
      <c r="S6" s="7"/>
      <c r="T6" s="7"/>
      <c r="U6" s="7"/>
      <c r="V6" s="7"/>
      <c r="W6" s="4"/>
      <c r="X6" s="4"/>
      <c r="Y6" s="4"/>
      <c r="Z6" s="4"/>
    </row>
    <row r="7" spans="2:26" ht="15">
      <c r="B7" s="116">
        <v>-4.5</v>
      </c>
      <c r="C7" s="107">
        <v>0.97089999999999999</v>
      </c>
      <c r="D7" s="107"/>
      <c r="E7" s="111"/>
      <c r="F7" s="109"/>
      <c r="G7" s="109"/>
      <c r="H7" s="110"/>
      <c r="I7" s="110"/>
      <c r="J7" s="110"/>
      <c r="K7" s="110"/>
      <c r="L7" s="10"/>
    </row>
    <row r="8" spans="2:26" ht="15">
      <c r="B8" s="116">
        <v>-4</v>
      </c>
      <c r="C8" s="107">
        <v>0.95130000000000003</v>
      </c>
      <c r="D8" s="107"/>
      <c r="E8" s="108"/>
      <c r="F8" s="109"/>
      <c r="G8" s="109"/>
      <c r="H8" s="110"/>
      <c r="I8" s="110"/>
      <c r="J8" s="110"/>
      <c r="K8" s="110"/>
      <c r="L8" s="10"/>
    </row>
    <row r="9" spans="2:26" ht="15">
      <c r="B9" s="116">
        <v>-3.5</v>
      </c>
      <c r="C9" s="107">
        <v>0.92269999999999996</v>
      </c>
      <c r="D9" s="107"/>
      <c r="E9" s="111"/>
      <c r="F9" s="109"/>
      <c r="G9" s="109"/>
      <c r="H9" s="110"/>
      <c r="I9" s="110"/>
      <c r="J9" s="110"/>
      <c r="K9" s="110"/>
      <c r="L9" s="10"/>
    </row>
    <row r="10" spans="2:26" ht="15">
      <c r="B10" s="116">
        <v>-3</v>
      </c>
      <c r="C10" s="107">
        <v>0.89100000000000001</v>
      </c>
      <c r="D10" s="107"/>
      <c r="E10" s="108"/>
      <c r="F10" s="109"/>
      <c r="G10" s="109"/>
      <c r="H10" s="110"/>
      <c r="I10" s="110"/>
      <c r="J10" s="110"/>
      <c r="K10" s="110"/>
      <c r="L10" s="10"/>
    </row>
    <row r="11" spans="2:26" ht="15">
      <c r="B11" s="116">
        <v>-2.5</v>
      </c>
      <c r="C11" s="107">
        <v>0.85309999999999997</v>
      </c>
      <c r="D11" s="107"/>
      <c r="E11" s="111"/>
      <c r="F11" s="109"/>
      <c r="G11" s="109"/>
      <c r="H11" s="99"/>
      <c r="I11" s="99"/>
      <c r="J11" s="99"/>
      <c r="K11" s="99"/>
      <c r="L11" s="11"/>
    </row>
    <row r="12" spans="2:26" ht="15">
      <c r="B12" s="116">
        <v>-2</v>
      </c>
      <c r="C12" s="107">
        <v>0.80710000000000004</v>
      </c>
      <c r="D12" s="107"/>
      <c r="E12" s="112"/>
      <c r="F12" s="109"/>
      <c r="G12" s="109"/>
      <c r="H12" s="99"/>
      <c r="I12" s="99"/>
      <c r="J12" s="99"/>
      <c r="K12" s="99"/>
      <c r="L12" s="11"/>
    </row>
    <row r="13" spans="2:26" ht="15">
      <c r="B13" s="116">
        <v>-1.5</v>
      </c>
      <c r="C13" s="107">
        <v>0.75229999999999997</v>
      </c>
      <c r="D13" s="107"/>
      <c r="E13" s="112"/>
      <c r="F13" s="109"/>
      <c r="G13" s="109"/>
      <c r="H13" s="99"/>
      <c r="I13" s="99"/>
      <c r="J13" s="99"/>
      <c r="K13" s="99"/>
      <c r="L13" s="11"/>
    </row>
    <row r="14" spans="2:26" ht="15">
      <c r="B14" s="116">
        <v>-1</v>
      </c>
      <c r="C14" s="107">
        <v>0.69059999999999999</v>
      </c>
      <c r="D14" s="107"/>
      <c r="E14" s="112"/>
      <c r="F14" s="109"/>
      <c r="G14" s="109"/>
      <c r="H14" s="99"/>
      <c r="I14" s="99"/>
      <c r="J14" s="99"/>
      <c r="K14" s="99"/>
      <c r="L14" s="11"/>
    </row>
    <row r="15" spans="2:26" ht="15">
      <c r="B15" s="116">
        <v>-0.5</v>
      </c>
      <c r="C15" s="107">
        <v>0.63529999999999998</v>
      </c>
      <c r="D15" s="107"/>
      <c r="E15" s="112"/>
      <c r="F15" s="109"/>
      <c r="G15" s="109"/>
      <c r="H15" s="99"/>
      <c r="I15" s="99"/>
      <c r="J15" s="99"/>
      <c r="K15" s="99"/>
      <c r="L15" s="11"/>
    </row>
    <row r="16" spans="2:26" ht="15">
      <c r="B16" s="116">
        <v>0</v>
      </c>
      <c r="C16" s="107">
        <v>0.57320000000000004</v>
      </c>
      <c r="D16" s="107"/>
      <c r="E16" s="112"/>
      <c r="F16" s="109"/>
      <c r="G16" s="109"/>
      <c r="H16" s="99"/>
      <c r="I16" s="99"/>
      <c r="J16" s="99"/>
      <c r="K16" s="99"/>
      <c r="L16" s="11"/>
    </row>
    <row r="17" spans="2:12" ht="15">
      <c r="B17" s="116">
        <v>0.5</v>
      </c>
      <c r="C17" s="107">
        <v>0.51549999999999996</v>
      </c>
      <c r="D17" s="107"/>
      <c r="E17" s="112"/>
      <c r="F17" s="109"/>
      <c r="G17" s="109"/>
      <c r="H17" s="110"/>
      <c r="I17" s="110"/>
      <c r="J17" s="110"/>
      <c r="K17" s="110"/>
      <c r="L17" s="10"/>
    </row>
    <row r="18" spans="2:12" ht="15">
      <c r="B18" s="116">
        <v>1</v>
      </c>
      <c r="C18" s="107">
        <v>0.45839999999999997</v>
      </c>
      <c r="D18" s="107"/>
      <c r="E18" s="112"/>
      <c r="F18" s="109"/>
      <c r="G18" s="109"/>
      <c r="H18" s="113"/>
      <c r="I18" s="114"/>
      <c r="J18" s="114"/>
      <c r="K18" s="114"/>
      <c r="L18" s="12"/>
    </row>
    <row r="19" spans="2:12" ht="15">
      <c r="B19" s="116">
        <v>1.5</v>
      </c>
      <c r="C19" s="107">
        <v>0.40679999999999999</v>
      </c>
      <c r="D19" s="107"/>
      <c r="E19" s="112"/>
      <c r="F19" s="109"/>
      <c r="G19" s="109"/>
      <c r="H19" s="113"/>
      <c r="I19" s="114"/>
      <c r="J19" s="114"/>
      <c r="K19" s="114"/>
      <c r="L19" s="12"/>
    </row>
    <row r="20" spans="2:12" ht="15">
      <c r="B20" s="116">
        <v>2</v>
      </c>
      <c r="C20" s="107">
        <v>0.35599999999999998</v>
      </c>
      <c r="D20" s="107"/>
      <c r="E20" s="112"/>
      <c r="F20" s="109"/>
      <c r="G20" s="109"/>
      <c r="H20" s="113"/>
      <c r="I20" s="114"/>
      <c r="J20" s="114"/>
      <c r="K20" s="114"/>
      <c r="L20" s="12"/>
    </row>
    <row r="21" spans="2:12" ht="15">
      <c r="B21" s="116">
        <v>2.5</v>
      </c>
      <c r="C21" s="107">
        <v>0.311</v>
      </c>
      <c r="D21" s="107"/>
      <c r="E21" s="112"/>
      <c r="F21" s="109"/>
      <c r="G21" s="109"/>
      <c r="H21" s="113"/>
      <c r="I21" s="114"/>
      <c r="J21" s="114"/>
      <c r="K21" s="114"/>
      <c r="L21" s="13"/>
    </row>
    <row r="22" spans="2:12" ht="15">
      <c r="B22" s="116">
        <v>3</v>
      </c>
      <c r="C22" s="107">
        <v>0.26889999999999997</v>
      </c>
      <c r="D22" s="107"/>
      <c r="E22" s="112"/>
      <c r="F22" s="109"/>
      <c r="G22" s="109"/>
      <c r="H22" s="99"/>
      <c r="I22" s="114"/>
      <c r="J22" s="114"/>
      <c r="K22" s="114"/>
      <c r="L22" s="13"/>
    </row>
    <row r="23" spans="2:12" ht="15">
      <c r="B23" s="116">
        <v>3.5</v>
      </c>
      <c r="C23" s="107">
        <v>0.2266</v>
      </c>
      <c r="D23" s="107"/>
      <c r="E23" s="112"/>
      <c r="F23" s="109"/>
      <c r="G23" s="109"/>
      <c r="H23" s="99"/>
      <c r="I23" s="105"/>
      <c r="J23" s="105"/>
      <c r="K23" s="105"/>
      <c r="L23" s="14"/>
    </row>
    <row r="24" spans="2:12" ht="15">
      <c r="B24" s="116">
        <v>4</v>
      </c>
      <c r="C24" s="107">
        <v>0.1918</v>
      </c>
      <c r="D24" s="107"/>
      <c r="E24" s="112"/>
      <c r="F24" s="109"/>
      <c r="G24" s="110"/>
      <c r="H24" s="110"/>
      <c r="I24" s="105"/>
      <c r="J24" s="105"/>
      <c r="K24" s="105"/>
      <c r="L24" s="14"/>
    </row>
    <row r="25" spans="2:12" ht="15">
      <c r="B25" s="116">
        <v>4.5</v>
      </c>
      <c r="C25" s="107">
        <v>0.158</v>
      </c>
      <c r="D25" s="107"/>
      <c r="E25" s="112"/>
      <c r="F25" s="109"/>
      <c r="G25" s="99"/>
      <c r="H25" s="99"/>
      <c r="I25" s="105"/>
      <c r="J25" s="105"/>
      <c r="K25" s="105"/>
      <c r="L25" s="14"/>
    </row>
    <row r="26" spans="2:12" ht="15">
      <c r="B26" s="116">
        <v>5</v>
      </c>
      <c r="C26" s="107">
        <v>0.13120000000000001</v>
      </c>
      <c r="D26" s="107"/>
      <c r="E26" s="112"/>
      <c r="F26" s="109"/>
      <c r="G26" s="99"/>
      <c r="H26" s="99"/>
      <c r="I26" s="105"/>
      <c r="J26" s="105"/>
      <c r="K26" s="105"/>
      <c r="L26" s="14"/>
    </row>
    <row r="27" spans="2:12" ht="15">
      <c r="B27" s="116">
        <v>5.5</v>
      </c>
      <c r="C27" s="107">
        <v>0.1089</v>
      </c>
      <c r="D27" s="107"/>
      <c r="E27" s="112"/>
      <c r="F27" s="109"/>
      <c r="G27" s="110"/>
      <c r="H27" s="110"/>
      <c r="I27" s="105"/>
      <c r="J27" s="105"/>
      <c r="K27" s="105"/>
      <c r="L27" s="14"/>
    </row>
    <row r="28" spans="2:12" ht="15">
      <c r="B28" s="116">
        <v>6</v>
      </c>
      <c r="C28" s="107">
        <v>9.0499999999999997E-2</v>
      </c>
      <c r="D28" s="107"/>
      <c r="E28" s="112"/>
      <c r="F28" s="109"/>
      <c r="G28" s="110"/>
      <c r="H28" s="110"/>
      <c r="I28" s="105"/>
      <c r="J28" s="105"/>
      <c r="K28" s="105"/>
      <c r="L28" s="14"/>
    </row>
    <row r="29" spans="2:12" ht="15">
      <c r="B29" s="116">
        <v>6.5</v>
      </c>
      <c r="C29" s="107">
        <v>7.4700000000000003E-2</v>
      </c>
      <c r="D29" s="107"/>
      <c r="E29" s="112"/>
      <c r="F29" s="109"/>
      <c r="G29" s="110"/>
      <c r="H29" s="110"/>
      <c r="I29" s="105"/>
      <c r="J29" s="105"/>
      <c r="K29" s="105"/>
      <c r="L29" s="14"/>
    </row>
    <row r="30" spans="2:12" ht="15">
      <c r="B30" s="116">
        <v>7</v>
      </c>
      <c r="C30" s="107">
        <v>6.2300000000000001E-2</v>
      </c>
      <c r="D30" s="107"/>
      <c r="E30" s="112"/>
      <c r="F30" s="109"/>
      <c r="G30" s="110"/>
      <c r="H30" s="110"/>
      <c r="I30" s="105"/>
      <c r="J30" s="105"/>
      <c r="K30" s="105"/>
      <c r="L30" s="14"/>
    </row>
    <row r="31" spans="2:12" ht="15">
      <c r="B31" s="116">
        <v>7.5</v>
      </c>
      <c r="C31" s="107">
        <v>4.99E-2</v>
      </c>
      <c r="D31" s="107"/>
      <c r="E31" s="112"/>
      <c r="F31" s="109"/>
      <c r="G31" s="110"/>
      <c r="H31" s="110"/>
      <c r="I31" s="105"/>
      <c r="J31" s="105"/>
      <c r="K31" s="105"/>
      <c r="L31" s="14"/>
    </row>
    <row r="32" spans="2:12" ht="15">
      <c r="B32" s="116">
        <v>8</v>
      </c>
      <c r="C32" s="107">
        <v>4.2000000000000003E-2</v>
      </c>
      <c r="D32" s="107"/>
      <c r="E32" s="112"/>
      <c r="F32" s="109"/>
      <c r="G32" s="110"/>
      <c r="H32" s="110"/>
      <c r="I32" s="105"/>
      <c r="J32" s="105"/>
      <c r="K32" s="105"/>
      <c r="L32" s="14"/>
    </row>
    <row r="33" spans="2:12" ht="15">
      <c r="B33" s="116">
        <v>8.5</v>
      </c>
      <c r="C33" s="107">
        <v>3.49E-2</v>
      </c>
      <c r="D33" s="107"/>
      <c r="E33" s="112"/>
      <c r="F33" s="109"/>
      <c r="G33" s="110"/>
      <c r="H33" s="110"/>
      <c r="I33" s="105"/>
      <c r="J33" s="105"/>
      <c r="K33" s="105"/>
      <c r="L33" s="14"/>
    </row>
    <row r="34" spans="2:12" ht="15">
      <c r="B34" s="116">
        <v>9</v>
      </c>
      <c r="C34" s="107">
        <v>2.8400000000000002E-2</v>
      </c>
      <c r="D34" s="107"/>
      <c r="E34" s="112"/>
      <c r="F34" s="109"/>
      <c r="G34" s="110"/>
      <c r="H34" s="110"/>
      <c r="I34" s="105"/>
      <c r="J34" s="105"/>
      <c r="K34" s="105"/>
      <c r="L34" s="14"/>
    </row>
    <row r="35" spans="2:12" ht="15">
      <c r="B35" s="116">
        <v>9.5</v>
      </c>
      <c r="C35" s="107">
        <v>2.3199999999999998E-2</v>
      </c>
      <c r="D35" s="107"/>
      <c r="E35" s="112"/>
      <c r="F35" s="109"/>
      <c r="G35" s="110"/>
      <c r="H35" s="110"/>
      <c r="I35" s="105"/>
      <c r="J35" s="105"/>
      <c r="K35" s="105"/>
      <c r="L35" s="14"/>
    </row>
    <row r="36" spans="2:12" ht="15">
      <c r="B36" s="116">
        <v>10</v>
      </c>
      <c r="C36" s="107">
        <v>1.8499999999999999E-2</v>
      </c>
      <c r="D36" s="107"/>
      <c r="E36" s="112"/>
      <c r="F36" s="109"/>
      <c r="G36" s="110"/>
      <c r="H36" s="110"/>
      <c r="I36" s="105"/>
      <c r="J36" s="105"/>
      <c r="K36" s="105"/>
      <c r="L36" s="14"/>
    </row>
    <row r="37" spans="2:12" ht="15">
      <c r="B37" s="116">
        <v>10.5</v>
      </c>
      <c r="C37" s="107">
        <v>1.5299999999999999E-2</v>
      </c>
      <c r="D37" s="107"/>
      <c r="E37" s="112"/>
      <c r="F37" s="109"/>
      <c r="G37" s="109"/>
      <c r="H37" s="110"/>
      <c r="I37" s="105"/>
      <c r="J37" s="105"/>
      <c r="K37" s="105"/>
      <c r="L37" s="14"/>
    </row>
    <row r="38" spans="2:12" ht="15">
      <c r="B38" s="116">
        <v>11</v>
      </c>
      <c r="C38" s="107">
        <v>1.18E-2</v>
      </c>
      <c r="D38" s="107"/>
      <c r="E38" s="112"/>
      <c r="F38" s="109"/>
      <c r="G38" s="109"/>
      <c r="H38" s="110"/>
      <c r="I38" s="105"/>
      <c r="J38" s="105"/>
      <c r="K38" s="105"/>
      <c r="L38" s="14"/>
    </row>
    <row r="39" spans="2:12" ht="15">
      <c r="B39" s="116">
        <v>11.5</v>
      </c>
      <c r="C39" s="107">
        <v>0.01</v>
      </c>
      <c r="D39" s="107"/>
      <c r="E39" s="112"/>
      <c r="F39" s="109"/>
      <c r="G39" s="109"/>
      <c r="H39" s="110"/>
      <c r="I39" s="105"/>
      <c r="J39" s="105"/>
      <c r="K39" s="105"/>
      <c r="L39" s="14"/>
    </row>
    <row r="40" spans="2:12" ht="15">
      <c r="B40" s="116">
        <v>12</v>
      </c>
      <c r="C40" s="107">
        <v>8.0999999999999996E-3</v>
      </c>
      <c r="D40" s="107"/>
      <c r="E40" s="112"/>
      <c r="F40" s="109"/>
      <c r="G40" s="109"/>
      <c r="H40" s="110"/>
      <c r="I40" s="105"/>
      <c r="J40" s="105"/>
      <c r="K40" s="105"/>
      <c r="L40" s="14"/>
    </row>
    <row r="41" spans="2:12" ht="15">
      <c r="B41" s="116"/>
      <c r="C41" s="107"/>
      <c r="D41" s="107"/>
      <c r="E41" s="112"/>
      <c r="F41" s="110"/>
      <c r="G41" s="110"/>
      <c r="H41" s="110"/>
      <c r="I41" s="105"/>
      <c r="J41" s="105"/>
      <c r="K41" s="105"/>
      <c r="L41" s="14"/>
    </row>
    <row r="42" spans="2:12" ht="15">
      <c r="B42" s="116">
        <v>13</v>
      </c>
      <c r="C42" s="106"/>
      <c r="D42" s="107"/>
      <c r="E42" s="112"/>
      <c r="F42" s="110"/>
      <c r="G42" s="110"/>
      <c r="H42" s="110"/>
      <c r="I42" s="105"/>
      <c r="J42" s="105"/>
      <c r="K42" s="105"/>
      <c r="L42" s="14"/>
    </row>
    <row r="43" spans="2:12" ht="15">
      <c r="B43" s="116"/>
      <c r="C43" s="106"/>
      <c r="D43" s="107"/>
      <c r="E43" s="112"/>
      <c r="F43" s="110"/>
      <c r="G43" s="110"/>
      <c r="H43" s="110"/>
      <c r="I43" s="105"/>
      <c r="J43" s="105"/>
      <c r="K43" s="105"/>
      <c r="L43" s="14"/>
    </row>
    <row r="44" spans="2:12" ht="15">
      <c r="B44" s="116"/>
      <c r="C44" s="106"/>
      <c r="D44" s="107"/>
      <c r="E44" s="112"/>
      <c r="F44" s="110"/>
      <c r="G44" s="110"/>
      <c r="H44" s="110"/>
      <c r="I44" s="105"/>
      <c r="J44" s="105"/>
      <c r="K44" s="105"/>
      <c r="L44" s="14"/>
    </row>
    <row r="45" spans="2:12" ht="15">
      <c r="B45" s="116"/>
      <c r="C45" s="106"/>
      <c r="D45" s="107"/>
      <c r="E45" s="107"/>
      <c r="F45" s="110"/>
      <c r="G45" s="110"/>
      <c r="H45" s="110"/>
      <c r="I45" s="105"/>
      <c r="J45" s="105"/>
      <c r="K45" s="105"/>
      <c r="L45" s="14"/>
    </row>
    <row r="46" spans="2:12" ht="15">
      <c r="B46" s="116"/>
      <c r="C46" s="106"/>
      <c r="D46" s="107"/>
      <c r="E46" s="107"/>
      <c r="F46" s="110"/>
      <c r="G46" s="110"/>
      <c r="H46" s="110"/>
      <c r="I46" s="105"/>
      <c r="J46" s="105"/>
      <c r="K46" s="105"/>
      <c r="L46" s="14"/>
    </row>
    <row r="51" spans="2:14" ht="15.75" thickBot="1">
      <c r="B51" s="35" t="s">
        <v>66</v>
      </c>
      <c r="C51" s="36"/>
      <c r="D51" s="36"/>
      <c r="E51" s="36"/>
      <c r="F51" s="35" t="s">
        <v>62</v>
      </c>
      <c r="G51" s="35"/>
      <c r="H51" s="35"/>
      <c r="I51" s="122">
        <f>'Simulation Cases'!AF3</f>
        <v>0.3</v>
      </c>
      <c r="J51" s="36"/>
      <c r="K51" s="36"/>
      <c r="L51" s="36"/>
      <c r="M51" s="36"/>
      <c r="N51" s="36"/>
    </row>
    <row r="52" spans="2:14" ht="60">
      <c r="B52" s="35"/>
      <c r="C52" s="37" t="str">
        <f>C3</f>
        <v>Qualcomm</v>
      </c>
      <c r="D52" s="37" t="str">
        <f t="shared" ref="D52:K52" si="0">D3</f>
        <v>Samsung</v>
      </c>
      <c r="E52" s="37" t="str">
        <f t="shared" si="0"/>
        <v>Huawei</v>
      </c>
      <c r="F52" s="37" t="str">
        <f t="shared" si="0"/>
        <v>Intel</v>
      </c>
      <c r="G52" s="37" t="str">
        <f t="shared" si="0"/>
        <v>Ericsson</v>
      </c>
      <c r="H52" s="37" t="str">
        <f t="shared" si="0"/>
        <v>ZTE</v>
      </c>
      <c r="I52" s="37" t="str">
        <f t="shared" si="0"/>
        <v>LG</v>
      </c>
      <c r="J52" s="37" t="str">
        <f t="shared" si="0"/>
        <v>Intel (4ReTx)</v>
      </c>
      <c r="K52" s="37" t="str">
        <f t="shared" si="0"/>
        <v>Company</v>
      </c>
      <c r="L52" s="38" t="s">
        <v>63</v>
      </c>
      <c r="M52" s="39" t="s">
        <v>64</v>
      </c>
      <c r="N52" s="40" t="s">
        <v>65</v>
      </c>
    </row>
    <row r="53" spans="2:14" ht="15">
      <c r="B53" s="9"/>
      <c r="C53" s="41">
        <f ca="1">IFERROR(FORECAST(LOG10($I$51),OFFSET($B$3,MATCH($I$51,C$4:C$46,-1),0,2,1),LOG10(OFFSET(C$3,MATCH($I$51,C$4:C$46,-1),0,2,1))),"")</f>
        <v>2.62378689729137</v>
      </c>
      <c r="D53" s="41" t="str">
        <f t="shared" ref="D53:K53" ca="1" si="1">IFERROR(FORECAST(LOG10($I$51),OFFSET($B$3,MATCH($I$51,D$4:D$46,-1),0,2,1),LOG10(OFFSET(D$3,MATCH($I$51,D$4:D$46,-1),0,2,1))),"")</f>
        <v/>
      </c>
      <c r="E53" s="41" t="str">
        <f t="shared" ca="1" si="1"/>
        <v/>
      </c>
      <c r="F53" s="55" t="str">
        <f t="shared" ca="1" si="1"/>
        <v/>
      </c>
      <c r="G53" s="41" t="str">
        <f t="shared" ca="1" si="1"/>
        <v/>
      </c>
      <c r="H53" s="41" t="str">
        <f t="shared" ca="1" si="1"/>
        <v/>
      </c>
      <c r="I53" s="41" t="str">
        <f t="shared" ca="1" si="1"/>
        <v/>
      </c>
      <c r="J53" s="55" t="str">
        <f t="shared" ca="1" si="1"/>
        <v/>
      </c>
      <c r="K53" s="41" t="str">
        <f t="shared" ca="1" si="1"/>
        <v/>
      </c>
      <c r="L53" s="42" t="e">
        <f ca="1">STDEV(C53:K53)</f>
        <v>#DIV/0!</v>
      </c>
      <c r="M53" s="42">
        <f ca="1">MAX(C53:K53)-MIN(C53:K53)</f>
        <v>0</v>
      </c>
      <c r="N53" s="42">
        <f ca="1">AVERAGE(C52:K53)</f>
        <v>2.62378689729137</v>
      </c>
    </row>
  </sheetData>
  <mergeCells count="1">
    <mergeCell ref="B2:K2"/>
  </mergeCells>
  <phoneticPr fontId="8" type="noConversion"/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B2:Z53"/>
  <sheetViews>
    <sheetView zoomScale="85" zoomScaleNormal="85" workbookViewId="0">
      <selection activeCell="D4" sqref="D4:K46"/>
    </sheetView>
  </sheetViews>
  <sheetFormatPr defaultColWidth="9.140625" defaultRowHeight="12.75"/>
  <cols>
    <col min="1" max="1" width="9.140625" style="1"/>
    <col min="2" max="2" width="5.140625" style="1" customWidth="1"/>
    <col min="3" max="3" width="6.7109375" style="1" bestFit="1" customWidth="1"/>
    <col min="4" max="4" width="6.7109375" style="1" customWidth="1"/>
    <col min="5" max="6" width="6.7109375" style="1" bestFit="1" customWidth="1"/>
    <col min="7" max="7" width="7" style="1" customWidth="1"/>
    <col min="8" max="8" width="6.5703125" style="1" customWidth="1"/>
    <col min="9" max="9" width="7.140625" style="1" bestFit="1" customWidth="1"/>
    <col min="10" max="10" width="6.7109375" style="1" customWidth="1"/>
    <col min="11" max="11" width="7.28515625" style="1" customWidth="1"/>
    <col min="12" max="12" width="9.140625" style="15"/>
    <col min="13" max="14" width="9.140625" style="1"/>
    <col min="15" max="15" width="9.28515625" style="1" customWidth="1"/>
    <col min="16" max="16" width="9.140625" style="1"/>
    <col min="17" max="17" width="9.85546875" style="1" customWidth="1"/>
    <col min="18" max="18" width="9.28515625" style="1" customWidth="1"/>
    <col min="19" max="16384" width="9.140625" style="1"/>
  </cols>
  <sheetData>
    <row r="2" spans="2:26">
      <c r="B2" s="168" t="s">
        <v>67</v>
      </c>
      <c r="C2" s="169"/>
      <c r="D2" s="169"/>
      <c r="E2" s="169"/>
      <c r="F2" s="169"/>
      <c r="G2" s="169"/>
      <c r="H2" s="169"/>
      <c r="I2" s="169"/>
      <c r="J2" s="169"/>
      <c r="K2" s="170"/>
      <c r="L2" s="1"/>
    </row>
    <row r="3" spans="2:26" ht="60">
      <c r="B3" s="8" t="s">
        <v>52</v>
      </c>
      <c r="C3" s="34" t="s">
        <v>53</v>
      </c>
      <c r="D3" s="34" t="s">
        <v>54</v>
      </c>
      <c r="E3" s="34" t="s">
        <v>55</v>
      </c>
      <c r="F3" s="34" t="s">
        <v>56</v>
      </c>
      <c r="G3" s="34" t="s">
        <v>57</v>
      </c>
      <c r="H3" s="34" t="s">
        <v>58</v>
      </c>
      <c r="I3" s="34" t="s">
        <v>59</v>
      </c>
      <c r="J3" s="34" t="s">
        <v>112</v>
      </c>
      <c r="K3" s="34" t="s">
        <v>60</v>
      </c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2:26" ht="15">
      <c r="B4" s="82">
        <v>-6</v>
      </c>
      <c r="C4" s="106">
        <v>0.99429999999999996</v>
      </c>
      <c r="D4" s="107"/>
      <c r="E4" s="108"/>
      <c r="F4" s="113"/>
      <c r="G4" s="109"/>
      <c r="H4" s="110"/>
      <c r="I4" s="110"/>
      <c r="J4" s="110"/>
      <c r="K4" s="110"/>
      <c r="L4" s="6"/>
      <c r="M4" s="6"/>
      <c r="N4" s="6"/>
      <c r="O4" s="6"/>
      <c r="P4" s="2"/>
      <c r="Q4" s="2"/>
      <c r="R4" s="2"/>
      <c r="S4" s="2"/>
      <c r="T4" s="2"/>
      <c r="U4" s="2"/>
      <c r="V4" s="2"/>
      <c r="W4" s="2"/>
      <c r="X4" s="6"/>
      <c r="Y4" s="6"/>
      <c r="Z4" s="6"/>
    </row>
    <row r="5" spans="2:26" ht="15">
      <c r="B5" s="82">
        <v>-5.5</v>
      </c>
      <c r="C5" s="106">
        <v>0.98970000000000002</v>
      </c>
      <c r="D5" s="107"/>
      <c r="E5" s="111"/>
      <c r="F5" s="110"/>
      <c r="G5" s="109"/>
      <c r="H5" s="110"/>
      <c r="I5" s="110"/>
      <c r="J5" s="110"/>
      <c r="K5" s="110"/>
      <c r="L5"/>
      <c r="M5" s="5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4"/>
      <c r="Z5" s="4"/>
    </row>
    <row r="6" spans="2:26" ht="15">
      <c r="B6" s="82">
        <v>-5</v>
      </c>
      <c r="C6" s="106">
        <v>0.98319999999999996</v>
      </c>
      <c r="D6" s="107"/>
      <c r="E6" s="108"/>
      <c r="F6" s="110"/>
      <c r="G6" s="109"/>
      <c r="H6" s="110"/>
      <c r="I6" s="110"/>
      <c r="J6" s="110"/>
      <c r="K6" s="110"/>
      <c r="L6" s="10"/>
      <c r="N6" s="7"/>
      <c r="O6" s="7"/>
      <c r="P6" s="7"/>
      <c r="Q6" s="7"/>
      <c r="R6" s="7"/>
      <c r="S6" s="7"/>
      <c r="T6" s="7"/>
      <c r="U6" s="7"/>
      <c r="V6" s="7"/>
      <c r="W6" s="4"/>
      <c r="X6" s="4"/>
      <c r="Y6" s="4"/>
      <c r="Z6" s="4"/>
    </row>
    <row r="7" spans="2:26" ht="15">
      <c r="B7" s="82">
        <v>-4.5</v>
      </c>
      <c r="C7" s="106">
        <v>0.97150000000000003</v>
      </c>
      <c r="D7" s="107"/>
      <c r="E7" s="111"/>
      <c r="F7" s="110"/>
      <c r="G7" s="109"/>
      <c r="H7" s="110"/>
      <c r="I7" s="110"/>
      <c r="J7" s="110"/>
      <c r="K7" s="110"/>
      <c r="L7" s="10"/>
    </row>
    <row r="8" spans="2:26" ht="15">
      <c r="B8" s="82">
        <v>-4</v>
      </c>
      <c r="C8" s="106">
        <v>0.95030000000000003</v>
      </c>
      <c r="D8" s="107"/>
      <c r="E8" s="108"/>
      <c r="F8" s="110"/>
      <c r="G8" s="109"/>
      <c r="H8" s="110"/>
      <c r="I8" s="110"/>
      <c r="J8" s="110"/>
      <c r="K8" s="110"/>
      <c r="L8" s="10"/>
    </row>
    <row r="9" spans="2:26" ht="15">
      <c r="B9" s="82">
        <v>-3.5</v>
      </c>
      <c r="C9" s="106">
        <v>0.92300000000000004</v>
      </c>
      <c r="D9" s="107"/>
      <c r="E9" s="111"/>
      <c r="F9" s="110"/>
      <c r="G9" s="109"/>
      <c r="H9" s="110"/>
      <c r="I9" s="110"/>
      <c r="J9" s="110"/>
      <c r="K9" s="110"/>
      <c r="L9" s="10"/>
    </row>
    <row r="10" spans="2:26" ht="15">
      <c r="B10" s="82">
        <v>-3</v>
      </c>
      <c r="C10" s="106">
        <v>0.89100000000000001</v>
      </c>
      <c r="D10" s="107"/>
      <c r="E10" s="108"/>
      <c r="F10" s="110"/>
      <c r="G10" s="109"/>
      <c r="H10" s="110"/>
      <c r="I10" s="110"/>
      <c r="J10" s="110"/>
      <c r="K10" s="110"/>
      <c r="L10" s="10"/>
    </row>
    <row r="11" spans="2:26" ht="15">
      <c r="B11" s="82">
        <v>-2.5</v>
      </c>
      <c r="C11" s="106">
        <v>0.85329999999999995</v>
      </c>
      <c r="D11" s="107"/>
      <c r="E11" s="112"/>
      <c r="F11" s="110"/>
      <c r="G11" s="109"/>
      <c r="H11" s="99"/>
      <c r="I11" s="99"/>
      <c r="J11" s="99"/>
      <c r="K11" s="99"/>
      <c r="L11" s="11"/>
    </row>
    <row r="12" spans="2:26" ht="15">
      <c r="B12" s="82">
        <v>-2</v>
      </c>
      <c r="C12" s="106">
        <v>0.80649999999999999</v>
      </c>
      <c r="D12" s="107"/>
      <c r="E12" s="117"/>
      <c r="F12" s="99"/>
      <c r="G12" s="109"/>
      <c r="H12" s="99"/>
      <c r="I12" s="99"/>
      <c r="J12" s="99"/>
      <c r="K12" s="99"/>
      <c r="L12" s="11"/>
    </row>
    <row r="13" spans="2:26" ht="15">
      <c r="B13" s="82">
        <v>-1.5</v>
      </c>
      <c r="C13" s="112">
        <v>0.75329999999999997</v>
      </c>
      <c r="D13" s="107"/>
      <c r="E13" s="117"/>
      <c r="F13" s="99"/>
      <c r="G13" s="109"/>
      <c r="H13" s="99"/>
      <c r="I13" s="99"/>
      <c r="J13" s="99"/>
      <c r="K13" s="99"/>
      <c r="L13" s="11"/>
    </row>
    <row r="14" spans="2:26" ht="15">
      <c r="B14" s="82">
        <v>-1</v>
      </c>
      <c r="C14" s="112">
        <v>0.69569999999999999</v>
      </c>
      <c r="D14" s="107"/>
      <c r="E14" s="117"/>
      <c r="F14" s="99"/>
      <c r="G14" s="109"/>
      <c r="H14" s="99"/>
      <c r="I14" s="99"/>
      <c r="J14" s="99"/>
      <c r="K14" s="99"/>
      <c r="L14" s="11"/>
    </row>
    <row r="15" spans="2:26" ht="15">
      <c r="B15" s="82">
        <v>-0.5</v>
      </c>
      <c r="C15" s="112">
        <v>0.63619999999999999</v>
      </c>
      <c r="D15" s="107"/>
      <c r="E15" s="117"/>
      <c r="F15" s="99"/>
      <c r="G15" s="109"/>
      <c r="H15" s="99"/>
      <c r="I15" s="99"/>
      <c r="J15" s="99"/>
      <c r="K15" s="99"/>
      <c r="L15" s="11"/>
    </row>
    <row r="16" spans="2:26" ht="15">
      <c r="B16" s="82">
        <v>0</v>
      </c>
      <c r="C16" s="112">
        <v>0.57630000000000003</v>
      </c>
      <c r="D16" s="107"/>
      <c r="E16" s="117"/>
      <c r="F16" s="99"/>
      <c r="G16" s="109"/>
      <c r="H16" s="99"/>
      <c r="I16" s="99"/>
      <c r="J16" s="99"/>
      <c r="K16" s="99"/>
      <c r="L16" s="11"/>
    </row>
    <row r="17" spans="2:12" ht="15">
      <c r="B17" s="82">
        <v>0.5</v>
      </c>
      <c r="C17" s="112">
        <v>0.51570000000000005</v>
      </c>
      <c r="D17" s="107"/>
      <c r="E17" s="117"/>
      <c r="F17" s="99"/>
      <c r="G17" s="109"/>
      <c r="H17" s="110"/>
      <c r="I17" s="110"/>
      <c r="J17" s="110"/>
      <c r="K17" s="110"/>
      <c r="L17" s="10"/>
    </row>
    <row r="18" spans="2:12" ht="15">
      <c r="B18" s="82">
        <v>1</v>
      </c>
      <c r="C18" s="112">
        <v>0.45789999999999997</v>
      </c>
      <c r="D18" s="107"/>
      <c r="E18" s="117"/>
      <c r="F18" s="110"/>
      <c r="G18" s="109"/>
      <c r="H18" s="113"/>
      <c r="I18" s="114"/>
      <c r="J18" s="114"/>
      <c r="K18" s="114"/>
      <c r="L18" s="12"/>
    </row>
    <row r="19" spans="2:12" ht="15">
      <c r="B19" s="82">
        <v>1.5</v>
      </c>
      <c r="C19" s="112">
        <v>0.40710000000000002</v>
      </c>
      <c r="D19" s="107"/>
      <c r="E19" s="117"/>
      <c r="F19" s="110"/>
      <c r="G19" s="109"/>
      <c r="H19" s="113"/>
      <c r="I19" s="114"/>
      <c r="J19" s="114"/>
      <c r="K19" s="114"/>
      <c r="L19" s="12"/>
    </row>
    <row r="20" spans="2:12" ht="15">
      <c r="B20" s="82">
        <v>2</v>
      </c>
      <c r="C20" s="112">
        <v>0.35880000000000001</v>
      </c>
      <c r="D20" s="107"/>
      <c r="E20" s="117"/>
      <c r="F20" s="110"/>
      <c r="G20" s="109"/>
      <c r="H20" s="113"/>
      <c r="I20" s="114"/>
      <c r="J20" s="114"/>
      <c r="K20" s="114"/>
      <c r="L20" s="12"/>
    </row>
    <row r="21" spans="2:12" ht="15">
      <c r="B21" s="82">
        <v>2.5</v>
      </c>
      <c r="C21" s="112">
        <v>0.31059999999999999</v>
      </c>
      <c r="D21" s="107"/>
      <c r="E21" s="117"/>
      <c r="F21" s="110"/>
      <c r="G21" s="109"/>
      <c r="H21" s="113"/>
      <c r="I21" s="114"/>
      <c r="J21" s="114"/>
      <c r="K21" s="114"/>
      <c r="L21" s="13"/>
    </row>
    <row r="22" spans="2:12" ht="15">
      <c r="B22" s="82">
        <v>3</v>
      </c>
      <c r="C22" s="112">
        <v>0.26679999999999998</v>
      </c>
      <c r="D22" s="107"/>
      <c r="E22" s="117"/>
      <c r="F22" s="110"/>
      <c r="G22" s="109"/>
      <c r="H22" s="99"/>
      <c r="I22" s="114"/>
      <c r="J22" s="114"/>
      <c r="K22" s="114"/>
      <c r="L22" s="13"/>
    </row>
    <row r="23" spans="2:12" ht="15">
      <c r="B23" s="82">
        <v>3.5</v>
      </c>
      <c r="C23" s="112">
        <v>0.22800000000000001</v>
      </c>
      <c r="D23" s="107"/>
      <c r="E23" s="117"/>
      <c r="F23" s="110"/>
      <c r="G23" s="109"/>
      <c r="H23" s="99"/>
      <c r="I23" s="105"/>
      <c r="J23" s="105"/>
      <c r="K23" s="105"/>
      <c r="L23" s="14"/>
    </row>
    <row r="24" spans="2:12" ht="15">
      <c r="B24" s="82">
        <v>4</v>
      </c>
      <c r="C24" s="115">
        <v>0.19220000000000001</v>
      </c>
      <c r="D24" s="107"/>
      <c r="E24" s="117"/>
      <c r="F24" s="110"/>
      <c r="G24" s="110"/>
      <c r="H24" s="110"/>
      <c r="I24" s="105"/>
      <c r="J24" s="105"/>
      <c r="K24" s="105"/>
      <c r="L24" s="14"/>
    </row>
    <row r="25" spans="2:12" ht="15">
      <c r="B25" s="82">
        <v>4.5</v>
      </c>
      <c r="C25" s="106">
        <v>0.16109999999999999</v>
      </c>
      <c r="D25" s="107"/>
      <c r="E25" s="117"/>
      <c r="F25" s="110"/>
      <c r="G25" s="99"/>
      <c r="H25" s="99"/>
      <c r="I25" s="105"/>
      <c r="J25" s="105"/>
      <c r="K25" s="105"/>
      <c r="L25" s="14"/>
    </row>
    <row r="26" spans="2:12" ht="15">
      <c r="B26" s="82">
        <v>5</v>
      </c>
      <c r="C26" s="106">
        <v>0.1321</v>
      </c>
      <c r="D26" s="107"/>
      <c r="E26" s="117"/>
      <c r="F26" s="110"/>
      <c r="G26" s="99"/>
      <c r="H26" s="99"/>
      <c r="I26" s="105"/>
      <c r="J26" s="105"/>
      <c r="K26" s="105"/>
      <c r="L26" s="14"/>
    </row>
    <row r="27" spans="2:12" ht="15">
      <c r="B27" s="82">
        <v>5.5</v>
      </c>
      <c r="C27" s="106">
        <v>0.11020000000000001</v>
      </c>
      <c r="D27" s="107"/>
      <c r="E27" s="117"/>
      <c r="F27" s="110"/>
      <c r="G27" s="110"/>
      <c r="H27" s="110"/>
      <c r="I27" s="105"/>
      <c r="J27" s="105"/>
      <c r="K27" s="105"/>
      <c r="L27" s="14"/>
    </row>
    <row r="28" spans="2:12" ht="15">
      <c r="B28" s="82">
        <v>6</v>
      </c>
      <c r="C28" s="106">
        <v>9.3100000000000002E-2</v>
      </c>
      <c r="D28" s="107"/>
      <c r="E28" s="117"/>
      <c r="F28" s="110"/>
      <c r="G28" s="110"/>
      <c r="H28" s="110"/>
      <c r="I28" s="105"/>
      <c r="J28" s="105"/>
      <c r="K28" s="105"/>
      <c r="L28" s="14"/>
    </row>
    <row r="29" spans="2:12" ht="15">
      <c r="B29" s="82">
        <v>6.5</v>
      </c>
      <c r="C29" s="106">
        <v>7.6200000000000004E-2</v>
      </c>
      <c r="D29" s="107"/>
      <c r="E29" s="117"/>
      <c r="F29" s="110"/>
      <c r="G29" s="110"/>
      <c r="H29" s="110"/>
      <c r="I29" s="105"/>
      <c r="J29" s="105"/>
      <c r="K29" s="105"/>
      <c r="L29" s="14"/>
    </row>
    <row r="30" spans="2:12" ht="15">
      <c r="B30" s="82">
        <v>7</v>
      </c>
      <c r="C30" s="106">
        <v>6.2700000000000006E-2</v>
      </c>
      <c r="D30" s="107"/>
      <c r="E30" s="117"/>
      <c r="F30" s="110"/>
      <c r="G30" s="110"/>
      <c r="H30" s="110"/>
      <c r="I30" s="105"/>
      <c r="J30" s="105"/>
      <c r="K30" s="105"/>
      <c r="L30" s="14"/>
    </row>
    <row r="31" spans="2:12" ht="15">
      <c r="B31" s="82">
        <v>7.5</v>
      </c>
      <c r="C31" s="106">
        <v>5.1999999999999998E-2</v>
      </c>
      <c r="D31" s="107"/>
      <c r="E31" s="117"/>
      <c r="F31" s="110"/>
      <c r="G31" s="110"/>
      <c r="H31" s="110"/>
      <c r="I31" s="105"/>
      <c r="J31" s="105"/>
      <c r="K31" s="105"/>
      <c r="L31" s="14"/>
    </row>
    <row r="32" spans="2:12" ht="15">
      <c r="B32" s="82">
        <v>8</v>
      </c>
      <c r="C32" s="106">
        <v>4.1700000000000001E-2</v>
      </c>
      <c r="D32" s="107"/>
      <c r="E32" s="117"/>
      <c r="F32" s="110"/>
      <c r="G32" s="110"/>
      <c r="H32" s="110"/>
      <c r="I32" s="105"/>
      <c r="J32" s="105"/>
      <c r="K32" s="105"/>
      <c r="L32" s="14"/>
    </row>
    <row r="33" spans="2:12" ht="15">
      <c r="B33" s="82">
        <v>8.5</v>
      </c>
      <c r="C33" s="106">
        <v>3.49E-2</v>
      </c>
      <c r="D33" s="107"/>
      <c r="E33" s="117"/>
      <c r="F33" s="110"/>
      <c r="G33" s="110"/>
      <c r="H33" s="110"/>
      <c r="I33" s="105"/>
      <c r="J33" s="105"/>
      <c r="K33" s="105"/>
      <c r="L33" s="14"/>
    </row>
    <row r="34" spans="2:12" ht="15">
      <c r="B34" s="82">
        <v>9</v>
      </c>
      <c r="C34" s="106">
        <v>2.8799999999999999E-2</v>
      </c>
      <c r="D34" s="107"/>
      <c r="E34" s="117"/>
      <c r="F34" s="110"/>
      <c r="G34" s="110"/>
      <c r="H34" s="110"/>
      <c r="I34" s="105"/>
      <c r="J34" s="105"/>
      <c r="K34" s="105"/>
      <c r="L34" s="14"/>
    </row>
    <row r="35" spans="2:12" ht="15">
      <c r="B35" s="82">
        <v>9.5</v>
      </c>
      <c r="C35" s="106">
        <v>2.35E-2</v>
      </c>
      <c r="D35" s="107"/>
      <c r="E35" s="117"/>
      <c r="F35" s="110"/>
      <c r="G35" s="110"/>
      <c r="H35" s="110"/>
      <c r="I35" s="105"/>
      <c r="J35" s="105"/>
      <c r="K35" s="105"/>
      <c r="L35" s="14"/>
    </row>
    <row r="36" spans="2:12" ht="15">
      <c r="B36" s="82">
        <v>10</v>
      </c>
      <c r="C36" s="106">
        <v>1.84E-2</v>
      </c>
      <c r="D36" s="107"/>
      <c r="E36" s="117"/>
      <c r="F36" s="110"/>
      <c r="G36" s="110"/>
      <c r="H36" s="110"/>
      <c r="I36" s="105"/>
      <c r="J36" s="105"/>
      <c r="K36" s="105"/>
      <c r="L36" s="14"/>
    </row>
    <row r="37" spans="2:12" ht="15">
      <c r="B37" s="82">
        <v>10.5</v>
      </c>
      <c r="C37" s="106">
        <v>1.52E-2</v>
      </c>
      <c r="D37" s="107"/>
      <c r="E37" s="117"/>
      <c r="F37" s="110"/>
      <c r="G37" s="110"/>
      <c r="H37" s="110"/>
      <c r="I37" s="105"/>
      <c r="J37" s="105"/>
      <c r="K37" s="105"/>
      <c r="L37" s="14"/>
    </row>
    <row r="38" spans="2:12" ht="15">
      <c r="B38" s="82">
        <v>11</v>
      </c>
      <c r="C38" s="106">
        <v>1.2200000000000001E-2</v>
      </c>
      <c r="D38" s="107"/>
      <c r="E38" s="117"/>
      <c r="F38" s="110"/>
      <c r="G38" s="110"/>
      <c r="H38" s="110"/>
      <c r="I38" s="105"/>
      <c r="J38" s="105"/>
      <c r="K38" s="105"/>
      <c r="L38" s="14"/>
    </row>
    <row r="39" spans="2:12" ht="15">
      <c r="B39" s="82">
        <v>11.5</v>
      </c>
      <c r="C39" s="106">
        <v>9.9000000000000008E-3</v>
      </c>
      <c r="D39" s="107"/>
      <c r="E39" s="117"/>
      <c r="F39" s="110"/>
      <c r="G39" s="110"/>
      <c r="H39" s="110"/>
      <c r="I39" s="105"/>
      <c r="J39" s="105"/>
      <c r="K39" s="105"/>
      <c r="L39" s="14"/>
    </row>
    <row r="40" spans="2:12" ht="15">
      <c r="B40" s="82">
        <v>12</v>
      </c>
      <c r="C40" s="106">
        <v>7.6E-3</v>
      </c>
      <c r="D40" s="107"/>
      <c r="E40" s="117"/>
      <c r="F40" s="110"/>
      <c r="G40" s="110"/>
      <c r="H40" s="110"/>
      <c r="I40" s="105"/>
      <c r="J40" s="105"/>
      <c r="K40" s="105"/>
      <c r="L40" s="14"/>
    </row>
    <row r="41" spans="2:12" ht="15">
      <c r="B41" s="82"/>
      <c r="C41" s="106"/>
      <c r="D41" s="107"/>
      <c r="E41" s="107"/>
      <c r="F41" s="110"/>
      <c r="G41" s="110"/>
      <c r="H41" s="110"/>
      <c r="I41" s="105"/>
      <c r="J41" s="105"/>
      <c r="K41" s="105"/>
      <c r="L41" s="14"/>
    </row>
    <row r="42" spans="2:12" ht="15">
      <c r="B42" s="16">
        <v>13</v>
      </c>
      <c r="C42" s="106"/>
      <c r="D42" s="107"/>
      <c r="E42" s="107"/>
      <c r="F42" s="110"/>
      <c r="G42" s="110"/>
      <c r="H42" s="110"/>
      <c r="I42" s="105"/>
      <c r="J42" s="105"/>
      <c r="K42" s="105"/>
      <c r="L42" s="14"/>
    </row>
    <row r="43" spans="2:12" ht="15">
      <c r="B43" s="16"/>
      <c r="C43" s="106"/>
      <c r="D43" s="107"/>
      <c r="E43" s="107"/>
      <c r="F43" s="110"/>
      <c r="G43" s="110"/>
      <c r="H43" s="110"/>
      <c r="I43" s="105"/>
      <c r="J43" s="105"/>
      <c r="K43" s="105"/>
      <c r="L43" s="14"/>
    </row>
    <row r="44" spans="2:12" ht="15">
      <c r="B44" s="16"/>
      <c r="C44" s="106"/>
      <c r="D44" s="107"/>
      <c r="E44" s="107"/>
      <c r="F44" s="110"/>
      <c r="G44" s="110"/>
      <c r="H44" s="110"/>
      <c r="I44" s="105"/>
      <c r="J44" s="105"/>
      <c r="K44" s="105"/>
      <c r="L44" s="14"/>
    </row>
    <row r="45" spans="2:12" ht="15">
      <c r="B45" s="16"/>
      <c r="C45" s="106"/>
      <c r="D45" s="107"/>
      <c r="E45" s="107"/>
      <c r="F45" s="110"/>
      <c r="G45" s="110"/>
      <c r="H45" s="110"/>
      <c r="I45" s="105"/>
      <c r="J45" s="105"/>
      <c r="K45" s="105"/>
      <c r="L45" s="14"/>
    </row>
    <row r="46" spans="2:12" ht="15">
      <c r="B46" s="16"/>
      <c r="C46" s="106"/>
      <c r="D46" s="107"/>
      <c r="E46" s="107"/>
      <c r="F46" s="110"/>
      <c r="G46" s="110"/>
      <c r="H46" s="110"/>
      <c r="I46" s="105"/>
      <c r="J46" s="105"/>
      <c r="K46" s="105"/>
      <c r="L46" s="14"/>
    </row>
    <row r="51" spans="2:14" ht="15.75" thickBot="1">
      <c r="B51" s="35" t="s">
        <v>66</v>
      </c>
      <c r="C51" s="36"/>
      <c r="D51" s="36"/>
      <c r="E51" s="36"/>
      <c r="F51" s="35" t="s">
        <v>62</v>
      </c>
      <c r="G51" s="35"/>
      <c r="H51" s="35"/>
      <c r="I51" s="122">
        <f>'Simulation Cases'!AF4</f>
        <v>0.3</v>
      </c>
      <c r="J51" s="36"/>
      <c r="K51" s="36"/>
      <c r="L51" s="36"/>
      <c r="M51" s="36"/>
      <c r="N51" s="36"/>
    </row>
    <row r="52" spans="2:14" ht="60">
      <c r="B52" s="35"/>
      <c r="C52" s="37" t="str">
        <f>C3</f>
        <v>Qualcomm</v>
      </c>
      <c r="D52" s="37" t="str">
        <f t="shared" ref="D52:K52" si="0">D3</f>
        <v>Samsung</v>
      </c>
      <c r="E52" s="37" t="str">
        <f t="shared" si="0"/>
        <v>Huawei</v>
      </c>
      <c r="F52" s="37" t="str">
        <f t="shared" si="0"/>
        <v>Intel</v>
      </c>
      <c r="G52" s="37" t="str">
        <f t="shared" si="0"/>
        <v>Ericsson</v>
      </c>
      <c r="H52" s="37" t="str">
        <f t="shared" si="0"/>
        <v>ZTE</v>
      </c>
      <c r="I52" s="37" t="str">
        <f t="shared" si="0"/>
        <v>LG</v>
      </c>
      <c r="J52" s="37" t="str">
        <f t="shared" si="0"/>
        <v>Intel (4ReTx)</v>
      </c>
      <c r="K52" s="37" t="str">
        <f t="shared" si="0"/>
        <v>Company</v>
      </c>
      <c r="L52" s="38" t="s">
        <v>63</v>
      </c>
      <c r="M52" s="39" t="s">
        <v>64</v>
      </c>
      <c r="N52" s="40" t="s">
        <v>65</v>
      </c>
    </row>
    <row r="53" spans="2:14" ht="15">
      <c r="B53" s="9"/>
      <c r="C53" s="41">
        <f ca="1">IFERROR(FORECAST(LOG10($I$51),OFFSET($B$3,MATCH($I$51,C$4:C$46,-1),0,2,1),LOG10(OFFSET(C$3,MATCH($I$51,C$4:C$46,-1),0,2,1))),"")</f>
        <v>2.614216872222515</v>
      </c>
      <c r="D53" s="41" t="str">
        <f t="shared" ref="D53:K53" ca="1" si="1">IFERROR(FORECAST(LOG10($I$51),OFFSET($B$3,MATCH($I$51,D$4:D$46,-1),0,2,1),LOG10(OFFSET(D$3,MATCH($I$51,D$4:D$46,-1),0,2,1))),"")</f>
        <v/>
      </c>
      <c r="E53" s="41" t="str">
        <f t="shared" ca="1" si="1"/>
        <v/>
      </c>
      <c r="F53" s="55" t="str">
        <f t="shared" ca="1" si="1"/>
        <v/>
      </c>
      <c r="G53" s="41" t="str">
        <f t="shared" ca="1" si="1"/>
        <v/>
      </c>
      <c r="H53" s="41" t="str">
        <f t="shared" ca="1" si="1"/>
        <v/>
      </c>
      <c r="I53" s="41" t="str">
        <f t="shared" ca="1" si="1"/>
        <v/>
      </c>
      <c r="J53" s="55" t="str">
        <f t="shared" ca="1" si="1"/>
        <v/>
      </c>
      <c r="K53" s="41" t="str">
        <f t="shared" ca="1" si="1"/>
        <v/>
      </c>
      <c r="L53" s="42" t="e">
        <f ca="1">STDEV(C53:K53)</f>
        <v>#DIV/0!</v>
      </c>
      <c r="M53" s="42">
        <f ca="1">MAX(C53:K53)-MIN(C53:K53)</f>
        <v>0</v>
      </c>
      <c r="N53" s="42">
        <f ca="1">AVERAGE(C52:K53)</f>
        <v>2.614216872222515</v>
      </c>
    </row>
  </sheetData>
  <mergeCells count="1">
    <mergeCell ref="B2:K2"/>
  </mergeCells>
  <phoneticPr fontId="8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B2:Z53"/>
  <sheetViews>
    <sheetView zoomScale="85" zoomScaleNormal="85" workbookViewId="0">
      <selection activeCell="D4" sqref="D4:K46"/>
    </sheetView>
  </sheetViews>
  <sheetFormatPr defaultColWidth="9.140625" defaultRowHeight="12.75"/>
  <cols>
    <col min="1" max="1" width="9.140625" style="1"/>
    <col min="2" max="2" width="4.85546875" style="1" customWidth="1"/>
    <col min="3" max="3" width="6.7109375" style="1" bestFit="1" customWidth="1"/>
    <col min="4" max="4" width="6.7109375" style="1" customWidth="1"/>
    <col min="5" max="6" width="6.7109375" style="1" bestFit="1" customWidth="1"/>
    <col min="7" max="7" width="7" style="1" customWidth="1"/>
    <col min="8" max="8" width="6.5703125" style="1" customWidth="1"/>
    <col min="9" max="9" width="7.140625" style="1" bestFit="1" customWidth="1"/>
    <col min="10" max="10" width="6.7109375" style="1" customWidth="1"/>
    <col min="11" max="11" width="7.28515625" style="1" customWidth="1"/>
    <col min="12" max="12" width="9.140625" style="15"/>
    <col min="13" max="14" width="9.140625" style="1"/>
    <col min="15" max="15" width="9.28515625" style="1" customWidth="1"/>
    <col min="16" max="16" width="9.140625" style="1"/>
    <col min="17" max="17" width="9.85546875" style="1" customWidth="1"/>
    <col min="18" max="18" width="9.28515625" style="1" customWidth="1"/>
    <col min="19" max="16384" width="9.140625" style="1"/>
  </cols>
  <sheetData>
    <row r="2" spans="2:26">
      <c r="B2" s="168" t="s">
        <v>68</v>
      </c>
      <c r="C2" s="169"/>
      <c r="D2" s="169"/>
      <c r="E2" s="169"/>
      <c r="F2" s="169"/>
      <c r="G2" s="169"/>
      <c r="H2" s="169"/>
      <c r="I2" s="169"/>
      <c r="J2" s="169"/>
      <c r="K2" s="170"/>
      <c r="L2" s="1"/>
    </row>
    <row r="3" spans="2:26" ht="52.5">
      <c r="B3" s="8" t="s">
        <v>52</v>
      </c>
      <c r="C3" s="34" t="s">
        <v>53</v>
      </c>
      <c r="D3" s="34" t="s">
        <v>54</v>
      </c>
      <c r="E3" s="34" t="s">
        <v>55</v>
      </c>
      <c r="F3" s="34" t="s">
        <v>56</v>
      </c>
      <c r="G3" s="34" t="s">
        <v>57</v>
      </c>
      <c r="H3" s="34" t="s">
        <v>58</v>
      </c>
      <c r="I3" s="34" t="s">
        <v>59</v>
      </c>
      <c r="J3" s="34" t="s">
        <v>60</v>
      </c>
      <c r="K3" s="34" t="s">
        <v>60</v>
      </c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2:26" ht="15">
      <c r="B4" s="82">
        <v>-10</v>
      </c>
      <c r="C4" s="106">
        <v>0.99050000000000005</v>
      </c>
      <c r="D4" s="107"/>
      <c r="E4" s="108"/>
      <c r="F4" s="109"/>
      <c r="G4" s="109"/>
      <c r="H4" s="110"/>
      <c r="I4" s="110"/>
      <c r="J4" s="110"/>
      <c r="K4" s="110"/>
      <c r="L4" s="6"/>
      <c r="M4" s="6"/>
      <c r="N4" s="6"/>
      <c r="O4" s="6"/>
      <c r="P4" s="2"/>
      <c r="Q4" s="2"/>
      <c r="R4" s="2"/>
      <c r="S4" s="2"/>
      <c r="T4" s="2"/>
      <c r="U4" s="2"/>
      <c r="V4" s="2"/>
      <c r="W4" s="2"/>
      <c r="X4" s="6"/>
      <c r="Y4" s="6"/>
      <c r="Z4" s="6"/>
    </row>
    <row r="5" spans="2:26" ht="15">
      <c r="B5" s="82">
        <v>-9.5</v>
      </c>
      <c r="C5" s="106">
        <v>0.98250000000000004</v>
      </c>
      <c r="D5" s="107"/>
      <c r="E5" s="111"/>
      <c r="F5" s="109"/>
      <c r="G5" s="109"/>
      <c r="H5" s="110"/>
      <c r="I5" s="110"/>
      <c r="J5" s="110"/>
      <c r="K5" s="110"/>
      <c r="L5"/>
      <c r="M5" s="5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4"/>
      <c r="Z5" s="4"/>
    </row>
    <row r="6" spans="2:26" ht="15">
      <c r="B6" s="82">
        <v>-9</v>
      </c>
      <c r="C6" s="106">
        <v>0.97219999999999995</v>
      </c>
      <c r="D6" s="107"/>
      <c r="E6" s="108"/>
      <c r="F6" s="109"/>
      <c r="G6" s="109"/>
      <c r="H6" s="110"/>
      <c r="I6" s="110"/>
      <c r="J6" s="110"/>
      <c r="K6" s="110"/>
      <c r="L6" s="10"/>
      <c r="N6" s="7"/>
      <c r="O6" s="7"/>
      <c r="P6" s="7"/>
      <c r="Q6" s="7"/>
      <c r="R6" s="7"/>
      <c r="S6" s="7"/>
      <c r="T6" s="7"/>
      <c r="U6" s="7"/>
      <c r="V6" s="7"/>
      <c r="W6" s="4"/>
      <c r="X6" s="4"/>
      <c r="Y6" s="4"/>
      <c r="Z6" s="4"/>
    </row>
    <row r="7" spans="2:26" ht="15">
      <c r="B7" s="82">
        <v>-8.5</v>
      </c>
      <c r="C7" s="106">
        <v>0.95609999999999995</v>
      </c>
      <c r="D7" s="107"/>
      <c r="E7" s="117"/>
      <c r="F7" s="109"/>
      <c r="G7" s="109"/>
      <c r="H7" s="110"/>
      <c r="I7" s="110"/>
      <c r="J7" s="110"/>
      <c r="K7" s="110"/>
      <c r="L7" s="10"/>
    </row>
    <row r="8" spans="2:26" ht="15">
      <c r="B8" s="82">
        <v>-8</v>
      </c>
      <c r="C8" s="106">
        <v>0.93140000000000001</v>
      </c>
      <c r="D8" s="107"/>
      <c r="E8" s="117"/>
      <c r="F8" s="109"/>
      <c r="G8" s="109"/>
      <c r="H8" s="110"/>
      <c r="I8" s="110"/>
      <c r="J8" s="110"/>
      <c r="K8" s="110"/>
      <c r="L8" s="10"/>
    </row>
    <row r="9" spans="2:26" ht="15">
      <c r="B9" s="82">
        <v>-7.5</v>
      </c>
      <c r="C9" s="106">
        <v>0.9</v>
      </c>
      <c r="D9" s="107"/>
      <c r="E9" s="117"/>
      <c r="F9" s="109"/>
      <c r="G9" s="109"/>
      <c r="H9" s="110"/>
      <c r="I9" s="110"/>
      <c r="J9" s="110"/>
      <c r="K9" s="110"/>
      <c r="L9" s="10"/>
    </row>
    <row r="10" spans="2:26" ht="15">
      <c r="B10" s="82">
        <v>-7</v>
      </c>
      <c r="C10" s="106">
        <v>0.86119999999999997</v>
      </c>
      <c r="D10" s="107"/>
      <c r="E10" s="117"/>
      <c r="F10" s="109"/>
      <c r="G10" s="109"/>
      <c r="H10" s="110"/>
      <c r="I10" s="110"/>
      <c r="J10" s="110"/>
      <c r="K10" s="110"/>
      <c r="L10" s="10"/>
    </row>
    <row r="11" spans="2:26" ht="15">
      <c r="B11" s="82">
        <v>-6.5</v>
      </c>
      <c r="C11" s="106">
        <v>0.80769999999999997</v>
      </c>
      <c r="D11" s="107"/>
      <c r="E11" s="117"/>
      <c r="F11" s="109"/>
      <c r="G11" s="109"/>
      <c r="H11" s="99"/>
      <c r="I11" s="99"/>
      <c r="J11" s="99"/>
      <c r="K11" s="99"/>
      <c r="L11" s="11"/>
    </row>
    <row r="12" spans="2:26" ht="15">
      <c r="B12" s="82">
        <v>-6</v>
      </c>
      <c r="C12" s="106">
        <v>0.74360000000000004</v>
      </c>
      <c r="D12" s="107"/>
      <c r="E12" s="117"/>
      <c r="F12" s="109"/>
      <c r="G12" s="109"/>
      <c r="H12" s="99"/>
      <c r="I12" s="99"/>
      <c r="J12" s="99"/>
      <c r="K12" s="99"/>
      <c r="L12" s="11"/>
    </row>
    <row r="13" spans="2:26" ht="15">
      <c r="B13" s="82">
        <v>-5.5</v>
      </c>
      <c r="C13" s="112">
        <v>0.6784</v>
      </c>
      <c r="D13" s="107"/>
      <c r="E13" s="117"/>
      <c r="F13" s="109"/>
      <c r="G13" s="109"/>
      <c r="H13" s="99"/>
      <c r="I13" s="99"/>
      <c r="J13" s="99"/>
      <c r="K13" s="99"/>
      <c r="L13" s="11"/>
    </row>
    <row r="14" spans="2:26" ht="15">
      <c r="B14" s="82">
        <v>-5</v>
      </c>
      <c r="C14" s="112">
        <v>0.60550000000000004</v>
      </c>
      <c r="D14" s="107"/>
      <c r="E14" s="117"/>
      <c r="F14" s="109"/>
      <c r="G14" s="109"/>
      <c r="H14" s="99"/>
      <c r="I14" s="99"/>
      <c r="J14" s="99"/>
      <c r="K14" s="99"/>
      <c r="L14" s="11"/>
    </row>
    <row r="15" spans="2:26" ht="15">
      <c r="B15" s="82">
        <v>-4.5</v>
      </c>
      <c r="C15" s="112">
        <v>0.53159999999999996</v>
      </c>
      <c r="D15" s="107"/>
      <c r="E15" s="117"/>
      <c r="F15" s="109"/>
      <c r="G15" s="109"/>
      <c r="H15" s="99"/>
      <c r="I15" s="99"/>
      <c r="J15" s="99"/>
      <c r="K15" s="99"/>
      <c r="L15" s="11"/>
    </row>
    <row r="16" spans="2:26" ht="15">
      <c r="B16" s="82">
        <v>-4</v>
      </c>
      <c r="C16" s="112">
        <v>0.4577</v>
      </c>
      <c r="D16" s="107"/>
      <c r="E16" s="117"/>
      <c r="F16" s="109"/>
      <c r="G16" s="109"/>
      <c r="H16" s="99"/>
      <c r="I16" s="99"/>
      <c r="J16" s="99"/>
      <c r="K16" s="99"/>
      <c r="L16" s="11"/>
    </row>
    <row r="17" spans="2:12" ht="15">
      <c r="B17" s="82">
        <v>-3.5</v>
      </c>
      <c r="C17" s="112">
        <v>0.38979999999999998</v>
      </c>
      <c r="D17" s="107"/>
      <c r="E17" s="117"/>
      <c r="F17" s="109"/>
      <c r="G17" s="109"/>
      <c r="H17" s="110"/>
      <c r="I17" s="110"/>
      <c r="J17" s="110"/>
      <c r="K17" s="110"/>
      <c r="L17" s="10"/>
    </row>
    <row r="18" spans="2:12" ht="15">
      <c r="B18" s="82">
        <v>-3</v>
      </c>
      <c r="C18" s="112">
        <v>0.3196</v>
      </c>
      <c r="D18" s="107"/>
      <c r="E18" s="117"/>
      <c r="F18" s="109"/>
      <c r="G18" s="109"/>
      <c r="H18" s="113"/>
      <c r="I18" s="114"/>
      <c r="J18" s="114"/>
      <c r="K18" s="114"/>
      <c r="L18" s="12"/>
    </row>
    <row r="19" spans="2:12" ht="15">
      <c r="B19" s="82">
        <v>-2.5</v>
      </c>
      <c r="C19" s="112">
        <v>0.2611</v>
      </c>
      <c r="D19" s="107"/>
      <c r="E19" s="117"/>
      <c r="F19" s="109"/>
      <c r="G19" s="109"/>
      <c r="H19" s="113"/>
      <c r="I19" s="114"/>
      <c r="J19" s="114"/>
      <c r="K19" s="114"/>
      <c r="L19" s="12"/>
    </row>
    <row r="20" spans="2:12" ht="15">
      <c r="B20" s="82">
        <v>-2</v>
      </c>
      <c r="C20" s="112">
        <v>0.21240000000000001</v>
      </c>
      <c r="D20" s="107"/>
      <c r="E20" s="117"/>
      <c r="F20" s="109"/>
      <c r="G20" s="109"/>
      <c r="H20" s="113"/>
      <c r="I20" s="114"/>
      <c r="J20" s="114"/>
      <c r="K20" s="114"/>
      <c r="L20" s="12"/>
    </row>
    <row r="21" spans="2:12" ht="15">
      <c r="B21" s="82">
        <v>-1.5</v>
      </c>
      <c r="C21" s="112">
        <v>0.16950000000000001</v>
      </c>
      <c r="D21" s="107"/>
      <c r="E21" s="117"/>
      <c r="F21" s="109"/>
      <c r="G21" s="109"/>
      <c r="H21" s="113"/>
      <c r="I21" s="114"/>
      <c r="J21" s="114"/>
      <c r="K21" s="114"/>
      <c r="L21" s="13"/>
    </row>
    <row r="22" spans="2:12" ht="15">
      <c r="B22" s="82">
        <v>-1</v>
      </c>
      <c r="C22" s="112">
        <v>0.13070000000000001</v>
      </c>
      <c r="D22" s="107"/>
      <c r="E22" s="117"/>
      <c r="F22" s="109"/>
      <c r="G22" s="109"/>
      <c r="H22" s="99"/>
      <c r="I22" s="114"/>
      <c r="J22" s="114"/>
      <c r="K22" s="114"/>
      <c r="L22" s="13"/>
    </row>
    <row r="23" spans="2:12" ht="15">
      <c r="B23" s="82">
        <v>-0.5</v>
      </c>
      <c r="C23" s="112">
        <v>9.9699999999999997E-2</v>
      </c>
      <c r="D23" s="107"/>
      <c r="E23" s="117"/>
      <c r="F23" s="109"/>
      <c r="G23" s="109"/>
      <c r="H23" s="99"/>
      <c r="I23" s="105"/>
      <c r="J23" s="105"/>
      <c r="K23" s="105"/>
      <c r="L23" s="14"/>
    </row>
    <row r="24" spans="2:12" ht="15">
      <c r="B24" s="82">
        <v>0</v>
      </c>
      <c r="C24" s="115">
        <v>7.4700000000000003E-2</v>
      </c>
      <c r="D24" s="107"/>
      <c r="E24" s="117"/>
      <c r="F24" s="110"/>
      <c r="G24" s="110"/>
      <c r="H24" s="110"/>
      <c r="I24" s="105"/>
      <c r="J24" s="105"/>
      <c r="K24" s="105"/>
      <c r="L24" s="14"/>
    </row>
    <row r="25" spans="2:12" ht="15">
      <c r="B25" s="82">
        <v>0.5</v>
      </c>
      <c r="C25" s="106">
        <v>5.4300000000000001E-2</v>
      </c>
      <c r="D25" s="107"/>
      <c r="E25" s="117"/>
      <c r="F25" s="99"/>
      <c r="G25" s="99"/>
      <c r="H25" s="99"/>
      <c r="I25" s="105"/>
      <c r="J25" s="105"/>
      <c r="K25" s="105"/>
      <c r="L25" s="14"/>
    </row>
    <row r="26" spans="2:12" ht="15">
      <c r="B26" s="82">
        <v>1</v>
      </c>
      <c r="C26" s="106">
        <v>3.8199999999999998E-2</v>
      </c>
      <c r="D26" s="107"/>
      <c r="E26" s="117"/>
      <c r="F26" s="99"/>
      <c r="G26" s="99"/>
      <c r="H26" s="99"/>
      <c r="I26" s="105"/>
      <c r="J26" s="105"/>
      <c r="K26" s="105"/>
      <c r="L26" s="14"/>
    </row>
    <row r="27" spans="2:12" ht="15">
      <c r="B27" s="82">
        <v>1.5</v>
      </c>
      <c r="C27" s="106">
        <v>2.76E-2</v>
      </c>
      <c r="D27" s="107"/>
      <c r="E27" s="117"/>
      <c r="F27" s="110"/>
      <c r="G27" s="110"/>
      <c r="H27" s="110"/>
      <c r="I27" s="105"/>
      <c r="J27" s="105"/>
      <c r="K27" s="105"/>
      <c r="L27" s="14"/>
    </row>
    <row r="28" spans="2:12" ht="15">
      <c r="B28" s="82">
        <v>2</v>
      </c>
      <c r="C28" s="106">
        <v>2.0500000000000001E-2</v>
      </c>
      <c r="D28" s="107"/>
      <c r="E28" s="117"/>
      <c r="F28" s="110"/>
      <c r="G28" s="110"/>
      <c r="H28" s="110"/>
      <c r="I28" s="105"/>
      <c r="J28" s="105"/>
      <c r="K28" s="105"/>
      <c r="L28" s="14"/>
    </row>
    <row r="29" spans="2:12" ht="15">
      <c r="B29" s="82">
        <v>2.5</v>
      </c>
      <c r="C29" s="106">
        <v>1.4E-2</v>
      </c>
      <c r="D29" s="107"/>
      <c r="E29" s="117"/>
      <c r="F29" s="110"/>
      <c r="G29" s="110"/>
      <c r="H29" s="110"/>
      <c r="I29" s="105"/>
      <c r="J29" s="105"/>
      <c r="K29" s="105"/>
      <c r="L29" s="14"/>
    </row>
    <row r="30" spans="2:12" ht="15">
      <c r="B30" s="82">
        <v>3</v>
      </c>
      <c r="C30" s="106">
        <v>9.4000000000000004E-3</v>
      </c>
      <c r="D30" s="107"/>
      <c r="E30" s="117"/>
      <c r="F30" s="110"/>
      <c r="G30" s="110"/>
      <c r="H30" s="110"/>
      <c r="I30" s="105"/>
      <c r="J30" s="105"/>
      <c r="K30" s="105"/>
      <c r="L30" s="14"/>
    </row>
    <row r="31" spans="2:12" ht="15">
      <c r="B31" s="82">
        <v>3.5</v>
      </c>
      <c r="C31" s="106">
        <v>6.6E-3</v>
      </c>
      <c r="D31" s="107"/>
      <c r="E31" s="117"/>
      <c r="F31" s="110"/>
      <c r="G31" s="110"/>
      <c r="H31" s="110"/>
      <c r="I31" s="105"/>
      <c r="J31" s="105"/>
      <c r="K31" s="105"/>
      <c r="L31" s="14"/>
    </row>
    <row r="32" spans="2:12" ht="15">
      <c r="B32" s="82">
        <v>4</v>
      </c>
      <c r="C32" s="106">
        <v>4.7999999999999996E-3</v>
      </c>
      <c r="D32" s="107"/>
      <c r="E32" s="117"/>
      <c r="F32" s="110"/>
      <c r="G32" s="110"/>
      <c r="H32" s="110"/>
      <c r="I32" s="105"/>
      <c r="J32" s="105"/>
      <c r="K32" s="105"/>
      <c r="L32" s="14"/>
    </row>
    <row r="33" spans="2:12" ht="15">
      <c r="B33" s="82">
        <v>4.5</v>
      </c>
      <c r="C33" s="106">
        <v>3.0999999999999999E-3</v>
      </c>
      <c r="D33" s="107"/>
      <c r="E33" s="117"/>
      <c r="F33" s="110"/>
      <c r="G33" s="110"/>
      <c r="H33" s="110"/>
      <c r="I33" s="105"/>
      <c r="J33" s="105"/>
      <c r="K33" s="105"/>
      <c r="L33" s="14"/>
    </row>
    <row r="34" spans="2:12" ht="15">
      <c r="B34" s="82">
        <v>5</v>
      </c>
      <c r="C34" s="106">
        <v>2.3E-3</v>
      </c>
      <c r="D34" s="107"/>
      <c r="E34" s="117"/>
      <c r="F34" s="110"/>
      <c r="G34" s="110"/>
      <c r="H34" s="110"/>
      <c r="I34" s="105"/>
      <c r="J34" s="105"/>
      <c r="K34" s="105"/>
      <c r="L34" s="14"/>
    </row>
    <row r="35" spans="2:12" ht="15">
      <c r="B35" s="82"/>
      <c r="C35" s="106"/>
      <c r="D35" s="107"/>
      <c r="E35" s="117"/>
      <c r="F35" s="110"/>
      <c r="G35" s="110"/>
      <c r="H35" s="110"/>
      <c r="I35" s="105"/>
      <c r="J35" s="105"/>
      <c r="K35" s="105"/>
      <c r="L35" s="14"/>
    </row>
    <row r="36" spans="2:12" ht="15">
      <c r="B36" s="16"/>
      <c r="C36" s="106"/>
      <c r="D36" s="107"/>
      <c r="E36" s="117"/>
      <c r="F36" s="110"/>
      <c r="G36" s="110"/>
      <c r="H36" s="110"/>
      <c r="I36" s="105"/>
      <c r="J36" s="105"/>
      <c r="K36" s="105"/>
      <c r="L36" s="14"/>
    </row>
    <row r="37" spans="2:12" ht="15">
      <c r="B37" s="16"/>
      <c r="C37" s="106"/>
      <c r="D37" s="107"/>
      <c r="E37" s="107"/>
      <c r="F37" s="110"/>
      <c r="G37" s="110"/>
      <c r="H37" s="110"/>
      <c r="I37" s="105"/>
      <c r="J37" s="105"/>
      <c r="K37" s="105"/>
      <c r="L37" s="14"/>
    </row>
    <row r="38" spans="2:12" ht="15">
      <c r="B38" s="16"/>
      <c r="C38" s="106"/>
      <c r="D38" s="107"/>
      <c r="E38" s="107"/>
      <c r="F38" s="110"/>
      <c r="G38" s="110"/>
      <c r="H38" s="110"/>
      <c r="I38" s="105"/>
      <c r="J38" s="105"/>
      <c r="K38" s="105"/>
      <c r="L38" s="14"/>
    </row>
    <row r="39" spans="2:12" ht="15">
      <c r="B39" s="16"/>
      <c r="C39" s="106"/>
      <c r="D39" s="107"/>
      <c r="E39" s="107"/>
      <c r="F39" s="110"/>
      <c r="G39" s="110"/>
      <c r="H39" s="110"/>
      <c r="I39" s="105"/>
      <c r="J39" s="105"/>
      <c r="K39" s="105"/>
      <c r="L39" s="14"/>
    </row>
    <row r="40" spans="2:12" ht="15">
      <c r="B40" s="16"/>
      <c r="C40" s="106"/>
      <c r="D40" s="107"/>
      <c r="E40" s="107"/>
      <c r="F40" s="110"/>
      <c r="G40" s="110"/>
      <c r="H40" s="110"/>
      <c r="I40" s="105"/>
      <c r="J40" s="105"/>
      <c r="K40" s="105"/>
      <c r="L40" s="14"/>
    </row>
    <row r="41" spans="2:12" ht="15">
      <c r="B41" s="16"/>
      <c r="C41" s="106"/>
      <c r="D41" s="107"/>
      <c r="E41" s="107"/>
      <c r="F41" s="110"/>
      <c r="G41" s="110"/>
      <c r="H41" s="110"/>
      <c r="I41" s="105"/>
      <c r="J41" s="105"/>
      <c r="K41" s="105"/>
      <c r="L41" s="14"/>
    </row>
    <row r="42" spans="2:12" ht="15">
      <c r="B42" s="16"/>
      <c r="C42" s="106"/>
      <c r="D42" s="107"/>
      <c r="E42" s="107"/>
      <c r="F42" s="110"/>
      <c r="G42" s="110"/>
      <c r="H42" s="110"/>
      <c r="I42" s="105"/>
      <c r="J42" s="105"/>
      <c r="K42" s="105"/>
      <c r="L42" s="14"/>
    </row>
    <row r="43" spans="2:12" ht="15">
      <c r="B43" s="16"/>
      <c r="C43" s="106"/>
      <c r="D43" s="107"/>
      <c r="E43" s="107"/>
      <c r="F43" s="110"/>
      <c r="G43" s="110"/>
      <c r="H43" s="110"/>
      <c r="I43" s="105"/>
      <c r="J43" s="105"/>
      <c r="K43" s="105"/>
      <c r="L43" s="14"/>
    </row>
    <row r="44" spans="2:12" ht="15">
      <c r="B44" s="16"/>
      <c r="C44" s="106"/>
      <c r="D44" s="107"/>
      <c r="E44" s="107"/>
      <c r="F44" s="110"/>
      <c r="G44" s="110"/>
      <c r="H44" s="110"/>
      <c r="I44" s="105"/>
      <c r="J44" s="105"/>
      <c r="K44" s="105"/>
      <c r="L44" s="14"/>
    </row>
    <row r="45" spans="2:12" ht="15">
      <c r="B45" s="16"/>
      <c r="C45" s="106"/>
      <c r="D45" s="107"/>
      <c r="E45" s="107"/>
      <c r="F45" s="110"/>
      <c r="G45" s="110"/>
      <c r="H45" s="110"/>
      <c r="I45" s="105"/>
      <c r="J45" s="105"/>
      <c r="K45" s="105"/>
      <c r="L45" s="14"/>
    </row>
    <row r="46" spans="2:12" ht="15">
      <c r="B46" s="16"/>
      <c r="C46" s="106"/>
      <c r="D46" s="107"/>
      <c r="E46" s="107"/>
      <c r="F46" s="110"/>
      <c r="G46" s="110"/>
      <c r="H46" s="110"/>
      <c r="I46" s="105"/>
      <c r="J46" s="105"/>
      <c r="K46" s="105"/>
      <c r="L46" s="14"/>
    </row>
    <row r="51" spans="2:14" ht="15.75" thickBot="1">
      <c r="B51" s="35" t="s">
        <v>66</v>
      </c>
      <c r="C51" s="36"/>
      <c r="D51" s="36"/>
      <c r="E51" s="36"/>
      <c r="F51" s="35" t="s">
        <v>62</v>
      </c>
      <c r="G51" s="35"/>
      <c r="H51" s="35"/>
      <c r="I51" s="122">
        <f>'Simulation Cases'!AF6</f>
        <v>0.01</v>
      </c>
      <c r="J51" s="36"/>
      <c r="K51" s="36"/>
      <c r="L51" s="36"/>
      <c r="M51" s="36"/>
      <c r="N51" s="36"/>
    </row>
    <row r="52" spans="2:14" ht="52.5">
      <c r="B52" s="35"/>
      <c r="C52" s="37" t="str">
        <f>C3</f>
        <v>Qualcomm</v>
      </c>
      <c r="D52" s="37" t="str">
        <f t="shared" ref="D52:K52" si="0">D3</f>
        <v>Samsung</v>
      </c>
      <c r="E52" s="37" t="str">
        <f t="shared" si="0"/>
        <v>Huawei</v>
      </c>
      <c r="F52" s="37" t="str">
        <f t="shared" si="0"/>
        <v>Intel</v>
      </c>
      <c r="G52" s="37" t="str">
        <f t="shared" si="0"/>
        <v>Ericsson</v>
      </c>
      <c r="H52" s="37" t="str">
        <f t="shared" si="0"/>
        <v>ZTE</v>
      </c>
      <c r="I52" s="37" t="str">
        <f t="shared" si="0"/>
        <v>LG</v>
      </c>
      <c r="J52" s="37" t="str">
        <f t="shared" si="0"/>
        <v>Company</v>
      </c>
      <c r="K52" s="37" t="str">
        <f t="shared" si="0"/>
        <v>Company</v>
      </c>
      <c r="L52" s="38" t="s">
        <v>63</v>
      </c>
      <c r="M52" s="39" t="s">
        <v>64</v>
      </c>
      <c r="N52" s="40" t="s">
        <v>65</v>
      </c>
    </row>
    <row r="53" spans="2:14" ht="15">
      <c r="B53" s="9"/>
      <c r="C53" s="41">
        <f ca="1">IFERROR(FORECAST(LOG10($I$51),OFFSET($B$3,MATCH($I$51,C$4:C$46,-1),0,2,1),LOG10(OFFSET(C$3,MATCH($I$51,C$4:C$46,-1),0,2,1))),"")</f>
        <v>2.9223349187340686</v>
      </c>
      <c r="D53" s="41" t="str">
        <f t="shared" ref="D53:K53" ca="1" si="1">IFERROR(FORECAST(LOG10($I$51),OFFSET($B$3,MATCH($I$51,D$4:D$46,-1),0,2,1),LOG10(OFFSET(D$3,MATCH($I$51,D$4:D$46,-1),0,2,1))),"")</f>
        <v/>
      </c>
      <c r="E53" s="41" t="str">
        <f t="shared" ca="1" si="1"/>
        <v/>
      </c>
      <c r="F53" s="55" t="str">
        <f t="shared" ca="1" si="1"/>
        <v/>
      </c>
      <c r="G53" s="41" t="str">
        <f t="shared" ca="1" si="1"/>
        <v/>
      </c>
      <c r="H53" s="41" t="str">
        <f t="shared" ca="1" si="1"/>
        <v/>
      </c>
      <c r="I53" s="41" t="str">
        <f t="shared" ca="1" si="1"/>
        <v/>
      </c>
      <c r="J53" s="41" t="str">
        <f t="shared" ca="1" si="1"/>
        <v/>
      </c>
      <c r="K53" s="41" t="str">
        <f t="shared" ca="1" si="1"/>
        <v/>
      </c>
      <c r="L53" s="42" t="e">
        <f ca="1">STDEV(C53:K53)</f>
        <v>#DIV/0!</v>
      </c>
      <c r="M53" s="42">
        <f ca="1">MAX(C53:K53)-MIN(C53:K53)</f>
        <v>0</v>
      </c>
      <c r="N53" s="42">
        <f ca="1">AVERAGE(C52:K53)</f>
        <v>2.9223349187340686</v>
      </c>
    </row>
  </sheetData>
  <mergeCells count="1">
    <mergeCell ref="B2:K2"/>
  </mergeCells>
  <phoneticPr fontId="8" type="noConversion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B2:Z53"/>
  <sheetViews>
    <sheetView zoomScale="85" zoomScaleNormal="85" workbookViewId="0">
      <selection activeCell="D4" sqref="D4:K46"/>
    </sheetView>
  </sheetViews>
  <sheetFormatPr defaultColWidth="9.140625" defaultRowHeight="12.75"/>
  <cols>
    <col min="1" max="1" width="9.140625" style="1"/>
    <col min="2" max="2" width="4.85546875" style="1" customWidth="1"/>
    <col min="3" max="3" width="6.7109375" style="1" bestFit="1" customWidth="1"/>
    <col min="4" max="4" width="6.7109375" style="1" customWidth="1"/>
    <col min="5" max="6" width="6.7109375" style="1" bestFit="1" customWidth="1"/>
    <col min="7" max="7" width="7" style="1" customWidth="1"/>
    <col min="8" max="8" width="6.5703125" style="1" customWidth="1"/>
    <col min="9" max="9" width="7.140625" style="1" bestFit="1" customWidth="1"/>
    <col min="10" max="10" width="6.7109375" style="1" customWidth="1"/>
    <col min="11" max="11" width="7.28515625" style="1" customWidth="1"/>
    <col min="12" max="12" width="9.140625" style="15"/>
    <col min="13" max="14" width="9.140625" style="1"/>
    <col min="15" max="15" width="9.28515625" style="1" customWidth="1"/>
    <col min="16" max="16" width="9.140625" style="1"/>
    <col min="17" max="17" width="9.85546875" style="1" customWidth="1"/>
    <col min="18" max="18" width="9.28515625" style="1" customWidth="1"/>
    <col min="19" max="16384" width="9.140625" style="1"/>
  </cols>
  <sheetData>
    <row r="2" spans="2:26">
      <c r="B2" s="168" t="s">
        <v>69</v>
      </c>
      <c r="C2" s="169"/>
      <c r="D2" s="169"/>
      <c r="E2" s="169"/>
      <c r="F2" s="169"/>
      <c r="G2" s="169"/>
      <c r="H2" s="169"/>
      <c r="I2" s="169"/>
      <c r="J2" s="169"/>
      <c r="K2" s="170"/>
      <c r="L2" s="1"/>
    </row>
    <row r="3" spans="2:26" ht="52.5">
      <c r="B3" s="8" t="s">
        <v>52</v>
      </c>
      <c r="C3" s="34" t="s">
        <v>53</v>
      </c>
      <c r="D3" s="34" t="s">
        <v>54</v>
      </c>
      <c r="E3" s="34" t="s">
        <v>55</v>
      </c>
      <c r="F3" s="34" t="s">
        <v>56</v>
      </c>
      <c r="G3" s="34" t="s">
        <v>57</v>
      </c>
      <c r="H3" s="34" t="s">
        <v>58</v>
      </c>
      <c r="I3" s="34" t="s">
        <v>59</v>
      </c>
      <c r="J3" s="34" t="s">
        <v>60</v>
      </c>
      <c r="K3" s="34" t="s">
        <v>60</v>
      </c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2:26" ht="15">
      <c r="B4" s="82">
        <v>-10</v>
      </c>
      <c r="C4" s="106">
        <v>0.99080000000000001</v>
      </c>
      <c r="D4" s="107"/>
      <c r="E4" s="108"/>
      <c r="F4" s="109"/>
      <c r="G4" s="109"/>
      <c r="H4" s="110"/>
      <c r="I4" s="110"/>
      <c r="J4" s="110"/>
      <c r="K4" s="110"/>
      <c r="L4" s="6"/>
      <c r="M4" s="6"/>
      <c r="N4" s="6"/>
      <c r="O4" s="6"/>
      <c r="P4" s="2"/>
      <c r="Q4" s="2"/>
      <c r="R4" s="2"/>
      <c r="S4" s="2"/>
      <c r="T4" s="2"/>
      <c r="U4" s="2"/>
      <c r="V4" s="2"/>
      <c r="W4" s="2"/>
      <c r="X4" s="6"/>
      <c r="Y4" s="6"/>
      <c r="Z4" s="6"/>
    </row>
    <row r="5" spans="2:26" ht="15">
      <c r="B5" s="82">
        <v>-9.5</v>
      </c>
      <c r="C5" s="106">
        <v>0.98299999999999998</v>
      </c>
      <c r="D5" s="107"/>
      <c r="E5" s="111"/>
      <c r="F5" s="109"/>
      <c r="G5" s="109"/>
      <c r="H5" s="110"/>
      <c r="I5" s="110"/>
      <c r="J5" s="110"/>
      <c r="K5" s="110"/>
      <c r="L5"/>
      <c r="M5" s="5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4"/>
      <c r="Z5" s="4"/>
    </row>
    <row r="6" spans="2:26" ht="15">
      <c r="B6" s="82">
        <v>-9</v>
      </c>
      <c r="C6" s="106">
        <v>0.97209999999999996</v>
      </c>
      <c r="D6" s="107"/>
      <c r="E6" s="108"/>
      <c r="F6" s="109"/>
      <c r="G6" s="109"/>
      <c r="H6" s="110"/>
      <c r="I6" s="110"/>
      <c r="J6" s="110"/>
      <c r="K6" s="110"/>
      <c r="L6" s="10"/>
      <c r="N6" s="7"/>
      <c r="O6" s="7"/>
      <c r="P6" s="7"/>
      <c r="Q6" s="7"/>
      <c r="R6" s="7"/>
      <c r="S6" s="7"/>
      <c r="T6" s="7"/>
      <c r="U6" s="7"/>
      <c r="V6" s="7"/>
      <c r="W6" s="4"/>
      <c r="X6" s="4"/>
      <c r="Y6" s="4"/>
      <c r="Z6" s="4"/>
    </row>
    <row r="7" spans="2:26" ht="15">
      <c r="B7" s="82">
        <v>-8.5</v>
      </c>
      <c r="C7" s="106">
        <v>0.95640000000000003</v>
      </c>
      <c r="D7" s="107"/>
      <c r="E7" s="111"/>
      <c r="F7" s="109"/>
      <c r="G7" s="109"/>
      <c r="H7" s="110"/>
      <c r="I7" s="110"/>
      <c r="J7" s="110"/>
      <c r="K7" s="110"/>
      <c r="L7" s="10"/>
    </row>
    <row r="8" spans="2:26" ht="15">
      <c r="B8" s="82">
        <v>-8</v>
      </c>
      <c r="C8" s="106">
        <v>0.93430000000000002</v>
      </c>
      <c r="D8" s="107"/>
      <c r="E8" s="106"/>
      <c r="F8" s="109"/>
      <c r="G8" s="109"/>
      <c r="H8" s="110"/>
      <c r="I8" s="110"/>
      <c r="J8" s="110"/>
      <c r="K8" s="110"/>
      <c r="L8" s="10"/>
    </row>
    <row r="9" spans="2:26" ht="15">
      <c r="B9" s="82">
        <v>-7.5</v>
      </c>
      <c r="C9" s="106">
        <v>0.89780000000000004</v>
      </c>
      <c r="D9" s="107"/>
      <c r="E9" s="106"/>
      <c r="F9" s="109"/>
      <c r="G9" s="109"/>
      <c r="H9" s="110"/>
      <c r="I9" s="110"/>
      <c r="J9" s="110"/>
      <c r="K9" s="110"/>
      <c r="L9" s="10"/>
    </row>
    <row r="10" spans="2:26" ht="15">
      <c r="B10" s="82">
        <v>-7</v>
      </c>
      <c r="C10" s="106">
        <v>0.8498</v>
      </c>
      <c r="D10" s="107"/>
      <c r="E10" s="106"/>
      <c r="F10" s="109"/>
      <c r="G10" s="109"/>
      <c r="H10" s="110"/>
      <c r="I10" s="110"/>
      <c r="J10" s="110"/>
      <c r="K10" s="110"/>
      <c r="L10" s="10"/>
    </row>
    <row r="11" spans="2:26" ht="15">
      <c r="B11" s="82">
        <v>-6.5</v>
      </c>
      <c r="C11" s="106">
        <v>0.79710000000000003</v>
      </c>
      <c r="D11" s="107"/>
      <c r="E11" s="106"/>
      <c r="F11" s="109"/>
      <c r="G11" s="109"/>
      <c r="H11" s="99"/>
      <c r="I11" s="99"/>
      <c r="J11" s="99"/>
      <c r="K11" s="99"/>
      <c r="L11" s="11"/>
    </row>
    <row r="12" spans="2:26" ht="15">
      <c r="B12" s="82">
        <v>-6</v>
      </c>
      <c r="C12" s="106">
        <v>0.73860000000000003</v>
      </c>
      <c r="D12" s="107"/>
      <c r="E12" s="106"/>
      <c r="F12" s="109"/>
      <c r="G12" s="109"/>
      <c r="H12" s="99"/>
      <c r="I12" s="99"/>
      <c r="J12" s="99"/>
      <c r="K12" s="99"/>
      <c r="L12" s="11"/>
    </row>
    <row r="13" spans="2:26" ht="15">
      <c r="B13" s="82">
        <v>-5.5</v>
      </c>
      <c r="C13" s="112">
        <v>0.67390000000000005</v>
      </c>
      <c r="D13" s="107"/>
      <c r="E13" s="106"/>
      <c r="F13" s="109"/>
      <c r="G13" s="109"/>
      <c r="H13" s="99"/>
      <c r="I13" s="99"/>
      <c r="J13" s="99"/>
      <c r="K13" s="99"/>
      <c r="L13" s="11"/>
    </row>
    <row r="14" spans="2:26" ht="15">
      <c r="B14" s="82">
        <v>-5</v>
      </c>
      <c r="C14" s="112">
        <v>0.60589999999999999</v>
      </c>
      <c r="D14" s="107"/>
      <c r="E14" s="106"/>
      <c r="F14" s="109"/>
      <c r="G14" s="109"/>
      <c r="H14" s="99"/>
      <c r="I14" s="99"/>
      <c r="J14" s="99"/>
      <c r="K14" s="99"/>
      <c r="L14" s="11"/>
    </row>
    <row r="15" spans="2:26" ht="15">
      <c r="B15" s="82">
        <v>-4.5</v>
      </c>
      <c r="C15" s="112">
        <v>0.52680000000000005</v>
      </c>
      <c r="D15" s="107"/>
      <c r="E15" s="106"/>
      <c r="F15" s="109"/>
      <c r="G15" s="109"/>
      <c r="H15" s="99"/>
      <c r="I15" s="99"/>
      <c r="J15" s="99"/>
      <c r="K15" s="99"/>
      <c r="L15" s="11"/>
    </row>
    <row r="16" spans="2:26" ht="15">
      <c r="B16" s="82">
        <v>-4</v>
      </c>
      <c r="C16" s="112">
        <v>0.45789999999999997</v>
      </c>
      <c r="D16" s="107"/>
      <c r="E16" s="106"/>
      <c r="F16" s="109"/>
      <c r="G16" s="109"/>
      <c r="H16" s="99"/>
      <c r="I16" s="99"/>
      <c r="J16" s="99"/>
      <c r="K16" s="99"/>
      <c r="L16" s="11"/>
    </row>
    <row r="17" spans="2:12" ht="15">
      <c r="B17" s="82">
        <v>-3.5</v>
      </c>
      <c r="C17" s="112">
        <v>0.38669999999999999</v>
      </c>
      <c r="D17" s="107"/>
      <c r="E17" s="106"/>
      <c r="F17" s="109"/>
      <c r="G17" s="109"/>
      <c r="H17" s="110"/>
      <c r="I17" s="110"/>
      <c r="J17" s="110"/>
      <c r="K17" s="110"/>
      <c r="L17" s="10"/>
    </row>
    <row r="18" spans="2:12" ht="15">
      <c r="B18" s="82">
        <v>-3</v>
      </c>
      <c r="C18" s="112">
        <v>0.3236</v>
      </c>
      <c r="D18" s="107"/>
      <c r="E18" s="106"/>
      <c r="F18" s="109"/>
      <c r="G18" s="109"/>
      <c r="H18" s="113"/>
      <c r="I18" s="114"/>
      <c r="J18" s="114"/>
      <c r="K18" s="114"/>
      <c r="L18" s="12"/>
    </row>
    <row r="19" spans="2:12" ht="15">
      <c r="B19" s="82">
        <v>-2.5</v>
      </c>
      <c r="C19" s="112">
        <v>0.26690000000000003</v>
      </c>
      <c r="D19" s="107"/>
      <c r="E19" s="106"/>
      <c r="F19" s="109"/>
      <c r="G19" s="109"/>
      <c r="H19" s="113"/>
      <c r="I19" s="114"/>
      <c r="J19" s="114"/>
      <c r="K19" s="114"/>
      <c r="L19" s="12"/>
    </row>
    <row r="20" spans="2:12" ht="15">
      <c r="B20" s="82">
        <v>-2</v>
      </c>
      <c r="C20" s="112">
        <v>0.21379999999999999</v>
      </c>
      <c r="D20" s="107"/>
      <c r="E20" s="106"/>
      <c r="F20" s="109"/>
      <c r="G20" s="109"/>
      <c r="H20" s="113"/>
      <c r="I20" s="114"/>
      <c r="J20" s="114"/>
      <c r="K20" s="114"/>
      <c r="L20" s="12"/>
    </row>
    <row r="21" spans="2:12" ht="15">
      <c r="B21" s="82">
        <v>-1.5</v>
      </c>
      <c r="C21" s="112">
        <v>0.1663</v>
      </c>
      <c r="D21" s="107"/>
      <c r="E21" s="106"/>
      <c r="F21" s="109"/>
      <c r="G21" s="109"/>
      <c r="H21" s="113"/>
      <c r="I21" s="114"/>
      <c r="J21" s="114"/>
      <c r="K21" s="114"/>
      <c r="L21" s="13"/>
    </row>
    <row r="22" spans="2:12" ht="15">
      <c r="B22" s="82">
        <v>-1</v>
      </c>
      <c r="C22" s="112">
        <v>0.13139999999999999</v>
      </c>
      <c r="D22" s="107"/>
      <c r="E22" s="106"/>
      <c r="F22" s="109"/>
      <c r="G22" s="109"/>
      <c r="H22" s="99"/>
      <c r="I22" s="114"/>
      <c r="J22" s="114"/>
      <c r="K22" s="114"/>
      <c r="L22" s="13"/>
    </row>
    <row r="23" spans="2:12" ht="15">
      <c r="B23" s="82">
        <v>-0.5</v>
      </c>
      <c r="C23" s="112">
        <v>9.9000000000000005E-2</v>
      </c>
      <c r="D23" s="107"/>
      <c r="E23" s="106"/>
      <c r="F23" s="109"/>
      <c r="G23" s="109"/>
      <c r="H23" s="99"/>
      <c r="I23" s="105"/>
      <c r="J23" s="105"/>
      <c r="K23" s="105"/>
      <c r="L23" s="14"/>
    </row>
    <row r="24" spans="2:12" ht="15">
      <c r="B24" s="82">
        <v>0</v>
      </c>
      <c r="C24" s="115">
        <v>7.46E-2</v>
      </c>
      <c r="D24" s="107"/>
      <c r="E24" s="106"/>
      <c r="F24" s="110"/>
      <c r="G24" s="110"/>
      <c r="H24" s="99"/>
      <c r="I24" s="105"/>
      <c r="J24" s="105"/>
      <c r="K24" s="105"/>
      <c r="L24" s="14"/>
    </row>
    <row r="25" spans="2:12" ht="15">
      <c r="B25" s="82">
        <v>0.5</v>
      </c>
      <c r="C25" s="106">
        <v>5.6899999999999999E-2</v>
      </c>
      <c r="D25" s="107"/>
      <c r="E25" s="106"/>
      <c r="F25" s="99"/>
      <c r="G25" s="99"/>
      <c r="H25" s="99"/>
      <c r="I25" s="105"/>
      <c r="J25" s="105"/>
      <c r="K25" s="105"/>
      <c r="L25" s="14"/>
    </row>
    <row r="26" spans="2:12" ht="15">
      <c r="B26" s="82">
        <v>1</v>
      </c>
      <c r="C26" s="106">
        <v>4.36E-2</v>
      </c>
      <c r="D26" s="107"/>
      <c r="E26" s="106"/>
      <c r="F26" s="99"/>
      <c r="G26" s="99"/>
      <c r="H26" s="99"/>
      <c r="I26" s="105"/>
      <c r="J26" s="105"/>
      <c r="K26" s="105"/>
      <c r="L26" s="14"/>
    </row>
    <row r="27" spans="2:12" ht="15">
      <c r="B27" s="82">
        <v>1.5</v>
      </c>
      <c r="C27" s="106">
        <v>3.3000000000000002E-2</v>
      </c>
      <c r="D27" s="107"/>
      <c r="E27" s="106"/>
      <c r="F27" s="110"/>
      <c r="G27" s="110"/>
      <c r="H27" s="110"/>
      <c r="I27" s="105"/>
      <c r="J27" s="105"/>
      <c r="K27" s="105"/>
      <c r="L27" s="14"/>
    </row>
    <row r="28" spans="2:12" ht="15">
      <c r="B28" s="82">
        <v>2</v>
      </c>
      <c r="C28" s="106">
        <v>2.3599999999999999E-2</v>
      </c>
      <c r="D28" s="107"/>
      <c r="E28" s="106"/>
      <c r="F28" s="110"/>
      <c r="G28" s="110"/>
      <c r="H28" s="110"/>
      <c r="I28" s="105"/>
      <c r="J28" s="105"/>
      <c r="K28" s="105"/>
      <c r="L28" s="14"/>
    </row>
    <row r="29" spans="2:12" ht="15">
      <c r="B29" s="82">
        <v>2.5</v>
      </c>
      <c r="C29" s="106">
        <v>1.61E-2</v>
      </c>
      <c r="D29" s="107"/>
      <c r="E29" s="106"/>
      <c r="F29" s="110"/>
      <c r="G29" s="110"/>
      <c r="H29" s="110"/>
      <c r="I29" s="105"/>
      <c r="J29" s="105"/>
      <c r="K29" s="105"/>
      <c r="L29" s="14"/>
    </row>
    <row r="30" spans="2:12" ht="15">
      <c r="B30" s="82">
        <v>3</v>
      </c>
      <c r="C30" s="106">
        <v>1.0800000000000001E-2</v>
      </c>
      <c r="D30" s="107"/>
      <c r="E30" s="106"/>
      <c r="F30" s="110"/>
      <c r="G30" s="110"/>
      <c r="H30" s="110"/>
      <c r="I30" s="105"/>
      <c r="J30" s="105"/>
      <c r="K30" s="105"/>
      <c r="L30" s="14"/>
    </row>
    <row r="31" spans="2:12" ht="15">
      <c r="B31" s="82">
        <v>3.5</v>
      </c>
      <c r="C31" s="106">
        <v>7.9000000000000008E-3</v>
      </c>
      <c r="D31" s="107"/>
      <c r="E31" s="106"/>
      <c r="F31" s="110"/>
      <c r="G31" s="110"/>
      <c r="H31" s="110"/>
      <c r="I31" s="105"/>
      <c r="J31" s="105"/>
      <c r="K31" s="105"/>
      <c r="L31" s="14"/>
    </row>
    <row r="32" spans="2:12" ht="15">
      <c r="B32" s="82">
        <v>4</v>
      </c>
      <c r="C32" s="106">
        <v>5.1000000000000004E-3</v>
      </c>
      <c r="D32" s="107"/>
      <c r="E32" s="107"/>
      <c r="F32" s="110"/>
      <c r="G32" s="110"/>
      <c r="H32" s="110"/>
      <c r="I32" s="105"/>
      <c r="J32" s="105"/>
      <c r="K32" s="105"/>
      <c r="L32" s="14"/>
    </row>
    <row r="33" spans="2:12" ht="15">
      <c r="B33" s="82">
        <v>4.5</v>
      </c>
      <c r="C33" s="106">
        <v>3.3999999999999998E-3</v>
      </c>
      <c r="D33" s="107"/>
      <c r="E33" s="107"/>
      <c r="F33" s="110"/>
      <c r="G33" s="110"/>
      <c r="H33" s="110"/>
      <c r="I33" s="105"/>
      <c r="J33" s="105"/>
      <c r="K33" s="105"/>
      <c r="L33" s="14"/>
    </row>
    <row r="34" spans="2:12" ht="15">
      <c r="B34" s="82">
        <v>5</v>
      </c>
      <c r="C34" s="106">
        <v>2.2000000000000001E-3</v>
      </c>
      <c r="D34" s="107"/>
      <c r="E34" s="107"/>
      <c r="F34" s="110"/>
      <c r="G34" s="110"/>
      <c r="H34" s="110"/>
      <c r="I34" s="105"/>
      <c r="J34" s="105"/>
      <c r="K34" s="105"/>
      <c r="L34" s="14"/>
    </row>
    <row r="35" spans="2:12" ht="15">
      <c r="B35" s="82"/>
      <c r="C35" s="106"/>
      <c r="D35" s="107"/>
      <c r="E35" s="107"/>
      <c r="F35" s="110"/>
      <c r="G35" s="110"/>
      <c r="H35" s="110"/>
      <c r="I35" s="105"/>
      <c r="J35" s="105"/>
      <c r="K35" s="105"/>
      <c r="L35" s="14"/>
    </row>
    <row r="36" spans="2:12" ht="15">
      <c r="B36" s="16"/>
      <c r="C36" s="106"/>
      <c r="D36" s="107"/>
      <c r="E36" s="107"/>
      <c r="F36" s="110"/>
      <c r="G36" s="110"/>
      <c r="H36" s="110"/>
      <c r="I36" s="105"/>
      <c r="J36" s="105"/>
      <c r="K36" s="105"/>
      <c r="L36" s="14"/>
    </row>
    <row r="37" spans="2:12" ht="15">
      <c r="B37" s="16"/>
      <c r="C37" s="106"/>
      <c r="D37" s="107"/>
      <c r="E37" s="107"/>
      <c r="F37" s="110"/>
      <c r="G37" s="110"/>
      <c r="H37" s="110"/>
      <c r="I37" s="105"/>
      <c r="J37" s="105"/>
      <c r="K37" s="105"/>
      <c r="L37" s="14"/>
    </row>
    <row r="38" spans="2:12" ht="15">
      <c r="B38" s="16"/>
      <c r="C38" s="106"/>
      <c r="D38" s="107"/>
      <c r="E38" s="107"/>
      <c r="F38" s="110"/>
      <c r="G38" s="110"/>
      <c r="H38" s="110"/>
      <c r="I38" s="105"/>
      <c r="J38" s="105"/>
      <c r="K38" s="105"/>
      <c r="L38" s="14"/>
    </row>
    <row r="39" spans="2:12" ht="15">
      <c r="B39" s="16"/>
      <c r="C39" s="106"/>
      <c r="D39" s="107"/>
      <c r="E39" s="107"/>
      <c r="F39" s="110"/>
      <c r="G39" s="110"/>
      <c r="H39" s="110"/>
      <c r="I39" s="105"/>
      <c r="J39" s="105"/>
      <c r="K39" s="105"/>
      <c r="L39" s="14"/>
    </row>
    <row r="40" spans="2:12" ht="15">
      <c r="B40" s="16"/>
      <c r="C40" s="106"/>
      <c r="D40" s="107"/>
      <c r="E40" s="107"/>
      <c r="F40" s="110"/>
      <c r="G40" s="110"/>
      <c r="H40" s="110"/>
      <c r="I40" s="105"/>
      <c r="J40" s="105"/>
      <c r="K40" s="105"/>
      <c r="L40" s="14"/>
    </row>
    <row r="41" spans="2:12" ht="15">
      <c r="B41" s="16"/>
      <c r="C41" s="106"/>
      <c r="D41" s="107"/>
      <c r="E41" s="107"/>
      <c r="F41" s="110"/>
      <c r="G41" s="110"/>
      <c r="H41" s="110"/>
      <c r="I41" s="105"/>
      <c r="J41" s="105"/>
      <c r="K41" s="105"/>
      <c r="L41" s="14"/>
    </row>
    <row r="42" spans="2:12" ht="15">
      <c r="B42" s="16"/>
      <c r="C42" s="106"/>
      <c r="D42" s="107"/>
      <c r="E42" s="107"/>
      <c r="F42" s="110"/>
      <c r="G42" s="110"/>
      <c r="H42" s="110"/>
      <c r="I42" s="105"/>
      <c r="J42" s="105"/>
      <c r="K42" s="105"/>
      <c r="L42" s="14"/>
    </row>
    <row r="43" spans="2:12" ht="15">
      <c r="B43" s="16"/>
      <c r="C43" s="106"/>
      <c r="D43" s="107"/>
      <c r="E43" s="107"/>
      <c r="F43" s="110"/>
      <c r="G43" s="110"/>
      <c r="H43" s="110"/>
      <c r="I43" s="105"/>
      <c r="J43" s="105"/>
      <c r="K43" s="105"/>
      <c r="L43" s="14"/>
    </row>
    <row r="44" spans="2:12" ht="15">
      <c r="B44" s="16"/>
      <c r="C44" s="106"/>
      <c r="D44" s="107"/>
      <c r="E44" s="107"/>
      <c r="F44" s="110"/>
      <c r="G44" s="110"/>
      <c r="H44" s="110"/>
      <c r="I44" s="105"/>
      <c r="J44" s="105"/>
      <c r="K44" s="105"/>
      <c r="L44" s="14"/>
    </row>
    <row r="45" spans="2:12" ht="15">
      <c r="B45" s="16"/>
      <c r="C45" s="106"/>
      <c r="D45" s="107"/>
      <c r="E45" s="107"/>
      <c r="F45" s="110"/>
      <c r="G45" s="110"/>
      <c r="H45" s="110"/>
      <c r="I45" s="105"/>
      <c r="J45" s="105"/>
      <c r="K45" s="105"/>
      <c r="L45" s="14"/>
    </row>
    <row r="46" spans="2:12" ht="15">
      <c r="B46" s="16"/>
      <c r="C46" s="106"/>
      <c r="D46" s="107"/>
      <c r="E46" s="107"/>
      <c r="F46" s="110"/>
      <c r="G46" s="110"/>
      <c r="H46" s="110"/>
      <c r="I46" s="105"/>
      <c r="J46" s="105"/>
      <c r="K46" s="105"/>
      <c r="L46" s="14"/>
    </row>
    <row r="51" spans="2:14" ht="15.75" thickBot="1">
      <c r="B51" s="35" t="s">
        <v>66</v>
      </c>
      <c r="C51" s="36"/>
      <c r="D51" s="36"/>
      <c r="E51" s="36"/>
      <c r="F51" s="35" t="s">
        <v>62</v>
      </c>
      <c r="G51" s="35"/>
      <c r="H51" s="35"/>
      <c r="I51" s="122">
        <f>'Simulation Cases'!AF7</f>
        <v>0.01</v>
      </c>
      <c r="J51" s="36"/>
      <c r="K51" s="36"/>
      <c r="L51" s="36"/>
      <c r="M51" s="36"/>
      <c r="N51" s="36"/>
    </row>
    <row r="52" spans="2:14" ht="52.5">
      <c r="B52" s="35"/>
      <c r="C52" s="37" t="str">
        <f>C3</f>
        <v>Qualcomm</v>
      </c>
      <c r="D52" s="37" t="str">
        <f t="shared" ref="D52:K52" si="0">D3</f>
        <v>Samsung</v>
      </c>
      <c r="E52" s="37" t="str">
        <f t="shared" si="0"/>
        <v>Huawei</v>
      </c>
      <c r="F52" s="37" t="str">
        <f t="shared" si="0"/>
        <v>Intel</v>
      </c>
      <c r="G52" s="37" t="str">
        <f t="shared" si="0"/>
        <v>Ericsson</v>
      </c>
      <c r="H52" s="37" t="str">
        <f t="shared" si="0"/>
        <v>ZTE</v>
      </c>
      <c r="I52" s="37" t="str">
        <f t="shared" si="0"/>
        <v>LG</v>
      </c>
      <c r="J52" s="37" t="str">
        <f t="shared" si="0"/>
        <v>Company</v>
      </c>
      <c r="K52" s="37" t="str">
        <f t="shared" si="0"/>
        <v>Company</v>
      </c>
      <c r="L52" s="38" t="s">
        <v>63</v>
      </c>
      <c r="M52" s="39" t="s">
        <v>64</v>
      </c>
      <c r="N52" s="40" t="s">
        <v>65</v>
      </c>
    </row>
    <row r="53" spans="2:14" ht="15">
      <c r="B53" s="9"/>
      <c r="C53" s="41">
        <f ca="1">IFERROR(FORECAST(LOG10($I$51),OFFSET($B$3,MATCH($I$51,C$4:C$46,-1),0,2,1),LOG10(OFFSET(C$3,MATCH($I$51,C$4:C$46,-1),0,2,1))),"")</f>
        <v>3.123065451146072</v>
      </c>
      <c r="D53" s="41" t="str">
        <f t="shared" ref="D53:K53" ca="1" si="1">IFERROR(FORECAST(LOG10($I$51),OFFSET($B$3,MATCH($I$51,D$4:D$46,-1),0,2,1),LOG10(OFFSET(D$3,MATCH($I$51,D$4:D$46,-1),0,2,1))),"")</f>
        <v/>
      </c>
      <c r="E53" s="41" t="str">
        <f t="shared" ca="1" si="1"/>
        <v/>
      </c>
      <c r="F53" s="55" t="str">
        <f t="shared" ca="1" si="1"/>
        <v/>
      </c>
      <c r="G53" s="41" t="str">
        <f t="shared" ca="1" si="1"/>
        <v/>
      </c>
      <c r="H53" s="41" t="str">
        <f t="shared" ca="1" si="1"/>
        <v/>
      </c>
      <c r="I53" s="41" t="str">
        <f t="shared" ca="1" si="1"/>
        <v/>
      </c>
      <c r="J53" s="41" t="str">
        <f t="shared" ca="1" si="1"/>
        <v/>
      </c>
      <c r="K53" s="41" t="str">
        <f t="shared" ca="1" si="1"/>
        <v/>
      </c>
      <c r="L53" s="42" t="e">
        <f ca="1">STDEV(C53:K53)</f>
        <v>#DIV/0!</v>
      </c>
      <c r="M53" s="42">
        <f ca="1">MAX(C53:K53)-MIN(C53:K53)</f>
        <v>0</v>
      </c>
      <c r="N53" s="42">
        <f ca="1">AVERAGE(C52:K53)</f>
        <v>3.123065451146072</v>
      </c>
    </row>
  </sheetData>
  <mergeCells count="1">
    <mergeCell ref="B2:K2"/>
  </mergeCells>
  <phoneticPr fontId="8" type="noConversion"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B2:Z53"/>
  <sheetViews>
    <sheetView zoomScale="80" zoomScaleNormal="80" workbookViewId="0">
      <selection activeCell="I30" sqref="I30"/>
    </sheetView>
  </sheetViews>
  <sheetFormatPr defaultColWidth="9.140625" defaultRowHeight="12.75"/>
  <cols>
    <col min="1" max="1" width="9.140625" style="1"/>
    <col min="2" max="2" width="4.85546875" style="1" customWidth="1"/>
    <col min="3" max="3" width="5.140625" style="1" customWidth="1"/>
    <col min="4" max="4" width="6.7109375" style="1" customWidth="1"/>
    <col min="5" max="5" width="6.28515625" style="1" customWidth="1"/>
    <col min="6" max="6" width="5.7109375" style="1" customWidth="1"/>
    <col min="7" max="7" width="7" style="1" customWidth="1"/>
    <col min="8" max="8" width="6.5703125" style="1" customWidth="1"/>
    <col min="9" max="9" width="6.28515625" style="1" customWidth="1"/>
    <col min="10" max="10" width="6.7109375" style="1" customWidth="1"/>
    <col min="11" max="11" width="7.28515625" style="1" customWidth="1"/>
    <col min="12" max="12" width="9.140625" style="15"/>
    <col min="13" max="14" width="9.140625" style="1"/>
    <col min="15" max="15" width="9.28515625" style="1" customWidth="1"/>
    <col min="16" max="16" width="9.140625" style="1"/>
    <col min="17" max="17" width="9.85546875" style="1" customWidth="1"/>
    <col min="18" max="18" width="9.28515625" style="1" customWidth="1"/>
    <col min="19" max="16384" width="9.140625" style="1"/>
  </cols>
  <sheetData>
    <row r="2" spans="2:26">
      <c r="B2" s="168" t="s">
        <v>70</v>
      </c>
      <c r="C2" s="169"/>
      <c r="D2" s="169"/>
      <c r="E2" s="169"/>
      <c r="F2" s="169"/>
      <c r="G2" s="169"/>
      <c r="H2" s="169"/>
      <c r="I2" s="169"/>
      <c r="J2" s="169"/>
      <c r="K2" s="170"/>
      <c r="L2" s="1"/>
    </row>
    <row r="3" spans="2:26" ht="52.5">
      <c r="B3" s="8" t="s">
        <v>52</v>
      </c>
      <c r="C3" s="34" t="s">
        <v>53</v>
      </c>
      <c r="D3" s="34" t="s">
        <v>54</v>
      </c>
      <c r="E3" s="34" t="s">
        <v>55</v>
      </c>
      <c r="F3" s="34" t="s">
        <v>56</v>
      </c>
      <c r="G3" s="34" t="s">
        <v>57</v>
      </c>
      <c r="H3" s="34" t="s">
        <v>58</v>
      </c>
      <c r="I3" s="34" t="s">
        <v>59</v>
      </c>
      <c r="J3" s="34" t="s">
        <v>60</v>
      </c>
      <c r="K3" s="34" t="s">
        <v>60</v>
      </c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2:26" ht="15">
      <c r="B4" s="16">
        <v>-6</v>
      </c>
      <c r="C4" s="9">
        <v>1</v>
      </c>
      <c r="D4" s="65">
        <v>1</v>
      </c>
      <c r="E4" s="18"/>
      <c r="F4" s="52">
        <v>0.99960000000000004</v>
      </c>
      <c r="G4" s="52"/>
      <c r="H4" s="21"/>
      <c r="I4" s="97"/>
      <c r="J4" s="52"/>
      <c r="K4" s="52"/>
      <c r="L4" s="6"/>
      <c r="M4" s="6"/>
      <c r="N4" s="6"/>
      <c r="O4" s="6"/>
      <c r="P4" s="2"/>
      <c r="Q4" s="2"/>
      <c r="R4" s="2"/>
      <c r="S4" s="2"/>
      <c r="T4" s="2"/>
      <c r="U4" s="2"/>
      <c r="V4" s="2"/>
      <c r="W4" s="2"/>
      <c r="X4" s="6"/>
      <c r="Y4" s="6"/>
      <c r="Z4" s="6"/>
    </row>
    <row r="5" spans="2:26" ht="15">
      <c r="B5" s="16">
        <v>-5.5</v>
      </c>
      <c r="C5" s="9">
        <v>1</v>
      </c>
      <c r="D5" s="66">
        <v>1</v>
      </c>
      <c r="E5" s="23"/>
      <c r="F5" s="52">
        <v>0.99819999999999998</v>
      </c>
      <c r="G5" s="52"/>
      <c r="H5" s="21"/>
      <c r="I5" s="97"/>
      <c r="J5" s="52"/>
      <c r="K5" s="52"/>
      <c r="L5"/>
      <c r="M5" s="5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4"/>
      <c r="Z5" s="4"/>
    </row>
    <row r="6" spans="2:26" ht="15">
      <c r="B6" s="16">
        <v>-5</v>
      </c>
      <c r="C6" s="9">
        <v>0.99601600000000001</v>
      </c>
      <c r="D6" s="65">
        <v>0.99977800000000006</v>
      </c>
      <c r="E6" s="18"/>
      <c r="F6" s="52">
        <v>0.99570000000000003</v>
      </c>
      <c r="G6" s="52"/>
      <c r="H6" s="21"/>
      <c r="I6" s="97"/>
      <c r="J6" s="52"/>
      <c r="K6" s="52"/>
      <c r="L6" s="10"/>
      <c r="N6" s="7"/>
      <c r="O6" s="7"/>
      <c r="P6" s="7"/>
      <c r="Q6" s="7"/>
      <c r="R6" s="7"/>
      <c r="S6" s="7"/>
      <c r="T6" s="7"/>
      <c r="U6" s="7"/>
      <c r="V6" s="7"/>
      <c r="W6" s="4"/>
      <c r="X6" s="4"/>
      <c r="Y6" s="4"/>
      <c r="Z6" s="4"/>
    </row>
    <row r="7" spans="2:26" ht="15">
      <c r="B7" s="16">
        <v>-4.5</v>
      </c>
      <c r="C7" s="9">
        <v>0.99403600000000003</v>
      </c>
      <c r="D7" s="65">
        <v>0.99933300000000003</v>
      </c>
      <c r="E7" s="23"/>
      <c r="F7" s="52">
        <v>0.98740000000000006</v>
      </c>
      <c r="G7" s="52"/>
      <c r="H7" s="21"/>
      <c r="I7" s="97"/>
      <c r="J7" s="52"/>
      <c r="K7" s="52"/>
      <c r="L7" s="10"/>
    </row>
    <row r="8" spans="2:26" ht="15">
      <c r="B8" s="16">
        <v>-4</v>
      </c>
      <c r="C8" s="9">
        <v>0.98814199999999996</v>
      </c>
      <c r="D8" s="65">
        <v>0.99733300000000003</v>
      </c>
      <c r="E8" s="18"/>
      <c r="F8" s="52">
        <v>0.97770000000000001</v>
      </c>
      <c r="G8" s="52"/>
      <c r="H8" s="21"/>
      <c r="I8" s="97"/>
      <c r="J8" s="52"/>
      <c r="K8" s="52"/>
      <c r="L8" s="10"/>
    </row>
    <row r="9" spans="2:26" ht="15">
      <c r="B9" s="16">
        <v>-3.5</v>
      </c>
      <c r="C9" s="9">
        <v>0.97465900000000005</v>
      </c>
      <c r="D9" s="65">
        <v>0.99333300000000002</v>
      </c>
      <c r="E9" s="23"/>
      <c r="F9" s="52">
        <v>0.95130000000000003</v>
      </c>
      <c r="G9" s="52"/>
      <c r="H9" s="21"/>
      <c r="I9" s="97"/>
      <c r="J9" s="52"/>
      <c r="K9" s="52"/>
      <c r="L9" s="10"/>
    </row>
    <row r="10" spans="2:26" ht="15">
      <c r="B10" s="16">
        <v>-3</v>
      </c>
      <c r="C10" s="9">
        <v>0.96711800000000003</v>
      </c>
      <c r="D10" s="65">
        <v>0.98644399999999999</v>
      </c>
      <c r="E10" s="18"/>
      <c r="F10" s="52">
        <v>0.91869999999999996</v>
      </c>
      <c r="G10" s="52"/>
      <c r="H10" s="21"/>
      <c r="I10" s="97">
        <v>0.66020000000000001</v>
      </c>
      <c r="J10" s="52"/>
      <c r="K10" s="52"/>
      <c r="L10" s="10"/>
    </row>
    <row r="11" spans="2:26" ht="15">
      <c r="B11" s="16">
        <v>-2.5</v>
      </c>
      <c r="C11" s="9">
        <v>0.93633</v>
      </c>
      <c r="D11" s="65">
        <v>0.97022200000000003</v>
      </c>
      <c r="E11" s="23"/>
      <c r="F11" s="52">
        <v>0.86319999999999997</v>
      </c>
      <c r="G11" s="52"/>
      <c r="H11" s="25"/>
      <c r="I11" s="26">
        <v>0.62880000000000003</v>
      </c>
      <c r="J11" s="52"/>
      <c r="K11" s="52"/>
      <c r="L11" s="11"/>
    </row>
    <row r="12" spans="2:26" ht="15">
      <c r="B12" s="16">
        <v>-2</v>
      </c>
      <c r="C12" s="9">
        <v>0.89766599999999996</v>
      </c>
      <c r="D12" s="65">
        <v>0.94666700000000004</v>
      </c>
      <c r="E12" s="44"/>
      <c r="F12" s="52">
        <v>0.79720000000000002</v>
      </c>
      <c r="G12" s="52"/>
      <c r="H12" s="25"/>
      <c r="I12" s="26">
        <v>0.58020000000000005</v>
      </c>
      <c r="J12" s="52"/>
      <c r="K12" s="52"/>
      <c r="L12" s="11"/>
    </row>
    <row r="13" spans="2:26" ht="15">
      <c r="B13" s="16">
        <v>-1.5</v>
      </c>
      <c r="C13" s="44">
        <v>0.83892599999999995</v>
      </c>
      <c r="D13" s="65">
        <v>0.90533300000000005</v>
      </c>
      <c r="E13" s="44"/>
      <c r="F13" s="52">
        <v>0.70750000000000002</v>
      </c>
      <c r="G13" s="52"/>
      <c r="H13" s="25"/>
      <c r="I13" s="26">
        <v>0.52400000000000002</v>
      </c>
      <c r="J13" s="52"/>
      <c r="K13" s="52"/>
      <c r="L13" s="11"/>
    </row>
    <row r="14" spans="2:26" ht="15">
      <c r="B14" s="16">
        <v>-1</v>
      </c>
      <c r="C14" s="44">
        <v>0.78616399999999997</v>
      </c>
      <c r="D14" s="65">
        <v>0.85422200000000004</v>
      </c>
      <c r="E14" s="44"/>
      <c r="F14" s="52">
        <v>0.61499999999999999</v>
      </c>
      <c r="G14" s="52"/>
      <c r="H14" s="25"/>
      <c r="I14" s="26">
        <v>0.45319999999999999</v>
      </c>
      <c r="J14" s="52"/>
      <c r="K14" s="52"/>
      <c r="L14" s="11"/>
    </row>
    <row r="15" spans="2:26" ht="15">
      <c r="B15" s="16">
        <v>-0.5</v>
      </c>
      <c r="C15" s="44">
        <v>0.68870500000000001</v>
      </c>
      <c r="D15" s="65">
        <v>0.77955600000000003</v>
      </c>
      <c r="E15" s="44"/>
      <c r="F15" s="52">
        <v>0.51549999999999996</v>
      </c>
      <c r="G15" s="52"/>
      <c r="H15" s="25"/>
      <c r="I15" s="26">
        <v>0.37259999999999999</v>
      </c>
      <c r="J15" s="52"/>
      <c r="K15" s="52"/>
      <c r="L15" s="11"/>
    </row>
    <row r="16" spans="2:26" ht="15">
      <c r="B16" s="16">
        <v>0</v>
      </c>
      <c r="C16" s="44">
        <v>0.58548</v>
      </c>
      <c r="D16" s="65">
        <v>0.68733299999999997</v>
      </c>
      <c r="E16" s="44"/>
      <c r="F16" s="52">
        <v>0.41899999999999998</v>
      </c>
      <c r="G16" s="52"/>
      <c r="H16" s="25"/>
      <c r="I16" s="26">
        <v>0.28939999999999999</v>
      </c>
      <c r="J16" s="52"/>
      <c r="K16" s="52"/>
      <c r="L16" s="11"/>
    </row>
    <row r="17" spans="2:12" ht="15">
      <c r="B17" s="16">
        <v>0.5</v>
      </c>
      <c r="C17" s="44">
        <v>0.49553999999999998</v>
      </c>
      <c r="D17" s="65">
        <v>0.58222200000000002</v>
      </c>
      <c r="E17" s="44"/>
      <c r="F17" s="52">
        <v>0.33210000000000001</v>
      </c>
      <c r="G17" s="52"/>
      <c r="H17" s="21"/>
      <c r="I17" s="97">
        <v>0.2122</v>
      </c>
      <c r="J17" s="52"/>
      <c r="K17" s="52"/>
      <c r="L17" s="10"/>
    </row>
    <row r="18" spans="2:12" ht="15">
      <c r="B18" s="16">
        <v>1</v>
      </c>
      <c r="C18" s="44">
        <v>0.379075</v>
      </c>
      <c r="D18" s="65">
        <v>0.47733300000000001</v>
      </c>
      <c r="E18" s="44"/>
      <c r="F18" s="52">
        <v>0.24759999999999999</v>
      </c>
      <c r="G18" s="52"/>
      <c r="H18" s="29"/>
      <c r="I18" s="30">
        <v>0.1474</v>
      </c>
      <c r="J18" s="52"/>
      <c r="K18" s="52"/>
      <c r="L18" s="12"/>
    </row>
    <row r="19" spans="2:12" ht="15">
      <c r="B19" s="16">
        <v>1.5</v>
      </c>
      <c r="C19" s="44">
        <v>0.29429100000000002</v>
      </c>
      <c r="D19" s="65">
        <v>0.371556</v>
      </c>
      <c r="E19" s="44"/>
      <c r="F19" s="52">
        <v>0.1779</v>
      </c>
      <c r="G19" s="52"/>
      <c r="H19" s="29"/>
      <c r="I19" s="30">
        <v>9.7799999999999998E-2</v>
      </c>
      <c r="J19" s="52"/>
      <c r="K19" s="52"/>
      <c r="L19" s="12"/>
    </row>
    <row r="20" spans="2:12" ht="15">
      <c r="B20" s="16">
        <v>2</v>
      </c>
      <c r="C20" s="44">
        <v>0.21795999999999999</v>
      </c>
      <c r="D20" s="65">
        <v>0.27800000000000002</v>
      </c>
      <c r="E20" s="44"/>
      <c r="F20" s="52">
        <v>0.12959999999999999</v>
      </c>
      <c r="G20" s="52"/>
      <c r="H20" s="29"/>
      <c r="I20" s="30">
        <v>6.2199999999999998E-2</v>
      </c>
      <c r="J20" s="52"/>
      <c r="K20" s="52"/>
      <c r="L20" s="12"/>
    </row>
    <row r="21" spans="2:12" ht="15">
      <c r="B21" s="16">
        <v>2.5</v>
      </c>
      <c r="C21" s="44">
        <v>0.158328</v>
      </c>
      <c r="D21" s="65">
        <v>0.193111</v>
      </c>
      <c r="E21" s="44"/>
      <c r="F21" s="52">
        <v>8.9399999999999993E-2</v>
      </c>
      <c r="G21" s="52"/>
      <c r="H21" s="29"/>
      <c r="I21" s="31">
        <v>3.7600000000000001E-2</v>
      </c>
      <c r="J21" s="52"/>
      <c r="K21" s="52"/>
      <c r="L21" s="13"/>
    </row>
    <row r="22" spans="2:12" ht="15">
      <c r="B22" s="16">
        <v>3</v>
      </c>
      <c r="C22" s="44">
        <v>0.10957699999999999</v>
      </c>
      <c r="D22" s="65">
        <v>0.128667</v>
      </c>
      <c r="E22" s="44"/>
      <c r="F22" s="52">
        <v>5.8099999999999999E-2</v>
      </c>
      <c r="G22" s="52"/>
      <c r="H22" s="32"/>
      <c r="I22" s="31">
        <v>2.0400000000000001E-2</v>
      </c>
      <c r="J22" s="52"/>
      <c r="K22" s="52"/>
      <c r="L22" s="13"/>
    </row>
    <row r="23" spans="2:12" ht="15">
      <c r="B23" s="16">
        <v>3.5</v>
      </c>
      <c r="C23" s="44">
        <v>7.2170999999999999E-2</v>
      </c>
      <c r="D23" s="65">
        <v>8.0444000000000002E-2</v>
      </c>
      <c r="E23" s="45"/>
      <c r="F23" s="52">
        <v>3.2800000000000003E-2</v>
      </c>
      <c r="G23" s="52"/>
      <c r="H23" s="32"/>
      <c r="I23" s="82">
        <v>1.2599999999999899E-2</v>
      </c>
      <c r="J23" s="52"/>
      <c r="K23" s="52"/>
      <c r="L23" s="14"/>
    </row>
    <row r="24" spans="2:12" ht="15">
      <c r="B24" s="16">
        <v>4</v>
      </c>
      <c r="C24" s="45">
        <v>4.6800000000000001E-2</v>
      </c>
      <c r="D24" s="65">
        <v>4.6443999999999999E-2</v>
      </c>
      <c r="E24" s="27"/>
      <c r="F24" s="52">
        <v>1.8800000000000001E-2</v>
      </c>
      <c r="G24" s="52"/>
      <c r="H24" s="33"/>
      <c r="I24" s="82">
        <v>5.80000000000003E-3</v>
      </c>
      <c r="J24" s="52"/>
      <c r="K24" s="52"/>
      <c r="L24" s="14"/>
    </row>
    <row r="25" spans="2:12" ht="15">
      <c r="B25" s="16">
        <v>4.5</v>
      </c>
      <c r="C25" s="9">
        <v>3.2099999999999997E-2</v>
      </c>
      <c r="D25" s="65">
        <v>2.6221999999999999E-2</v>
      </c>
      <c r="E25" s="17"/>
      <c r="F25" s="52">
        <v>1.03E-2</v>
      </c>
      <c r="G25" s="52"/>
      <c r="H25" s="32"/>
      <c r="I25" s="82">
        <v>2.1999999999999802E-3</v>
      </c>
      <c r="J25" s="52"/>
      <c r="K25" s="52"/>
      <c r="L25" s="14"/>
    </row>
    <row r="26" spans="2:12" ht="15">
      <c r="B26" s="16">
        <v>5</v>
      </c>
      <c r="C26" s="9">
        <v>1.84E-2</v>
      </c>
      <c r="D26" s="65">
        <v>1.3332999999999999E-2</v>
      </c>
      <c r="E26" s="17"/>
      <c r="F26" s="52">
        <v>6.4000000000000003E-3</v>
      </c>
      <c r="G26" s="52"/>
      <c r="H26" s="32"/>
      <c r="I26" s="82">
        <v>6.0000000000004505E-4</v>
      </c>
      <c r="J26" s="52"/>
      <c r="K26" s="52"/>
      <c r="L26" s="14"/>
    </row>
    <row r="27" spans="2:12" ht="15">
      <c r="B27" s="16">
        <v>5.5</v>
      </c>
      <c r="C27" s="9">
        <v>1.06E-2</v>
      </c>
      <c r="D27" s="65">
        <v>7.1110000000000001E-3</v>
      </c>
      <c r="E27" s="17"/>
      <c r="F27" s="52">
        <v>3.5999999999999999E-3</v>
      </c>
      <c r="G27" s="52"/>
      <c r="H27" s="33"/>
      <c r="I27" s="16"/>
      <c r="J27" s="52"/>
      <c r="K27" s="52"/>
      <c r="L27" s="14"/>
    </row>
    <row r="28" spans="2:12" ht="15">
      <c r="B28" s="16">
        <v>6</v>
      </c>
      <c r="C28" s="9">
        <v>5.8999999999999999E-3</v>
      </c>
      <c r="D28" s="65">
        <v>2.444E-3</v>
      </c>
      <c r="E28" s="17"/>
      <c r="F28" s="52">
        <v>1.5E-3</v>
      </c>
      <c r="G28" s="52"/>
      <c r="H28" s="33"/>
      <c r="I28" s="16"/>
      <c r="J28" s="52"/>
      <c r="K28" s="52"/>
      <c r="L28" s="14"/>
    </row>
    <row r="29" spans="2:12" ht="15">
      <c r="B29" s="16"/>
      <c r="C29" s="44"/>
      <c r="D29" s="17"/>
      <c r="E29" s="17"/>
      <c r="F29" s="52"/>
      <c r="G29" s="53"/>
      <c r="H29" s="33"/>
      <c r="I29" s="16"/>
      <c r="J29" s="52"/>
      <c r="K29" s="16"/>
      <c r="L29" s="14"/>
    </row>
    <row r="30" spans="2:12" ht="15">
      <c r="B30" s="16"/>
      <c r="C30" s="44"/>
      <c r="D30" s="17"/>
      <c r="E30" s="17"/>
      <c r="F30" s="52"/>
      <c r="G30" s="33"/>
      <c r="H30" s="33"/>
      <c r="I30" s="16"/>
      <c r="J30" s="52"/>
      <c r="K30" s="16"/>
      <c r="L30" s="14"/>
    </row>
    <row r="31" spans="2:12" ht="15">
      <c r="B31" s="16"/>
      <c r="C31" s="44"/>
      <c r="D31" s="17"/>
      <c r="E31" s="17"/>
      <c r="F31" s="52"/>
      <c r="G31" s="33"/>
      <c r="H31" s="33"/>
      <c r="I31" s="16"/>
      <c r="J31" s="52"/>
      <c r="K31" s="16"/>
      <c r="L31" s="14"/>
    </row>
    <row r="32" spans="2:12" ht="15">
      <c r="B32" s="16"/>
      <c r="C32" s="44"/>
      <c r="D32" s="17"/>
      <c r="E32" s="17"/>
      <c r="F32" s="52"/>
      <c r="G32" s="33"/>
      <c r="H32" s="33"/>
      <c r="I32" s="16"/>
      <c r="J32" s="52"/>
      <c r="K32" s="16"/>
      <c r="L32" s="14"/>
    </row>
    <row r="33" spans="2:12" ht="15">
      <c r="B33" s="16"/>
      <c r="C33" s="44"/>
      <c r="D33" s="17"/>
      <c r="E33" s="17"/>
      <c r="F33" s="9"/>
      <c r="G33" s="33"/>
      <c r="H33" s="33"/>
      <c r="I33" s="16"/>
      <c r="J33" s="16"/>
      <c r="K33" s="16"/>
      <c r="L33" s="14"/>
    </row>
    <row r="34" spans="2:12" ht="15">
      <c r="B34" s="16"/>
      <c r="C34" s="44"/>
      <c r="D34" s="17"/>
      <c r="E34" s="17"/>
      <c r="F34" s="9"/>
      <c r="G34" s="33"/>
      <c r="H34" s="33"/>
      <c r="I34" s="16"/>
      <c r="J34" s="16"/>
      <c r="K34" s="16"/>
      <c r="L34" s="14"/>
    </row>
    <row r="35" spans="2:12" ht="15">
      <c r="B35" s="16"/>
      <c r="C35" s="9"/>
      <c r="D35" s="17"/>
      <c r="E35" s="17"/>
      <c r="F35" s="9"/>
      <c r="G35" s="33"/>
      <c r="H35" s="33"/>
      <c r="I35" s="16"/>
      <c r="J35" s="16"/>
      <c r="K35" s="16"/>
      <c r="L35" s="14"/>
    </row>
    <row r="36" spans="2:12" ht="15">
      <c r="B36" s="16"/>
      <c r="C36" s="9"/>
      <c r="D36" s="17"/>
      <c r="E36" s="17"/>
      <c r="F36" s="9"/>
      <c r="G36" s="33"/>
      <c r="H36" s="33"/>
      <c r="I36" s="16"/>
      <c r="J36" s="16"/>
      <c r="K36" s="16"/>
      <c r="L36" s="14"/>
    </row>
    <row r="37" spans="2:12" ht="15">
      <c r="B37" s="16"/>
      <c r="C37" s="9"/>
      <c r="D37" s="17"/>
      <c r="E37" s="17"/>
      <c r="F37" s="33"/>
      <c r="G37" s="33"/>
      <c r="H37" s="33"/>
      <c r="I37" s="16"/>
      <c r="J37" s="16"/>
      <c r="K37" s="16"/>
      <c r="L37" s="14"/>
    </row>
    <row r="38" spans="2:12" ht="15">
      <c r="B38" s="16"/>
      <c r="C38" s="9"/>
      <c r="D38" s="17"/>
      <c r="E38" s="17"/>
      <c r="F38" s="33"/>
      <c r="G38" s="33"/>
      <c r="H38" s="33"/>
      <c r="I38" s="16"/>
      <c r="J38" s="16"/>
      <c r="K38" s="16"/>
      <c r="L38" s="14"/>
    </row>
    <row r="39" spans="2:12" ht="15">
      <c r="B39" s="16"/>
      <c r="C39" s="9"/>
      <c r="D39" s="17"/>
      <c r="E39" s="17"/>
      <c r="F39" s="33"/>
      <c r="G39" s="33"/>
      <c r="H39" s="33"/>
      <c r="I39" s="16"/>
      <c r="J39" s="16"/>
      <c r="K39" s="16"/>
      <c r="L39" s="14"/>
    </row>
    <row r="40" spans="2:12" ht="15">
      <c r="B40" s="16"/>
      <c r="C40" s="9"/>
      <c r="D40" s="17"/>
      <c r="E40" s="17"/>
      <c r="F40" s="33"/>
      <c r="G40" s="33"/>
      <c r="H40" s="33"/>
      <c r="I40" s="16"/>
      <c r="J40" s="16"/>
      <c r="K40" s="16"/>
      <c r="L40" s="14"/>
    </row>
    <row r="41" spans="2:12" ht="15">
      <c r="B41" s="16"/>
      <c r="C41" s="9"/>
      <c r="D41" s="17"/>
      <c r="E41" s="17"/>
      <c r="F41" s="33"/>
      <c r="G41" s="33"/>
      <c r="H41" s="33"/>
      <c r="I41" s="16"/>
      <c r="J41" s="16"/>
      <c r="K41" s="16"/>
      <c r="L41" s="14"/>
    </row>
    <row r="42" spans="2:12" ht="15">
      <c r="B42" s="16"/>
      <c r="C42" s="9"/>
      <c r="D42" s="17"/>
      <c r="E42" s="17"/>
      <c r="F42" s="33"/>
      <c r="G42" s="33"/>
      <c r="H42" s="33"/>
      <c r="I42" s="16"/>
      <c r="J42" s="16"/>
      <c r="K42" s="16"/>
      <c r="L42" s="14"/>
    </row>
    <row r="43" spans="2:12" ht="15">
      <c r="B43" s="16"/>
      <c r="C43" s="9"/>
      <c r="D43" s="17"/>
      <c r="E43" s="17"/>
      <c r="F43" s="33"/>
      <c r="G43" s="33"/>
      <c r="H43" s="33"/>
      <c r="I43" s="16"/>
      <c r="J43" s="16"/>
      <c r="K43" s="16"/>
      <c r="L43" s="14"/>
    </row>
    <row r="44" spans="2:12" ht="15">
      <c r="B44" s="16"/>
      <c r="C44" s="9"/>
      <c r="D44" s="17"/>
      <c r="E44" s="17"/>
      <c r="F44" s="33"/>
      <c r="G44" s="33"/>
      <c r="H44" s="33"/>
      <c r="I44" s="16"/>
      <c r="J44" s="16"/>
      <c r="K44" s="16"/>
      <c r="L44" s="14"/>
    </row>
    <row r="45" spans="2:12" ht="15">
      <c r="B45" s="16"/>
      <c r="C45" s="9"/>
      <c r="D45" s="17"/>
      <c r="E45" s="17"/>
      <c r="F45" s="33"/>
      <c r="G45" s="33"/>
      <c r="H45" s="33"/>
      <c r="I45" s="16"/>
      <c r="J45" s="16"/>
      <c r="K45" s="16"/>
      <c r="L45" s="14"/>
    </row>
    <row r="46" spans="2:12" ht="15">
      <c r="B46" s="16"/>
      <c r="C46" s="9"/>
      <c r="D46" s="17"/>
      <c r="E46" s="17"/>
      <c r="F46" s="33"/>
      <c r="G46" s="33"/>
      <c r="H46" s="33"/>
      <c r="I46" s="16"/>
      <c r="J46" s="16"/>
      <c r="K46" s="16"/>
      <c r="L46" s="14"/>
    </row>
    <row r="51" spans="2:14" ht="15.75" thickBot="1">
      <c r="B51" s="35" t="s">
        <v>66</v>
      </c>
      <c r="C51" s="36"/>
      <c r="D51" s="36"/>
      <c r="E51" s="36"/>
      <c r="F51" s="35" t="s">
        <v>62</v>
      </c>
      <c r="G51" s="35"/>
      <c r="H51" s="35"/>
      <c r="I51" s="43">
        <v>0.05</v>
      </c>
      <c r="J51" s="36"/>
      <c r="K51" s="36"/>
      <c r="L51" s="36"/>
      <c r="M51" s="36"/>
      <c r="N51" s="36"/>
    </row>
    <row r="52" spans="2:14" ht="52.5">
      <c r="B52" s="35"/>
      <c r="C52" s="37" t="str">
        <f>C3</f>
        <v>Qualcomm</v>
      </c>
      <c r="D52" s="37" t="str">
        <f t="shared" ref="D52:K52" si="0">D3</f>
        <v>Samsung</v>
      </c>
      <c r="E52" s="37" t="str">
        <f t="shared" si="0"/>
        <v>Huawei</v>
      </c>
      <c r="F52" s="37" t="str">
        <f t="shared" si="0"/>
        <v>Intel</v>
      </c>
      <c r="G52" s="37" t="str">
        <f t="shared" si="0"/>
        <v>Ericsson</v>
      </c>
      <c r="H52" s="37" t="str">
        <f t="shared" si="0"/>
        <v>ZTE</v>
      </c>
      <c r="I52" s="37" t="str">
        <f t="shared" si="0"/>
        <v>LG</v>
      </c>
      <c r="J52" s="37" t="str">
        <f t="shared" si="0"/>
        <v>Company</v>
      </c>
      <c r="K52" s="37" t="str">
        <f t="shared" si="0"/>
        <v>Company</v>
      </c>
      <c r="L52" s="38" t="s">
        <v>63</v>
      </c>
      <c r="M52" s="39" t="s">
        <v>64</v>
      </c>
      <c r="N52" s="40" t="s">
        <v>65</v>
      </c>
    </row>
    <row r="53" spans="2:14" ht="15">
      <c r="B53" s="9"/>
      <c r="C53" s="41">
        <f ca="1">IFERROR(FORECAST(LOG10($I$51),OFFSET($B$3,MATCH($I$51,C$4:C$46,-1),0,2,1),LOG10(OFFSET(C$3,MATCH($I$51,C$4:C$46,-1),0,2,1))),"")</f>
        <v>3.9236534413789901</v>
      </c>
      <c r="D53" s="41">
        <f t="shared" ref="D53:K53" ca="1" si="1">IFERROR(FORECAST(LOG10($I$51),OFFSET($B$3,MATCH($I$51,D$4:D$46,-1),0,2,1),LOG10(OFFSET(D$3,MATCH($I$51,D$4:D$46,-1),0,2,1))),"")</f>
        <v>3.9328474068825634</v>
      </c>
      <c r="E53" s="41" t="str">
        <f t="shared" ca="1" si="1"/>
        <v/>
      </c>
      <c r="F53" s="62">
        <f ca="1">IFERROR(FORECAST(LOG10($I$51),OFFSET($B$3,MATCH($I$51,F$4:F$46,-1),0,2,1),LOG10(OFFSET(F$3,MATCH($I$51,F$4:F$46,-1),0,2,1))),"")</f>
        <v>3.1313039207195965</v>
      </c>
      <c r="G53" s="41" t="str">
        <f t="shared" ca="1" si="1"/>
        <v/>
      </c>
      <c r="H53" s="41" t="str">
        <f t="shared" ca="1" si="1"/>
        <v/>
      </c>
      <c r="I53" s="41">
        <f t="shared" ca="1" si="1"/>
        <v>2.2168784966028579</v>
      </c>
      <c r="J53" s="41" t="str">
        <f t="shared" ca="1" si="1"/>
        <v/>
      </c>
      <c r="K53" s="41" t="str">
        <f t="shared" ca="1" si="1"/>
        <v/>
      </c>
      <c r="L53" s="42">
        <f ca="1">STDEV(C53:K53)</f>
        <v>0.81466650239706118</v>
      </c>
      <c r="M53" s="42">
        <f ca="1">MAX(C53:K53)-MIN(C53:K53)</f>
        <v>1.7159689102797056</v>
      </c>
      <c r="N53" s="42">
        <f ca="1">AVERAGE(C52:K53)</f>
        <v>3.3011708163960019</v>
      </c>
    </row>
  </sheetData>
  <mergeCells count="1">
    <mergeCell ref="B2:K2"/>
  </mergeCells>
  <phoneticPr fontId="8" type="noConversion"/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B2:Z53"/>
  <sheetViews>
    <sheetView zoomScale="85" zoomScaleNormal="85" workbookViewId="0">
      <selection activeCell="H26" sqref="H26"/>
    </sheetView>
  </sheetViews>
  <sheetFormatPr defaultColWidth="9.140625" defaultRowHeight="12.75"/>
  <cols>
    <col min="1" max="1" width="9.140625" style="1"/>
    <col min="2" max="2" width="4.85546875" style="1" customWidth="1"/>
    <col min="3" max="3" width="5.140625" style="1" customWidth="1"/>
    <col min="4" max="4" width="6.7109375" style="1" customWidth="1"/>
    <col min="5" max="5" width="6.28515625" style="1" customWidth="1"/>
    <col min="6" max="6" width="5.7109375" style="1" customWidth="1"/>
    <col min="7" max="7" width="7" style="1" customWidth="1"/>
    <col min="8" max="8" width="6.5703125" style="1" customWidth="1"/>
    <col min="9" max="9" width="6.28515625" style="1" customWidth="1"/>
    <col min="10" max="10" width="6.7109375" style="1" customWidth="1"/>
    <col min="11" max="11" width="7.28515625" style="1" customWidth="1"/>
    <col min="12" max="12" width="9.140625" style="15"/>
    <col min="13" max="14" width="9.140625" style="1"/>
    <col min="15" max="15" width="9.28515625" style="1" customWidth="1"/>
    <col min="16" max="16" width="9.140625" style="1"/>
    <col min="17" max="17" width="9.85546875" style="1" customWidth="1"/>
    <col min="18" max="18" width="9.28515625" style="1" customWidth="1"/>
    <col min="19" max="16384" width="9.140625" style="1"/>
  </cols>
  <sheetData>
    <row r="2" spans="2:26">
      <c r="B2" s="168" t="s">
        <v>71</v>
      </c>
      <c r="C2" s="169"/>
      <c r="D2" s="169"/>
      <c r="E2" s="169"/>
      <c r="F2" s="169"/>
      <c r="G2" s="169"/>
      <c r="H2" s="169"/>
      <c r="I2" s="169"/>
      <c r="J2" s="169"/>
      <c r="K2" s="170"/>
      <c r="L2" s="1"/>
    </row>
    <row r="3" spans="2:26" ht="52.5">
      <c r="B3" s="8" t="s">
        <v>52</v>
      </c>
      <c r="C3" s="34" t="s">
        <v>53</v>
      </c>
      <c r="D3" s="34" t="s">
        <v>54</v>
      </c>
      <c r="E3" s="34" t="s">
        <v>55</v>
      </c>
      <c r="F3" s="34" t="s">
        <v>56</v>
      </c>
      <c r="G3" s="34" t="s">
        <v>57</v>
      </c>
      <c r="H3" s="34" t="s">
        <v>58</v>
      </c>
      <c r="I3" s="34" t="s">
        <v>59</v>
      </c>
      <c r="J3" s="34" t="s">
        <v>60</v>
      </c>
      <c r="K3" s="34" t="s">
        <v>60</v>
      </c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2:26" ht="15">
      <c r="B4" s="16">
        <v>-6</v>
      </c>
      <c r="C4" s="9">
        <v>1</v>
      </c>
      <c r="D4" s="67">
        <v>1</v>
      </c>
      <c r="E4" s="18"/>
      <c r="F4" s="19">
        <v>1</v>
      </c>
      <c r="G4" s="53"/>
      <c r="H4" s="21"/>
      <c r="I4" s="97"/>
      <c r="J4" s="24"/>
      <c r="K4" s="22"/>
      <c r="L4" s="6"/>
      <c r="M4" s="6"/>
      <c r="N4" s="6"/>
      <c r="O4" s="6"/>
      <c r="P4" s="2"/>
      <c r="Q4" s="2"/>
      <c r="R4" s="2"/>
      <c r="S4" s="2"/>
      <c r="T4" s="2"/>
      <c r="U4" s="2"/>
      <c r="V4" s="2"/>
      <c r="W4" s="2"/>
      <c r="X4" s="6"/>
      <c r="Y4" s="6"/>
      <c r="Z4" s="6"/>
    </row>
    <row r="5" spans="2:26" ht="15">
      <c r="B5" s="16">
        <v>-5.5</v>
      </c>
      <c r="C5" s="9">
        <v>1</v>
      </c>
      <c r="D5" s="68">
        <v>1</v>
      </c>
      <c r="E5" s="23"/>
      <c r="F5" s="24">
        <v>1</v>
      </c>
      <c r="G5" s="53"/>
      <c r="H5" s="21"/>
      <c r="I5" s="97"/>
      <c r="J5" s="24"/>
      <c r="K5" s="22"/>
      <c r="L5"/>
      <c r="M5" s="5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4"/>
      <c r="Z5" s="4"/>
    </row>
    <row r="6" spans="2:26" ht="15">
      <c r="B6" s="16">
        <v>-5</v>
      </c>
      <c r="C6" s="9">
        <v>1</v>
      </c>
      <c r="D6" s="67">
        <v>1</v>
      </c>
      <c r="E6" s="18"/>
      <c r="F6" s="24">
        <v>1</v>
      </c>
      <c r="G6" s="53"/>
      <c r="H6" s="21"/>
      <c r="I6" s="97"/>
      <c r="J6" s="24"/>
      <c r="K6" s="22"/>
      <c r="L6" s="10"/>
      <c r="N6" s="7"/>
      <c r="O6" s="7"/>
      <c r="P6" s="7"/>
      <c r="Q6" s="7"/>
      <c r="R6" s="7"/>
      <c r="S6" s="7"/>
      <c r="T6" s="7"/>
      <c r="U6" s="7"/>
      <c r="V6" s="7"/>
      <c r="W6" s="4"/>
      <c r="X6" s="4"/>
      <c r="Y6" s="4"/>
      <c r="Z6" s="4"/>
    </row>
    <row r="7" spans="2:26" ht="15">
      <c r="B7" s="16">
        <v>-4.5</v>
      </c>
      <c r="C7" s="9">
        <v>1</v>
      </c>
      <c r="D7" s="68">
        <v>1</v>
      </c>
      <c r="E7" s="23"/>
      <c r="F7" s="24">
        <v>0.99980000000000002</v>
      </c>
      <c r="G7" s="53"/>
      <c r="H7" s="21"/>
      <c r="I7" s="97"/>
      <c r="J7" s="24"/>
      <c r="K7" s="22"/>
      <c r="L7" s="10"/>
    </row>
    <row r="8" spans="2:26" ht="15">
      <c r="B8" s="16">
        <v>-4</v>
      </c>
      <c r="C8" s="9">
        <v>1</v>
      </c>
      <c r="D8" s="67">
        <v>1</v>
      </c>
      <c r="E8" s="18"/>
      <c r="F8" s="24">
        <v>0.998</v>
      </c>
      <c r="G8" s="53"/>
      <c r="H8" s="21"/>
      <c r="I8" s="97"/>
      <c r="J8" s="24"/>
      <c r="K8" s="22"/>
      <c r="L8" s="10"/>
    </row>
    <row r="9" spans="2:26" ht="15">
      <c r="B9" s="16">
        <v>-3.5</v>
      </c>
      <c r="C9" s="9">
        <v>0.998004</v>
      </c>
      <c r="D9" s="67">
        <v>1</v>
      </c>
      <c r="E9" s="23"/>
      <c r="F9" s="24">
        <v>0.99319999999999997</v>
      </c>
      <c r="G9" s="53"/>
      <c r="H9" s="21"/>
      <c r="I9" s="97"/>
      <c r="J9" s="24"/>
      <c r="K9" s="22"/>
      <c r="L9" s="10"/>
    </row>
    <row r="10" spans="2:26" ht="15">
      <c r="B10" s="16">
        <v>-3</v>
      </c>
      <c r="C10" s="9">
        <v>0.99206300000000003</v>
      </c>
      <c r="D10" s="67">
        <v>1</v>
      </c>
      <c r="E10" s="18"/>
      <c r="F10" s="24">
        <v>0.9758</v>
      </c>
      <c r="G10" s="53"/>
      <c r="H10" s="21"/>
      <c r="I10" s="97"/>
      <c r="J10" s="24"/>
      <c r="K10" s="22"/>
      <c r="L10" s="10"/>
    </row>
    <row r="11" spans="2:26" ht="15">
      <c r="B11" s="16">
        <v>-2.5</v>
      </c>
      <c r="C11" s="9">
        <v>0.98814199999999996</v>
      </c>
      <c r="D11" s="67">
        <v>0.999556</v>
      </c>
      <c r="E11" s="23"/>
      <c r="F11" s="24">
        <v>0.9476</v>
      </c>
      <c r="G11" s="53"/>
      <c r="H11" s="25"/>
      <c r="I11" s="26"/>
      <c r="J11" s="28"/>
      <c r="K11" s="26"/>
      <c r="L11" s="11"/>
    </row>
    <row r="12" spans="2:26" ht="15">
      <c r="B12" s="16">
        <v>-2</v>
      </c>
      <c r="C12" s="9">
        <v>0.96711800000000003</v>
      </c>
      <c r="D12" s="67">
        <v>0.998</v>
      </c>
      <c r="E12" s="44"/>
      <c r="F12" s="28">
        <v>0.88439999999999996</v>
      </c>
      <c r="G12" s="53"/>
      <c r="H12" s="25"/>
      <c r="I12" s="26">
        <v>0.66659999999999997</v>
      </c>
      <c r="J12" s="28"/>
      <c r="K12" s="26"/>
      <c r="L12" s="11"/>
    </row>
    <row r="13" spans="2:26" ht="15">
      <c r="B13" s="16">
        <v>-1.5</v>
      </c>
      <c r="C13" s="44">
        <v>0.93984999999999996</v>
      </c>
      <c r="D13" s="67">
        <v>0.99222200000000005</v>
      </c>
      <c r="E13" s="44"/>
      <c r="F13" s="28">
        <v>0.79900000000000004</v>
      </c>
      <c r="G13" s="53"/>
      <c r="H13" s="25"/>
      <c r="I13" s="26">
        <v>0.62860000000000005</v>
      </c>
      <c r="J13" s="28"/>
      <c r="K13" s="26"/>
      <c r="L13" s="11"/>
    </row>
    <row r="14" spans="2:26" ht="15">
      <c r="B14" s="16">
        <v>-1</v>
      </c>
      <c r="C14" s="44">
        <v>0.89766599999999996</v>
      </c>
      <c r="D14" s="67">
        <v>0.97533300000000001</v>
      </c>
      <c r="E14" s="44"/>
      <c r="F14" s="28">
        <v>0.67259999999999998</v>
      </c>
      <c r="G14" s="53"/>
      <c r="H14" s="25"/>
      <c r="I14" s="26">
        <v>0.55379999999999996</v>
      </c>
      <c r="J14" s="28"/>
      <c r="K14" s="26"/>
      <c r="L14" s="11"/>
    </row>
    <row r="15" spans="2:26" ht="15">
      <c r="B15" s="16">
        <v>-0.5</v>
      </c>
      <c r="C15" s="44">
        <v>0.80256799999999995</v>
      </c>
      <c r="D15" s="67">
        <v>0.93888899999999997</v>
      </c>
      <c r="E15" s="44"/>
      <c r="F15" s="28">
        <v>0.54039999999999999</v>
      </c>
      <c r="G15" s="53"/>
      <c r="H15" s="25"/>
      <c r="I15" s="26">
        <v>0.45679999999999998</v>
      </c>
      <c r="J15" s="28"/>
      <c r="K15" s="26"/>
      <c r="L15" s="11"/>
    </row>
    <row r="16" spans="2:26" ht="15">
      <c r="B16" s="16">
        <v>0</v>
      </c>
      <c r="C16" s="44">
        <v>0.71022700000000005</v>
      </c>
      <c r="D16" s="67">
        <v>0.870444</v>
      </c>
      <c r="E16" s="44"/>
      <c r="F16" s="28">
        <v>0.39700000000000002</v>
      </c>
      <c r="G16" s="53"/>
      <c r="H16" s="25"/>
      <c r="I16" s="26">
        <v>0.3458</v>
      </c>
      <c r="J16" s="28"/>
      <c r="K16" s="26"/>
      <c r="L16" s="11"/>
    </row>
    <row r="17" spans="2:12" ht="15">
      <c r="B17" s="16">
        <v>0.5</v>
      </c>
      <c r="C17" s="44">
        <v>0.59665900000000005</v>
      </c>
      <c r="D17" s="67">
        <v>0.76444400000000001</v>
      </c>
      <c r="E17" s="44"/>
      <c r="F17" s="28">
        <v>0.2742</v>
      </c>
      <c r="G17" s="53"/>
      <c r="H17" s="21"/>
      <c r="I17" s="97">
        <v>0.2424</v>
      </c>
      <c r="J17" s="24"/>
      <c r="K17" s="22"/>
      <c r="L17" s="10"/>
    </row>
    <row r="18" spans="2:12" ht="15">
      <c r="B18" s="16">
        <v>1</v>
      </c>
      <c r="C18" s="44">
        <v>0.45871600000000001</v>
      </c>
      <c r="D18" s="67">
        <v>0.63511099999999998</v>
      </c>
      <c r="E18" s="44"/>
      <c r="F18" s="24">
        <v>0.17560000000000001</v>
      </c>
      <c r="G18" s="53"/>
      <c r="H18" s="29"/>
      <c r="I18" s="30">
        <v>0.14979999999999999</v>
      </c>
      <c r="J18" s="50"/>
      <c r="K18" s="30"/>
      <c r="L18" s="12"/>
    </row>
    <row r="19" spans="2:12" ht="15">
      <c r="B19" s="16">
        <v>1.5</v>
      </c>
      <c r="C19" s="44">
        <v>0.327654</v>
      </c>
      <c r="D19" s="67">
        <v>0.48044399999999998</v>
      </c>
      <c r="E19" s="44"/>
      <c r="F19" s="24">
        <v>0.1032</v>
      </c>
      <c r="G19" s="53"/>
      <c r="H19" s="29"/>
      <c r="I19" s="30">
        <v>8.4000000000000005E-2</v>
      </c>
      <c r="J19" s="50"/>
      <c r="K19" s="30"/>
      <c r="L19" s="12"/>
    </row>
    <row r="20" spans="2:12" ht="15">
      <c r="B20" s="16">
        <v>2</v>
      </c>
      <c r="C20" s="44">
        <v>0.23980799999999999</v>
      </c>
      <c r="D20" s="67">
        <v>0.32688899999999999</v>
      </c>
      <c r="E20" s="44"/>
      <c r="F20" s="24">
        <v>5.2200000000000003E-2</v>
      </c>
      <c r="G20" s="53"/>
      <c r="H20" s="29"/>
      <c r="I20" s="30">
        <v>4.2999999999999997E-2</v>
      </c>
      <c r="J20" s="50"/>
      <c r="K20" s="30"/>
      <c r="L20" s="12"/>
    </row>
    <row r="21" spans="2:12" ht="15">
      <c r="B21" s="16">
        <v>2.5</v>
      </c>
      <c r="C21" s="44">
        <v>0.15379899999999999</v>
      </c>
      <c r="D21" s="67">
        <v>0.19911100000000001</v>
      </c>
      <c r="E21" s="44"/>
      <c r="F21" s="24">
        <v>2.58E-2</v>
      </c>
      <c r="G21" s="53"/>
      <c r="H21" s="29"/>
      <c r="I21" s="31">
        <v>2.0799999999999999E-2</v>
      </c>
      <c r="J21" s="50"/>
      <c r="K21" s="30"/>
      <c r="L21" s="13"/>
    </row>
    <row r="22" spans="2:12" ht="15">
      <c r="B22" s="16">
        <v>3</v>
      </c>
      <c r="C22" s="44">
        <v>0.104603</v>
      </c>
      <c r="D22" s="67">
        <v>0.114444</v>
      </c>
      <c r="E22" s="44"/>
      <c r="F22" s="24">
        <v>1.1599999999999999E-2</v>
      </c>
      <c r="G22" s="53"/>
      <c r="H22" s="32"/>
      <c r="I22" s="31">
        <v>8.0000000000000106E-3</v>
      </c>
      <c r="J22" s="50"/>
      <c r="K22" s="30"/>
      <c r="L22" s="13"/>
    </row>
    <row r="23" spans="2:12" ht="15">
      <c r="B23" s="16">
        <v>3.5</v>
      </c>
      <c r="C23" s="44">
        <v>5.9816000000000001E-2</v>
      </c>
      <c r="D23" s="67">
        <v>6.0443999999999998E-2</v>
      </c>
      <c r="E23" s="45"/>
      <c r="F23" s="24">
        <v>5.4000000000000003E-3</v>
      </c>
      <c r="G23" s="53"/>
      <c r="H23" s="32"/>
      <c r="I23" s="82">
        <v>2.1999999999999802E-3</v>
      </c>
      <c r="J23" s="51"/>
      <c r="K23" s="54"/>
      <c r="L23" s="14"/>
    </row>
    <row r="24" spans="2:12" ht="15">
      <c r="B24" s="16">
        <v>4</v>
      </c>
      <c r="C24" s="45">
        <v>3.1E-2</v>
      </c>
      <c r="D24" s="67">
        <v>3.0221999999999999E-2</v>
      </c>
      <c r="E24" s="27"/>
      <c r="F24" s="24">
        <v>1.6000000000000001E-3</v>
      </c>
      <c r="G24" s="53"/>
      <c r="H24" s="33"/>
      <c r="I24" s="82">
        <v>8.0000000000002302E-4</v>
      </c>
      <c r="J24" s="24"/>
      <c r="K24" s="54"/>
      <c r="L24" s="14"/>
    </row>
    <row r="25" spans="2:12" ht="15">
      <c r="B25" s="16"/>
      <c r="C25" s="9">
        <v>1.5299999999999999E-2</v>
      </c>
      <c r="D25" s="67">
        <v>1.2888999999999999E-2</v>
      </c>
      <c r="E25" s="17"/>
      <c r="F25" s="24"/>
      <c r="G25" s="53"/>
      <c r="H25" s="32"/>
      <c r="I25" s="16"/>
      <c r="J25" s="51"/>
      <c r="K25" s="54"/>
      <c r="L25" s="14"/>
    </row>
    <row r="26" spans="2:12" ht="15">
      <c r="B26" s="16"/>
      <c r="C26" s="9">
        <v>6.7000000000000002E-3</v>
      </c>
      <c r="D26" s="67">
        <v>5.3330000000000001E-3</v>
      </c>
      <c r="E26" s="17"/>
      <c r="F26" s="24"/>
      <c r="G26" s="32"/>
      <c r="H26" s="32"/>
      <c r="I26" s="16"/>
      <c r="J26" s="51"/>
      <c r="K26" s="16"/>
      <c r="L26" s="14"/>
    </row>
    <row r="27" spans="2:12" ht="15">
      <c r="B27" s="16"/>
      <c r="C27" s="9">
        <v>3.3999999999999998E-3</v>
      </c>
      <c r="D27" s="67">
        <v>2.222E-3</v>
      </c>
      <c r="E27" s="17"/>
      <c r="F27" s="24"/>
      <c r="G27" s="33"/>
      <c r="H27" s="33"/>
      <c r="I27" s="16"/>
      <c r="J27" s="51"/>
      <c r="K27" s="16"/>
      <c r="L27" s="14"/>
    </row>
    <row r="28" spans="2:12" ht="15">
      <c r="B28" s="16"/>
      <c r="C28" s="9">
        <v>1.6999999999999999E-3</v>
      </c>
      <c r="D28" s="67">
        <v>6.6699999999999995E-4</v>
      </c>
      <c r="E28" s="17"/>
      <c r="F28" s="24"/>
      <c r="G28" s="33"/>
      <c r="H28" s="33"/>
      <c r="I28" s="16"/>
      <c r="J28" s="51"/>
      <c r="K28" s="16"/>
      <c r="L28" s="14"/>
    </row>
    <row r="29" spans="2:12" ht="15">
      <c r="B29" s="16"/>
      <c r="C29" s="9"/>
      <c r="D29" s="17"/>
      <c r="E29" s="17"/>
      <c r="F29" s="24"/>
      <c r="G29" s="33"/>
      <c r="H29" s="33"/>
      <c r="I29" s="16"/>
      <c r="J29" s="51"/>
      <c r="K29" s="16"/>
      <c r="L29" s="14"/>
    </row>
    <row r="30" spans="2:12" ht="15">
      <c r="B30" s="16"/>
      <c r="C30" s="9"/>
      <c r="D30" s="17"/>
      <c r="E30" s="17"/>
      <c r="F30" s="24"/>
      <c r="G30" s="33"/>
      <c r="H30" s="33"/>
      <c r="I30" s="16"/>
      <c r="J30" s="51"/>
      <c r="K30" s="16"/>
      <c r="L30" s="14"/>
    </row>
    <row r="31" spans="2:12" ht="15">
      <c r="B31" s="16"/>
      <c r="C31" s="9"/>
      <c r="D31" s="17"/>
      <c r="E31" s="17"/>
      <c r="F31" s="24"/>
      <c r="G31" s="33"/>
      <c r="H31" s="33"/>
      <c r="I31" s="16"/>
      <c r="J31" s="16"/>
      <c r="K31" s="16"/>
      <c r="L31" s="14"/>
    </row>
    <row r="32" spans="2:12" ht="15">
      <c r="B32" s="16"/>
      <c r="C32" s="9"/>
      <c r="D32" s="17"/>
      <c r="E32" s="17"/>
      <c r="F32" s="24"/>
      <c r="G32" s="33"/>
      <c r="H32" s="33"/>
      <c r="I32" s="16"/>
      <c r="J32" s="16"/>
      <c r="K32" s="16"/>
      <c r="L32" s="14"/>
    </row>
    <row r="33" spans="2:12" ht="15">
      <c r="B33" s="16"/>
      <c r="C33" s="9"/>
      <c r="D33" s="17"/>
      <c r="E33" s="17"/>
      <c r="F33" s="33"/>
      <c r="G33" s="33"/>
      <c r="H33" s="33"/>
      <c r="I33" s="16"/>
      <c r="J33" s="16"/>
      <c r="K33" s="16"/>
      <c r="L33" s="14"/>
    </row>
    <row r="34" spans="2:12" ht="15">
      <c r="B34" s="16"/>
      <c r="C34" s="9"/>
      <c r="D34" s="17"/>
      <c r="E34" s="17"/>
      <c r="F34" s="33"/>
      <c r="G34" s="33"/>
      <c r="H34" s="33"/>
      <c r="I34" s="16"/>
      <c r="J34" s="16"/>
      <c r="K34" s="16"/>
      <c r="L34" s="14"/>
    </row>
    <row r="35" spans="2:12" ht="15">
      <c r="B35" s="16"/>
      <c r="C35" s="9"/>
      <c r="D35" s="17"/>
      <c r="E35" s="17"/>
      <c r="F35" s="33"/>
      <c r="G35" s="33"/>
      <c r="H35" s="33"/>
      <c r="I35" s="16"/>
      <c r="J35" s="16"/>
      <c r="K35" s="16"/>
      <c r="L35" s="14"/>
    </row>
    <row r="36" spans="2:12" ht="15">
      <c r="B36" s="16"/>
      <c r="C36" s="9"/>
      <c r="D36" s="17"/>
      <c r="E36" s="17"/>
      <c r="F36" s="33"/>
      <c r="G36" s="33"/>
      <c r="H36" s="33"/>
      <c r="I36" s="16"/>
      <c r="J36" s="16"/>
      <c r="K36" s="16"/>
      <c r="L36" s="14"/>
    </row>
    <row r="37" spans="2:12" ht="15">
      <c r="B37" s="16"/>
      <c r="C37" s="9"/>
      <c r="D37" s="17"/>
      <c r="E37" s="17"/>
      <c r="F37" s="33"/>
      <c r="G37" s="33"/>
      <c r="H37" s="33"/>
      <c r="I37" s="16"/>
      <c r="J37" s="16"/>
      <c r="K37" s="16"/>
      <c r="L37" s="14"/>
    </row>
    <row r="38" spans="2:12" ht="15">
      <c r="B38" s="16"/>
      <c r="C38" s="9"/>
      <c r="D38" s="17"/>
      <c r="E38" s="17"/>
      <c r="F38" s="33"/>
      <c r="G38" s="33"/>
      <c r="H38" s="33"/>
      <c r="I38" s="16"/>
      <c r="J38" s="16"/>
      <c r="K38" s="16"/>
      <c r="L38" s="14"/>
    </row>
    <row r="39" spans="2:12" ht="15">
      <c r="B39" s="16"/>
      <c r="C39" s="9"/>
      <c r="D39" s="17"/>
      <c r="E39" s="17"/>
      <c r="F39" s="33"/>
      <c r="G39" s="33"/>
      <c r="H39" s="33"/>
      <c r="I39" s="16"/>
      <c r="J39" s="16"/>
      <c r="K39" s="16"/>
      <c r="L39" s="14"/>
    </row>
    <row r="40" spans="2:12" ht="15">
      <c r="B40" s="16"/>
      <c r="C40" s="9"/>
      <c r="D40" s="17"/>
      <c r="E40" s="17"/>
      <c r="F40" s="33"/>
      <c r="G40" s="33"/>
      <c r="H40" s="33"/>
      <c r="I40" s="16"/>
      <c r="J40" s="16"/>
      <c r="K40" s="16"/>
      <c r="L40" s="14"/>
    </row>
    <row r="41" spans="2:12" ht="15">
      <c r="B41" s="16"/>
      <c r="C41" s="9"/>
      <c r="D41" s="17"/>
      <c r="E41" s="17"/>
      <c r="F41" s="33"/>
      <c r="G41" s="33"/>
      <c r="H41" s="33"/>
      <c r="I41" s="16"/>
      <c r="J41" s="16"/>
      <c r="K41" s="16"/>
      <c r="L41" s="14"/>
    </row>
    <row r="42" spans="2:12" ht="15">
      <c r="B42" s="16"/>
      <c r="C42" s="9"/>
      <c r="D42" s="17"/>
      <c r="E42" s="17"/>
      <c r="F42" s="33"/>
      <c r="G42" s="33"/>
      <c r="H42" s="33"/>
      <c r="I42" s="16"/>
      <c r="J42" s="16"/>
      <c r="K42" s="16"/>
      <c r="L42" s="14"/>
    </row>
    <row r="43" spans="2:12" ht="15">
      <c r="B43" s="16"/>
      <c r="C43" s="9"/>
      <c r="D43" s="17"/>
      <c r="E43" s="17"/>
      <c r="F43" s="33"/>
      <c r="G43" s="33"/>
      <c r="H43" s="33"/>
      <c r="I43" s="16"/>
      <c r="J43" s="16"/>
      <c r="K43" s="16"/>
      <c r="L43" s="14"/>
    </row>
    <row r="44" spans="2:12" ht="15">
      <c r="B44" s="16"/>
      <c r="C44" s="9"/>
      <c r="D44" s="17"/>
      <c r="E44" s="17"/>
      <c r="F44" s="33"/>
      <c r="G44" s="33"/>
      <c r="H44" s="33"/>
      <c r="I44" s="16"/>
      <c r="J44" s="16"/>
      <c r="K44" s="16"/>
      <c r="L44" s="14"/>
    </row>
    <row r="45" spans="2:12" ht="15">
      <c r="B45" s="16"/>
      <c r="C45" s="9"/>
      <c r="D45" s="17"/>
      <c r="E45" s="17"/>
      <c r="F45" s="33"/>
      <c r="G45" s="33"/>
      <c r="H45" s="33"/>
      <c r="I45" s="16"/>
      <c r="J45" s="16"/>
      <c r="K45" s="16"/>
      <c r="L45" s="14"/>
    </row>
    <row r="46" spans="2:12" ht="15">
      <c r="B46" s="16"/>
      <c r="C46" s="9"/>
      <c r="D46" s="17"/>
      <c r="E46" s="17"/>
      <c r="F46" s="33"/>
      <c r="G46" s="33"/>
      <c r="H46" s="33"/>
      <c r="I46" s="16"/>
      <c r="J46" s="16"/>
      <c r="K46" s="16"/>
      <c r="L46" s="14"/>
    </row>
    <row r="51" spans="2:14" ht="15.75" thickBot="1">
      <c r="B51" s="35" t="s">
        <v>66</v>
      </c>
      <c r="C51" s="36"/>
      <c r="D51" s="36"/>
      <c r="E51" s="36"/>
      <c r="F51" s="35" t="s">
        <v>62</v>
      </c>
      <c r="G51" s="35"/>
      <c r="H51" s="35"/>
      <c r="I51" s="43">
        <v>0.05</v>
      </c>
      <c r="J51" s="36"/>
      <c r="K51" s="36"/>
      <c r="L51" s="36"/>
      <c r="M51" s="36"/>
      <c r="N51" s="36"/>
    </row>
    <row r="52" spans="2:14" ht="52.5">
      <c r="B52" s="35"/>
      <c r="C52" s="37" t="str">
        <f>C3</f>
        <v>Qualcomm</v>
      </c>
      <c r="D52" s="37" t="str">
        <f t="shared" ref="D52:K52" si="0">D3</f>
        <v>Samsung</v>
      </c>
      <c r="E52" s="37" t="str">
        <f t="shared" si="0"/>
        <v>Huawei</v>
      </c>
      <c r="F52" s="37" t="str">
        <f t="shared" si="0"/>
        <v>Intel</v>
      </c>
      <c r="G52" s="37" t="str">
        <f t="shared" si="0"/>
        <v>Ericsson</v>
      </c>
      <c r="H52" s="37" t="str">
        <f t="shared" si="0"/>
        <v>ZTE</v>
      </c>
      <c r="I52" s="37" t="str">
        <f t="shared" si="0"/>
        <v>LG</v>
      </c>
      <c r="J52" s="37" t="str">
        <f t="shared" si="0"/>
        <v>Company</v>
      </c>
      <c r="K52" s="37" t="str">
        <f t="shared" si="0"/>
        <v>Company</v>
      </c>
      <c r="L52" s="38" t="s">
        <v>63</v>
      </c>
      <c r="M52" s="39" t="s">
        <v>64</v>
      </c>
      <c r="N52" s="40" t="s">
        <v>65</v>
      </c>
    </row>
    <row r="53" spans="2:14" ht="15">
      <c r="B53" s="9"/>
      <c r="C53" s="41">
        <f ca="1">IFERROR(FORECAST(LOG10($I$51),OFFSET($B$3,MATCH($I$51,C$4:C$46,-1),0,2,1),LOG10(OFFSET(C$3,MATCH($I$51,C$4:C$46,-1),0,2,1))),"")</f>
        <v>3.6363563075575098</v>
      </c>
      <c r="D53" s="41">
        <f t="shared" ref="D53:K53" ca="1" si="1">IFERROR(FORECAST(LOG10($I$51),OFFSET($B$3,MATCH($I$51,D$4:D$46,-1),0,2,1),LOG10(OFFSET(D$3,MATCH($I$51,D$4:D$46,-1),0,2,1))),"")</f>
        <v>3.6368355209712653</v>
      </c>
      <c r="E53" s="41" t="str">
        <f t="shared" ca="1" si="1"/>
        <v/>
      </c>
      <c r="F53" s="55">
        <f t="shared" ca="1" si="1"/>
        <v>2.0305512987503485</v>
      </c>
      <c r="G53" s="41" t="str">
        <f t="shared" ca="1" si="1"/>
        <v/>
      </c>
      <c r="H53" s="41" t="str">
        <f t="shared" ca="1" si="1"/>
        <v/>
      </c>
      <c r="I53" s="41">
        <f t="shared" ca="1" si="1"/>
        <v>1.8873811737895023</v>
      </c>
      <c r="J53" s="41" t="str">
        <f t="shared" ca="1" si="1"/>
        <v/>
      </c>
      <c r="K53" s="41" t="str">
        <f t="shared" ca="1" si="1"/>
        <v/>
      </c>
      <c r="L53" s="42">
        <f ca="1">STDEV(C53:K53)</f>
        <v>0.97034191459354535</v>
      </c>
      <c r="M53" s="42">
        <f ca="1">MAX(C53:K53)-MIN(C53:K53)</f>
        <v>1.749454347181763</v>
      </c>
      <c r="N53" s="42">
        <f ca="1">AVERAGE(C52:K53)</f>
        <v>2.7977810752671566</v>
      </c>
    </row>
  </sheetData>
  <mergeCells count="1">
    <mergeCell ref="B2:K2"/>
  </mergeCells>
  <phoneticPr fontId="8" type="noConversion"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B2:Z53"/>
  <sheetViews>
    <sheetView zoomScale="85" zoomScaleNormal="85" workbookViewId="0">
      <selection activeCell="D4" sqref="D4:K46"/>
    </sheetView>
  </sheetViews>
  <sheetFormatPr defaultColWidth="9.140625" defaultRowHeight="12.75"/>
  <cols>
    <col min="1" max="1" width="9.140625" style="1"/>
    <col min="2" max="2" width="4.85546875" style="1" customWidth="1"/>
    <col min="3" max="3" width="6.7109375" style="1" bestFit="1" customWidth="1"/>
    <col min="4" max="4" width="6.7109375" style="1" customWidth="1"/>
    <col min="5" max="5" width="6.28515625" style="1" customWidth="1"/>
    <col min="6" max="6" width="6.7109375" style="1" bestFit="1" customWidth="1"/>
    <col min="7" max="7" width="7" style="1" customWidth="1"/>
    <col min="8" max="8" width="6.5703125" style="1" customWidth="1"/>
    <col min="9" max="9" width="7.140625" style="1" bestFit="1" customWidth="1"/>
    <col min="10" max="10" width="6.7109375" style="1" customWidth="1"/>
    <col min="11" max="11" width="7.28515625" style="1" customWidth="1"/>
    <col min="12" max="12" width="9.140625" style="15"/>
    <col min="13" max="14" width="9.140625" style="1"/>
    <col min="15" max="15" width="9.28515625" style="1" customWidth="1"/>
    <col min="16" max="16" width="9.140625" style="1"/>
    <col min="17" max="17" width="9.85546875" style="1" customWidth="1"/>
    <col min="18" max="18" width="9.28515625" style="1" customWidth="1"/>
    <col min="19" max="16384" width="9.140625" style="1"/>
  </cols>
  <sheetData>
    <row r="2" spans="2:26">
      <c r="B2" s="168" t="s">
        <v>72</v>
      </c>
      <c r="C2" s="169"/>
      <c r="D2" s="169"/>
      <c r="E2" s="169"/>
      <c r="F2" s="169"/>
      <c r="G2" s="169"/>
      <c r="H2" s="169"/>
      <c r="I2" s="169"/>
      <c r="J2" s="169"/>
      <c r="K2" s="170"/>
      <c r="L2" s="1"/>
    </row>
    <row r="3" spans="2:26" ht="52.5">
      <c r="B3" s="8" t="s">
        <v>52</v>
      </c>
      <c r="C3" s="34" t="s">
        <v>53</v>
      </c>
      <c r="D3" s="34" t="s">
        <v>54</v>
      </c>
      <c r="E3" s="34" t="s">
        <v>55</v>
      </c>
      <c r="F3" s="34" t="s">
        <v>56</v>
      </c>
      <c r="G3" s="34" t="s">
        <v>57</v>
      </c>
      <c r="H3" s="34" t="s">
        <v>58</v>
      </c>
      <c r="I3" s="34" t="s">
        <v>59</v>
      </c>
      <c r="J3" s="34" t="s">
        <v>60</v>
      </c>
      <c r="K3" s="34" t="s">
        <v>60</v>
      </c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2:26" ht="15">
      <c r="B4" s="82">
        <v>-6</v>
      </c>
      <c r="C4" s="106">
        <v>0.99919999999999998</v>
      </c>
      <c r="D4" s="108"/>
      <c r="E4" s="108"/>
      <c r="F4" s="109"/>
      <c r="G4" s="109"/>
      <c r="H4" s="110"/>
      <c r="I4" s="110"/>
      <c r="J4" s="110"/>
      <c r="K4" s="110"/>
      <c r="L4" s="6"/>
      <c r="M4" s="6"/>
      <c r="N4" s="6"/>
      <c r="O4" s="6"/>
      <c r="P4" s="2"/>
      <c r="Q4" s="2"/>
      <c r="R4" s="2"/>
      <c r="S4" s="2"/>
      <c r="T4" s="2"/>
      <c r="U4" s="2"/>
      <c r="V4" s="2"/>
      <c r="W4" s="2"/>
      <c r="X4" s="6"/>
      <c r="Y4" s="6"/>
      <c r="Z4" s="6"/>
    </row>
    <row r="5" spans="2:26" ht="15">
      <c r="B5" s="82">
        <v>-5.5</v>
      </c>
      <c r="C5" s="106">
        <v>0.998</v>
      </c>
      <c r="D5" s="111"/>
      <c r="E5" s="111"/>
      <c r="F5" s="109"/>
      <c r="G5" s="109"/>
      <c r="H5" s="110"/>
      <c r="I5" s="110"/>
      <c r="J5" s="110"/>
      <c r="K5" s="110"/>
      <c r="L5"/>
      <c r="M5" s="5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4"/>
      <c r="Z5" s="4"/>
    </row>
    <row r="6" spans="2:26" ht="15">
      <c r="B6" s="82">
        <v>-5</v>
      </c>
      <c r="C6" s="106">
        <v>0.99180000000000001</v>
      </c>
      <c r="D6" s="108"/>
      <c r="E6" s="108"/>
      <c r="F6" s="109"/>
      <c r="G6" s="109"/>
      <c r="H6" s="110"/>
      <c r="I6" s="110"/>
      <c r="J6" s="110"/>
      <c r="K6" s="110"/>
      <c r="L6" s="10"/>
      <c r="N6" s="7"/>
      <c r="O6" s="7"/>
      <c r="P6" s="7"/>
      <c r="Q6" s="7"/>
      <c r="R6" s="7"/>
      <c r="S6" s="7"/>
      <c r="T6" s="7"/>
      <c r="U6" s="7"/>
      <c r="V6" s="7"/>
      <c r="W6" s="4"/>
      <c r="X6" s="4"/>
      <c r="Y6" s="4"/>
      <c r="Z6" s="4"/>
    </row>
    <row r="7" spans="2:26" ht="15">
      <c r="B7" s="82">
        <v>-4.5</v>
      </c>
      <c r="C7" s="106">
        <v>0.98180000000000001</v>
      </c>
      <c r="D7" s="111"/>
      <c r="E7" s="111"/>
      <c r="F7" s="109"/>
      <c r="G7" s="109"/>
      <c r="H7" s="110"/>
      <c r="I7" s="110"/>
      <c r="J7" s="110"/>
      <c r="K7" s="110"/>
      <c r="L7" s="10"/>
    </row>
    <row r="8" spans="2:26" ht="15">
      <c r="B8" s="82">
        <v>-4</v>
      </c>
      <c r="C8" s="106">
        <v>0.96509999999999996</v>
      </c>
      <c r="D8" s="107"/>
      <c r="E8" s="108"/>
      <c r="F8" s="109"/>
      <c r="G8" s="109"/>
      <c r="H8" s="110"/>
      <c r="I8" s="110"/>
      <c r="J8" s="110"/>
      <c r="K8" s="110"/>
      <c r="L8" s="10"/>
    </row>
    <row r="9" spans="2:26" ht="15">
      <c r="B9" s="82">
        <v>-3.5</v>
      </c>
      <c r="C9" s="106">
        <v>0.93289999999999995</v>
      </c>
      <c r="D9" s="107"/>
      <c r="E9" s="111"/>
      <c r="F9" s="109"/>
      <c r="G9" s="109"/>
      <c r="H9" s="110"/>
      <c r="I9" s="110"/>
      <c r="J9" s="110"/>
      <c r="K9" s="110"/>
      <c r="L9" s="10"/>
    </row>
    <row r="10" spans="2:26" ht="15">
      <c r="B10" s="82">
        <v>-3</v>
      </c>
      <c r="C10" s="106">
        <v>0.88539999999999996</v>
      </c>
      <c r="D10" s="107"/>
      <c r="E10" s="108"/>
      <c r="F10" s="109"/>
      <c r="G10" s="109"/>
      <c r="H10" s="110"/>
      <c r="I10" s="110"/>
      <c r="J10" s="110"/>
      <c r="K10" s="110"/>
      <c r="L10" s="10"/>
    </row>
    <row r="11" spans="2:26" ht="15">
      <c r="B11" s="82">
        <v>-2.5</v>
      </c>
      <c r="C11" s="106">
        <v>0.82210000000000005</v>
      </c>
      <c r="D11" s="107"/>
      <c r="E11" s="111"/>
      <c r="F11" s="109"/>
      <c r="G11" s="109"/>
      <c r="H11" s="99"/>
      <c r="I11" s="99"/>
      <c r="J11" s="99"/>
      <c r="K11" s="99"/>
      <c r="L11" s="11"/>
    </row>
    <row r="12" spans="2:26" ht="15">
      <c r="B12" s="82">
        <v>-2</v>
      </c>
      <c r="C12" s="106">
        <v>0.73429999999999995</v>
      </c>
      <c r="D12" s="107"/>
      <c r="E12" s="112"/>
      <c r="F12" s="109"/>
      <c r="G12" s="109"/>
      <c r="H12" s="99"/>
      <c r="I12" s="99"/>
      <c r="J12" s="99"/>
      <c r="K12" s="99"/>
      <c r="L12" s="11"/>
    </row>
    <row r="13" spans="2:26" ht="15">
      <c r="B13" s="82">
        <v>-1.5</v>
      </c>
      <c r="C13" s="112">
        <v>0.63660000000000005</v>
      </c>
      <c r="D13" s="107"/>
      <c r="E13" s="112"/>
      <c r="F13" s="109"/>
      <c r="G13" s="109"/>
      <c r="H13" s="99"/>
      <c r="I13" s="99"/>
      <c r="J13" s="99"/>
      <c r="K13" s="99"/>
      <c r="L13" s="11"/>
    </row>
    <row r="14" spans="2:26" ht="15">
      <c r="B14" s="82">
        <v>-1</v>
      </c>
      <c r="C14" s="112">
        <v>0.5232</v>
      </c>
      <c r="D14" s="107"/>
      <c r="E14" s="112"/>
      <c r="F14" s="109"/>
      <c r="G14" s="109"/>
      <c r="H14" s="99"/>
      <c r="I14" s="99"/>
      <c r="J14" s="99"/>
      <c r="K14" s="99"/>
      <c r="L14" s="11"/>
    </row>
    <row r="15" spans="2:26" ht="15">
      <c r="B15" s="82">
        <v>-0.5</v>
      </c>
      <c r="C15" s="112">
        <v>0.42109999999999997</v>
      </c>
      <c r="D15" s="107"/>
      <c r="E15" s="112"/>
      <c r="F15" s="109"/>
      <c r="G15" s="109"/>
      <c r="H15" s="99"/>
      <c r="I15" s="99"/>
      <c r="J15" s="99"/>
      <c r="K15" s="99"/>
      <c r="L15" s="11"/>
    </row>
    <row r="16" spans="2:26" ht="15">
      <c r="B16" s="82">
        <v>0</v>
      </c>
      <c r="C16" s="112">
        <v>0.32250000000000001</v>
      </c>
      <c r="D16" s="107"/>
      <c r="E16" s="112"/>
      <c r="F16" s="109"/>
      <c r="G16" s="109"/>
      <c r="H16" s="99"/>
      <c r="I16" s="99"/>
      <c r="J16" s="99"/>
      <c r="K16" s="99"/>
      <c r="L16" s="11"/>
    </row>
    <row r="17" spans="2:12" ht="15">
      <c r="B17" s="82">
        <v>0.5</v>
      </c>
      <c r="C17" s="112">
        <v>0.23139999999999999</v>
      </c>
      <c r="D17" s="107"/>
      <c r="E17" s="112"/>
      <c r="F17" s="109"/>
      <c r="G17" s="109"/>
      <c r="H17" s="110"/>
      <c r="I17" s="110"/>
      <c r="J17" s="110"/>
      <c r="K17" s="110"/>
      <c r="L17" s="10"/>
    </row>
    <row r="18" spans="2:12" ht="15">
      <c r="B18" s="82">
        <v>1</v>
      </c>
      <c r="C18" s="112">
        <v>0.16520000000000001</v>
      </c>
      <c r="D18" s="107"/>
      <c r="E18" s="112"/>
      <c r="F18" s="109"/>
      <c r="G18" s="109"/>
      <c r="H18" s="113"/>
      <c r="I18" s="114"/>
      <c r="J18" s="114"/>
      <c r="K18" s="114"/>
      <c r="L18" s="12"/>
    </row>
    <row r="19" spans="2:12" ht="15">
      <c r="B19" s="82">
        <v>1.5</v>
      </c>
      <c r="C19" s="112">
        <v>0.11210000000000001</v>
      </c>
      <c r="D19" s="107"/>
      <c r="E19" s="112"/>
      <c r="F19" s="109"/>
      <c r="G19" s="109"/>
      <c r="H19" s="113"/>
      <c r="I19" s="114"/>
      <c r="J19" s="114"/>
      <c r="K19" s="114"/>
      <c r="L19" s="12"/>
    </row>
    <row r="20" spans="2:12" ht="15">
      <c r="B20" s="82">
        <v>2</v>
      </c>
      <c r="C20" s="112">
        <v>7.4999999999999997E-2</v>
      </c>
      <c r="D20" s="107"/>
      <c r="E20" s="112"/>
      <c r="F20" s="109"/>
      <c r="G20" s="109"/>
      <c r="H20" s="113"/>
      <c r="I20" s="114"/>
      <c r="J20" s="114"/>
      <c r="K20" s="114"/>
      <c r="L20" s="12"/>
    </row>
    <row r="21" spans="2:12" ht="15">
      <c r="B21" s="82">
        <v>2.5</v>
      </c>
      <c r="C21" s="112">
        <v>4.8300000000000003E-2</v>
      </c>
      <c r="D21" s="107"/>
      <c r="E21" s="112"/>
      <c r="F21" s="109"/>
      <c r="G21" s="109"/>
      <c r="H21" s="113"/>
      <c r="I21" s="114"/>
      <c r="J21" s="114"/>
      <c r="K21" s="114"/>
      <c r="L21" s="13"/>
    </row>
    <row r="22" spans="2:12" ht="15">
      <c r="B22" s="82">
        <v>3</v>
      </c>
      <c r="C22" s="112">
        <v>2.69E-2</v>
      </c>
      <c r="D22" s="107"/>
      <c r="E22" s="112"/>
      <c r="F22" s="109"/>
      <c r="G22" s="109"/>
      <c r="H22" s="99"/>
      <c r="I22" s="114"/>
      <c r="J22" s="114"/>
      <c r="K22" s="114"/>
      <c r="L22" s="13"/>
    </row>
    <row r="23" spans="2:12" ht="15">
      <c r="B23" s="82">
        <v>3.5</v>
      </c>
      <c r="C23" s="112">
        <v>1.6299999999999999E-2</v>
      </c>
      <c r="D23" s="107"/>
      <c r="E23" s="115"/>
      <c r="F23" s="109"/>
      <c r="G23" s="109"/>
      <c r="H23" s="99"/>
      <c r="I23" s="105"/>
      <c r="J23" s="105"/>
      <c r="K23" s="105"/>
      <c r="L23" s="14"/>
    </row>
    <row r="24" spans="2:12" ht="15">
      <c r="B24" s="82">
        <v>4</v>
      </c>
      <c r="C24" s="115">
        <v>9.4999999999999998E-3</v>
      </c>
      <c r="D24" s="107"/>
      <c r="E24" s="118"/>
      <c r="F24" s="110"/>
      <c r="G24" s="110"/>
      <c r="H24" s="110"/>
      <c r="I24" s="105"/>
      <c r="J24" s="105"/>
      <c r="K24" s="105"/>
      <c r="L24" s="14"/>
    </row>
    <row r="25" spans="2:12" ht="15">
      <c r="B25" s="82">
        <v>4.5</v>
      </c>
      <c r="C25" s="106"/>
      <c r="D25" s="107"/>
      <c r="E25" s="107"/>
      <c r="F25" s="110"/>
      <c r="G25" s="99"/>
      <c r="H25" s="99"/>
      <c r="I25" s="105"/>
      <c r="J25" s="105"/>
      <c r="K25" s="105"/>
      <c r="L25" s="14"/>
    </row>
    <row r="26" spans="2:12" ht="15">
      <c r="B26" s="82">
        <v>5</v>
      </c>
      <c r="C26" s="106"/>
      <c r="D26" s="107"/>
      <c r="E26" s="107"/>
      <c r="F26" s="110"/>
      <c r="G26" s="99"/>
      <c r="H26" s="99"/>
      <c r="I26" s="105"/>
      <c r="J26" s="105"/>
      <c r="K26" s="105"/>
      <c r="L26" s="14"/>
    </row>
    <row r="27" spans="2:12" ht="15">
      <c r="B27" s="82">
        <v>5.5</v>
      </c>
      <c r="C27" s="106"/>
      <c r="D27" s="107"/>
      <c r="E27" s="107"/>
      <c r="F27" s="110"/>
      <c r="G27" s="110"/>
      <c r="H27" s="110"/>
      <c r="I27" s="105"/>
      <c r="J27" s="105"/>
      <c r="K27" s="105"/>
      <c r="L27" s="14"/>
    </row>
    <row r="28" spans="2:12" ht="15">
      <c r="B28" s="82">
        <v>6</v>
      </c>
      <c r="C28" s="106"/>
      <c r="D28" s="107"/>
      <c r="E28" s="107"/>
      <c r="F28" s="110"/>
      <c r="G28" s="110"/>
      <c r="H28" s="110"/>
      <c r="I28" s="105"/>
      <c r="J28" s="105"/>
      <c r="K28" s="105"/>
      <c r="L28" s="14"/>
    </row>
    <row r="29" spans="2:12" ht="15">
      <c r="B29" s="82"/>
      <c r="C29" s="106"/>
      <c r="D29" s="107"/>
      <c r="E29" s="107"/>
      <c r="F29" s="110"/>
      <c r="G29" s="110"/>
      <c r="H29" s="110"/>
      <c r="I29" s="105"/>
      <c r="J29" s="105"/>
      <c r="K29" s="105"/>
      <c r="L29" s="14"/>
    </row>
    <row r="30" spans="2:12" ht="15">
      <c r="B30" s="16"/>
      <c r="C30" s="106"/>
      <c r="D30" s="107"/>
      <c r="E30" s="107"/>
      <c r="F30" s="110"/>
      <c r="G30" s="110"/>
      <c r="H30" s="110"/>
      <c r="I30" s="105"/>
      <c r="J30" s="105"/>
      <c r="K30" s="105"/>
      <c r="L30" s="14"/>
    </row>
    <row r="31" spans="2:12" ht="15">
      <c r="B31" s="16"/>
      <c r="C31" s="106"/>
      <c r="D31" s="107"/>
      <c r="E31" s="107"/>
      <c r="F31" s="110"/>
      <c r="G31" s="110"/>
      <c r="H31" s="110"/>
      <c r="I31" s="105"/>
      <c r="J31" s="105"/>
      <c r="K31" s="105"/>
      <c r="L31" s="14"/>
    </row>
    <row r="32" spans="2:12" ht="15">
      <c r="B32" s="16"/>
      <c r="C32" s="106"/>
      <c r="D32" s="107"/>
      <c r="E32" s="107"/>
      <c r="F32" s="110"/>
      <c r="G32" s="110"/>
      <c r="H32" s="110"/>
      <c r="I32" s="105"/>
      <c r="J32" s="105"/>
      <c r="K32" s="105"/>
      <c r="L32" s="14"/>
    </row>
    <row r="33" spans="2:12" ht="15">
      <c r="B33" s="16"/>
      <c r="C33" s="106"/>
      <c r="D33" s="107"/>
      <c r="E33" s="107"/>
      <c r="F33" s="110"/>
      <c r="G33" s="110"/>
      <c r="H33" s="110"/>
      <c r="I33" s="105"/>
      <c r="J33" s="105"/>
      <c r="K33" s="105"/>
      <c r="L33" s="14"/>
    </row>
    <row r="34" spans="2:12" ht="15">
      <c r="B34" s="16"/>
      <c r="C34" s="106"/>
      <c r="D34" s="107"/>
      <c r="E34" s="107"/>
      <c r="F34" s="110"/>
      <c r="G34" s="110"/>
      <c r="H34" s="110"/>
      <c r="I34" s="105"/>
      <c r="J34" s="105"/>
      <c r="K34" s="105"/>
      <c r="L34" s="14"/>
    </row>
    <row r="35" spans="2:12" ht="15">
      <c r="B35" s="16"/>
      <c r="C35" s="106"/>
      <c r="D35" s="107"/>
      <c r="E35" s="107"/>
      <c r="F35" s="110"/>
      <c r="G35" s="110"/>
      <c r="H35" s="110"/>
      <c r="I35" s="105"/>
      <c r="J35" s="105"/>
      <c r="K35" s="105"/>
      <c r="L35" s="14"/>
    </row>
    <row r="36" spans="2:12" ht="15">
      <c r="B36" s="16"/>
      <c r="C36" s="106"/>
      <c r="D36" s="107"/>
      <c r="E36" s="107"/>
      <c r="F36" s="110"/>
      <c r="G36" s="110"/>
      <c r="H36" s="110"/>
      <c r="I36" s="105"/>
      <c r="J36" s="105"/>
      <c r="K36" s="105"/>
      <c r="L36" s="14"/>
    </row>
    <row r="37" spans="2:12" ht="15">
      <c r="B37" s="16"/>
      <c r="C37" s="106"/>
      <c r="D37" s="107"/>
      <c r="E37" s="107"/>
      <c r="F37" s="110"/>
      <c r="G37" s="110"/>
      <c r="H37" s="110"/>
      <c r="I37" s="105"/>
      <c r="J37" s="105"/>
      <c r="K37" s="105"/>
      <c r="L37" s="14"/>
    </row>
    <row r="38" spans="2:12" ht="15">
      <c r="B38" s="16"/>
      <c r="C38" s="106"/>
      <c r="D38" s="107"/>
      <c r="E38" s="107"/>
      <c r="F38" s="110"/>
      <c r="G38" s="110"/>
      <c r="H38" s="110"/>
      <c r="I38" s="105"/>
      <c r="J38" s="105"/>
      <c r="K38" s="105"/>
      <c r="L38" s="14"/>
    </row>
    <row r="39" spans="2:12" ht="15">
      <c r="B39" s="16"/>
      <c r="C39" s="106"/>
      <c r="D39" s="107"/>
      <c r="E39" s="107"/>
      <c r="F39" s="110"/>
      <c r="G39" s="110"/>
      <c r="H39" s="110"/>
      <c r="I39" s="105"/>
      <c r="J39" s="105"/>
      <c r="K39" s="105"/>
      <c r="L39" s="14"/>
    </row>
    <row r="40" spans="2:12" ht="15">
      <c r="B40" s="16"/>
      <c r="C40" s="106"/>
      <c r="D40" s="107"/>
      <c r="E40" s="107"/>
      <c r="F40" s="110"/>
      <c r="G40" s="110"/>
      <c r="H40" s="110"/>
      <c r="I40" s="105"/>
      <c r="J40" s="105"/>
      <c r="K40" s="105"/>
      <c r="L40" s="14"/>
    </row>
    <row r="41" spans="2:12" ht="15">
      <c r="B41" s="16"/>
      <c r="C41" s="106"/>
      <c r="D41" s="107"/>
      <c r="E41" s="107"/>
      <c r="F41" s="110"/>
      <c r="G41" s="110"/>
      <c r="H41" s="110"/>
      <c r="I41" s="105"/>
      <c r="J41" s="105"/>
      <c r="K41" s="105"/>
      <c r="L41" s="14"/>
    </row>
    <row r="42" spans="2:12" ht="15">
      <c r="B42" s="16"/>
      <c r="C42" s="106"/>
      <c r="D42" s="107"/>
      <c r="E42" s="107"/>
      <c r="F42" s="110"/>
      <c r="G42" s="110"/>
      <c r="H42" s="110"/>
      <c r="I42" s="105"/>
      <c r="J42" s="105"/>
      <c r="K42" s="105"/>
      <c r="L42" s="14"/>
    </row>
    <row r="43" spans="2:12" ht="15">
      <c r="B43" s="16"/>
      <c r="C43" s="106"/>
      <c r="D43" s="107"/>
      <c r="E43" s="107"/>
      <c r="F43" s="110"/>
      <c r="G43" s="110"/>
      <c r="H43" s="110"/>
      <c r="I43" s="105"/>
      <c r="J43" s="105"/>
      <c r="K43" s="105"/>
      <c r="L43" s="14"/>
    </row>
    <row r="44" spans="2:12" ht="15">
      <c r="B44" s="16"/>
      <c r="C44" s="106"/>
      <c r="D44" s="107"/>
      <c r="E44" s="107"/>
      <c r="F44" s="110"/>
      <c r="G44" s="110"/>
      <c r="H44" s="110"/>
      <c r="I44" s="105"/>
      <c r="J44" s="105"/>
      <c r="K44" s="105"/>
      <c r="L44" s="14"/>
    </row>
    <row r="45" spans="2:12" ht="15">
      <c r="B45" s="16"/>
      <c r="C45" s="106"/>
      <c r="D45" s="107"/>
      <c r="E45" s="107"/>
      <c r="F45" s="110"/>
      <c r="G45" s="110"/>
      <c r="H45" s="110"/>
      <c r="I45" s="105"/>
      <c r="J45" s="105"/>
      <c r="K45" s="105"/>
      <c r="L45" s="14"/>
    </row>
    <row r="46" spans="2:12" ht="15">
      <c r="B46" s="16"/>
      <c r="C46" s="106"/>
      <c r="D46" s="107"/>
      <c r="E46" s="107"/>
      <c r="F46" s="110"/>
      <c r="G46" s="110"/>
      <c r="H46" s="110"/>
      <c r="I46" s="105"/>
      <c r="J46" s="105"/>
      <c r="K46" s="105"/>
      <c r="L46" s="14"/>
    </row>
    <row r="51" spans="2:14" ht="15.75" thickBot="1">
      <c r="B51" s="35" t="s">
        <v>66</v>
      </c>
      <c r="C51" s="36"/>
      <c r="D51" s="36"/>
      <c r="E51" s="36"/>
      <c r="F51" s="35" t="s">
        <v>62</v>
      </c>
      <c r="G51" s="35"/>
      <c r="H51" s="35"/>
      <c r="I51" s="122">
        <f>'Simulation Cases'!AF9</f>
        <v>0.3</v>
      </c>
      <c r="J51" s="36"/>
      <c r="K51" s="36"/>
      <c r="L51" s="36"/>
      <c r="M51" s="36"/>
      <c r="N51" s="36"/>
    </row>
    <row r="52" spans="2:14" ht="52.5">
      <c r="B52" s="35"/>
      <c r="C52" s="37" t="str">
        <f>C3</f>
        <v>Qualcomm</v>
      </c>
      <c r="D52" s="37" t="str">
        <f t="shared" ref="D52:K52" si="0">D3</f>
        <v>Samsung</v>
      </c>
      <c r="E52" s="37" t="str">
        <f t="shared" si="0"/>
        <v>Huawei</v>
      </c>
      <c r="F52" s="37" t="str">
        <f t="shared" si="0"/>
        <v>Intel</v>
      </c>
      <c r="G52" s="37" t="str">
        <f t="shared" si="0"/>
        <v>Ericsson</v>
      </c>
      <c r="H52" s="37" t="str">
        <f t="shared" si="0"/>
        <v>ZTE</v>
      </c>
      <c r="I52" s="37" t="str">
        <f t="shared" si="0"/>
        <v>LG</v>
      </c>
      <c r="J52" s="37" t="str">
        <f t="shared" si="0"/>
        <v>Company</v>
      </c>
      <c r="K52" s="37" t="str">
        <f t="shared" si="0"/>
        <v>Company</v>
      </c>
      <c r="L52" s="38" t="s">
        <v>63</v>
      </c>
      <c r="M52" s="39" t="s">
        <v>64</v>
      </c>
      <c r="N52" s="40" t="s">
        <v>65</v>
      </c>
    </row>
    <row r="53" spans="2:14" ht="15">
      <c r="B53" s="9"/>
      <c r="C53" s="41">
        <f ca="1">IFERROR(FORECAST(LOG10($I$51),OFFSET($B$3,MATCH($I$51,C$4:C$46,-1),0,2,1),LOG10(OFFSET(C$3,MATCH($I$51,C$4:C$46,-1),0,2,1))),"")</f>
        <v>0.10893131831417291</v>
      </c>
      <c r="D53" s="41" t="str">
        <f t="shared" ref="D53:K53" ca="1" si="1">IFERROR(FORECAST(LOG10($I$51),OFFSET($B$3,MATCH($I$51,D$4:D$46,-1),0,2,1),LOG10(OFFSET(D$3,MATCH($I$51,D$4:D$46,-1),0,2,1))),"")</f>
        <v/>
      </c>
      <c r="E53" s="41" t="str">
        <f t="shared" ca="1" si="1"/>
        <v/>
      </c>
      <c r="F53" s="55" t="str">
        <f t="shared" ca="1" si="1"/>
        <v/>
      </c>
      <c r="G53" s="41" t="str">
        <f t="shared" ca="1" si="1"/>
        <v/>
      </c>
      <c r="H53" s="41" t="str">
        <f t="shared" ca="1" si="1"/>
        <v/>
      </c>
      <c r="I53" s="41" t="str">
        <f t="shared" ca="1" si="1"/>
        <v/>
      </c>
      <c r="J53" s="41" t="str">
        <f t="shared" ca="1" si="1"/>
        <v/>
      </c>
      <c r="K53" s="41" t="str">
        <f t="shared" ca="1" si="1"/>
        <v/>
      </c>
      <c r="L53" s="42" t="e">
        <f ca="1">STDEV(C53:K53)</f>
        <v>#DIV/0!</v>
      </c>
      <c r="M53" s="42">
        <f ca="1">MAX(C53:K53)-MIN(C53:K53)</f>
        <v>0</v>
      </c>
      <c r="N53" s="42">
        <f ca="1">AVERAGE(C52:K53)</f>
        <v>0.10893131831417291</v>
      </c>
    </row>
  </sheetData>
  <mergeCells count="1">
    <mergeCell ref="B2:K2"/>
  </mergeCells>
  <phoneticPr fontId="8" type="noConversion"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B2:Z53"/>
  <sheetViews>
    <sheetView zoomScale="85" zoomScaleNormal="85" workbookViewId="0">
      <selection activeCell="D4" sqref="D4:K46"/>
    </sheetView>
  </sheetViews>
  <sheetFormatPr defaultColWidth="9.140625" defaultRowHeight="12.75"/>
  <cols>
    <col min="1" max="1" width="9.140625" style="1"/>
    <col min="2" max="2" width="4.85546875" style="1" customWidth="1"/>
    <col min="3" max="3" width="6.7109375" style="1" bestFit="1" customWidth="1"/>
    <col min="4" max="4" width="6.7109375" style="1" customWidth="1"/>
    <col min="5" max="5" width="6.28515625" style="1" customWidth="1"/>
    <col min="6" max="6" width="6.7109375" style="1" bestFit="1" customWidth="1"/>
    <col min="7" max="7" width="7" style="1" customWidth="1"/>
    <col min="8" max="8" width="6.5703125" style="1" customWidth="1"/>
    <col min="9" max="9" width="7.140625" style="1" bestFit="1" customWidth="1"/>
    <col min="10" max="10" width="6.7109375" style="1" customWidth="1"/>
    <col min="11" max="11" width="7.28515625" style="1" customWidth="1"/>
    <col min="12" max="12" width="9.140625" style="15"/>
    <col min="13" max="14" width="9.140625" style="1"/>
    <col min="15" max="15" width="9.28515625" style="1" customWidth="1"/>
    <col min="16" max="16" width="9.140625" style="1"/>
    <col min="17" max="17" width="9.85546875" style="1" customWidth="1"/>
    <col min="18" max="18" width="9.28515625" style="1" customWidth="1"/>
    <col min="19" max="16384" width="9.140625" style="1"/>
  </cols>
  <sheetData>
    <row r="2" spans="2:26">
      <c r="B2" s="168" t="s">
        <v>73</v>
      </c>
      <c r="C2" s="169"/>
      <c r="D2" s="169"/>
      <c r="E2" s="169"/>
      <c r="F2" s="169"/>
      <c r="G2" s="169"/>
      <c r="H2" s="169"/>
      <c r="I2" s="169"/>
      <c r="J2" s="169"/>
      <c r="K2" s="170"/>
      <c r="L2" s="1"/>
    </row>
    <row r="3" spans="2:26" ht="52.5">
      <c r="B3" s="8" t="s">
        <v>52</v>
      </c>
      <c r="C3" s="34" t="s">
        <v>53</v>
      </c>
      <c r="D3" s="34" t="s">
        <v>54</v>
      </c>
      <c r="E3" s="34" t="s">
        <v>55</v>
      </c>
      <c r="F3" s="34" t="s">
        <v>56</v>
      </c>
      <c r="G3" s="34" t="s">
        <v>57</v>
      </c>
      <c r="H3" s="34" t="s">
        <v>58</v>
      </c>
      <c r="I3" s="34" t="s">
        <v>59</v>
      </c>
      <c r="J3" s="34" t="s">
        <v>60</v>
      </c>
      <c r="K3" s="34" t="s">
        <v>60</v>
      </c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2:26" ht="15">
      <c r="B4" s="82">
        <v>-6</v>
      </c>
      <c r="C4" s="106">
        <v>0.99980000000000002</v>
      </c>
      <c r="D4" s="108"/>
      <c r="E4" s="108"/>
      <c r="F4" s="109"/>
      <c r="G4" s="109"/>
      <c r="H4" s="110"/>
      <c r="I4" s="110"/>
      <c r="J4" s="110"/>
      <c r="K4" s="110"/>
      <c r="L4" s="6"/>
      <c r="M4" s="6"/>
      <c r="N4" s="6"/>
      <c r="O4" s="6"/>
      <c r="P4" s="2"/>
      <c r="Q4" s="2"/>
      <c r="R4" s="2"/>
      <c r="S4" s="2"/>
      <c r="T4" s="2"/>
      <c r="U4" s="2"/>
      <c r="V4" s="2"/>
      <c r="W4" s="2"/>
      <c r="X4" s="6"/>
      <c r="Y4" s="6"/>
      <c r="Z4" s="6"/>
    </row>
    <row r="5" spans="2:26" ht="15">
      <c r="B5" s="82">
        <v>-5.5</v>
      </c>
      <c r="C5" s="106">
        <v>0.99960000000000004</v>
      </c>
      <c r="D5" s="111"/>
      <c r="E5" s="111"/>
      <c r="F5" s="109"/>
      <c r="G5" s="109"/>
      <c r="H5" s="110"/>
      <c r="I5" s="110"/>
      <c r="J5" s="110"/>
      <c r="K5" s="110"/>
      <c r="L5"/>
      <c r="M5" s="5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4"/>
      <c r="Z5" s="4"/>
    </row>
    <row r="6" spans="2:26" ht="15">
      <c r="B6" s="82">
        <v>-5</v>
      </c>
      <c r="C6" s="106">
        <v>0.99809999999999999</v>
      </c>
      <c r="D6" s="108"/>
      <c r="E6" s="108"/>
      <c r="F6" s="109"/>
      <c r="G6" s="109"/>
      <c r="H6" s="110"/>
      <c r="I6" s="110"/>
      <c r="J6" s="110"/>
      <c r="K6" s="110"/>
      <c r="L6" s="10"/>
      <c r="N6" s="7"/>
      <c r="O6" s="7"/>
      <c r="P6" s="7"/>
      <c r="Q6" s="7"/>
      <c r="R6" s="7"/>
      <c r="S6" s="7"/>
      <c r="T6" s="7"/>
      <c r="U6" s="7"/>
      <c r="V6" s="7"/>
      <c r="W6" s="4"/>
      <c r="X6" s="4"/>
      <c r="Y6" s="4"/>
      <c r="Z6" s="4"/>
    </row>
    <row r="7" spans="2:26" ht="15">
      <c r="B7" s="82">
        <v>-4.5</v>
      </c>
      <c r="C7" s="106">
        <v>0.99319999999999997</v>
      </c>
      <c r="D7" s="111"/>
      <c r="E7" s="111"/>
      <c r="F7" s="109"/>
      <c r="G7" s="109"/>
      <c r="H7" s="110"/>
      <c r="I7" s="110"/>
      <c r="J7" s="110"/>
      <c r="K7" s="110"/>
      <c r="L7" s="10"/>
    </row>
    <row r="8" spans="2:26" ht="15">
      <c r="B8" s="82">
        <v>-4</v>
      </c>
      <c r="C8" s="106">
        <v>0.98280000000000001</v>
      </c>
      <c r="D8" s="107"/>
      <c r="E8" s="108"/>
      <c r="F8" s="109"/>
      <c r="G8" s="109"/>
      <c r="H8" s="110"/>
      <c r="I8" s="110"/>
      <c r="J8" s="110"/>
      <c r="K8" s="110"/>
      <c r="L8" s="10"/>
    </row>
    <row r="9" spans="2:26" ht="15">
      <c r="B9" s="82">
        <v>-3.5</v>
      </c>
      <c r="C9" s="106">
        <v>0.95920000000000005</v>
      </c>
      <c r="D9" s="107"/>
      <c r="E9" s="111"/>
      <c r="F9" s="109"/>
      <c r="G9" s="109"/>
      <c r="H9" s="110"/>
      <c r="I9" s="110"/>
      <c r="J9" s="110"/>
      <c r="K9" s="110"/>
      <c r="L9" s="10"/>
    </row>
    <row r="10" spans="2:26" ht="15">
      <c r="B10" s="82">
        <v>-3</v>
      </c>
      <c r="C10" s="106">
        <v>0.91690000000000005</v>
      </c>
      <c r="D10" s="107"/>
      <c r="E10" s="108"/>
      <c r="F10" s="109"/>
      <c r="G10" s="109"/>
      <c r="H10" s="110"/>
      <c r="I10" s="110"/>
      <c r="J10" s="110"/>
      <c r="K10" s="110"/>
      <c r="L10" s="10"/>
    </row>
    <row r="11" spans="2:26" ht="15">
      <c r="B11" s="82">
        <v>-2.5</v>
      </c>
      <c r="C11" s="106">
        <v>0.85609999999999997</v>
      </c>
      <c r="D11" s="107"/>
      <c r="E11" s="111"/>
      <c r="F11" s="109"/>
      <c r="G11" s="109"/>
      <c r="H11" s="99"/>
      <c r="I11" s="99"/>
      <c r="J11" s="99"/>
      <c r="K11" s="99"/>
      <c r="L11" s="11"/>
    </row>
    <row r="12" spans="2:26" ht="15">
      <c r="B12" s="82">
        <v>-2</v>
      </c>
      <c r="C12" s="106">
        <v>0.7671</v>
      </c>
      <c r="D12" s="107"/>
      <c r="E12" s="112"/>
      <c r="F12" s="109"/>
      <c r="G12" s="109"/>
      <c r="H12" s="99"/>
      <c r="I12" s="99"/>
      <c r="J12" s="99"/>
      <c r="K12" s="99"/>
      <c r="L12" s="11"/>
    </row>
    <row r="13" spans="2:26" ht="15">
      <c r="B13" s="82">
        <v>-1.5</v>
      </c>
      <c r="C13" s="112">
        <v>0.66139999999999999</v>
      </c>
      <c r="D13" s="107"/>
      <c r="E13" s="112"/>
      <c r="F13" s="109"/>
      <c r="G13" s="109"/>
      <c r="H13" s="99"/>
      <c r="I13" s="99"/>
      <c r="J13" s="99"/>
      <c r="K13" s="99"/>
      <c r="L13" s="11"/>
    </row>
    <row r="14" spans="2:26" ht="15">
      <c r="B14" s="82">
        <v>-1</v>
      </c>
      <c r="C14" s="112">
        <v>0.53700000000000003</v>
      </c>
      <c r="D14" s="107"/>
      <c r="E14" s="112"/>
      <c r="F14" s="109"/>
      <c r="G14" s="109"/>
      <c r="H14" s="99"/>
      <c r="I14" s="99"/>
      <c r="J14" s="99"/>
      <c r="K14" s="99"/>
      <c r="L14" s="11"/>
    </row>
    <row r="15" spans="2:26" ht="15">
      <c r="B15" s="82">
        <v>-0.5</v>
      </c>
      <c r="C15" s="112">
        <v>0.41520000000000001</v>
      </c>
      <c r="D15" s="107"/>
      <c r="E15" s="112"/>
      <c r="F15" s="109"/>
      <c r="G15" s="109"/>
      <c r="H15" s="99"/>
      <c r="I15" s="99"/>
      <c r="J15" s="99"/>
      <c r="K15" s="99"/>
      <c r="L15" s="11"/>
    </row>
    <row r="16" spans="2:26" ht="15">
      <c r="B16" s="82">
        <v>0</v>
      </c>
      <c r="C16" s="112">
        <v>0.30080000000000001</v>
      </c>
      <c r="D16" s="107"/>
      <c r="E16" s="112"/>
      <c r="F16" s="109"/>
      <c r="G16" s="109"/>
      <c r="H16" s="99"/>
      <c r="I16" s="99"/>
      <c r="J16" s="99"/>
      <c r="K16" s="99"/>
      <c r="L16" s="11"/>
    </row>
    <row r="17" spans="2:12" ht="15">
      <c r="B17" s="82">
        <v>0.5</v>
      </c>
      <c r="C17" s="112">
        <v>0.2056</v>
      </c>
      <c r="D17" s="107"/>
      <c r="E17" s="112"/>
      <c r="F17" s="109"/>
      <c r="G17" s="109"/>
      <c r="H17" s="110"/>
      <c r="I17" s="110"/>
      <c r="J17" s="110"/>
      <c r="K17" s="110"/>
      <c r="L17" s="10"/>
    </row>
    <row r="18" spans="2:12" ht="15">
      <c r="B18" s="82">
        <v>1</v>
      </c>
      <c r="C18" s="112">
        <v>0.13100000000000001</v>
      </c>
      <c r="D18" s="107"/>
      <c r="E18" s="112"/>
      <c r="F18" s="109"/>
      <c r="G18" s="109"/>
      <c r="H18" s="113"/>
      <c r="I18" s="114"/>
      <c r="J18" s="114"/>
      <c r="K18" s="114"/>
      <c r="L18" s="12"/>
    </row>
    <row r="19" spans="2:12" ht="15">
      <c r="B19" s="82">
        <v>1.5</v>
      </c>
      <c r="C19" s="112">
        <v>7.7299999999999994E-2</v>
      </c>
      <c r="D19" s="107"/>
      <c r="E19" s="112"/>
      <c r="F19" s="109"/>
      <c r="G19" s="109"/>
      <c r="H19" s="113"/>
      <c r="I19" s="114"/>
      <c r="J19" s="114"/>
      <c r="K19" s="114"/>
      <c r="L19" s="12"/>
    </row>
    <row r="20" spans="2:12" ht="15">
      <c r="B20" s="82">
        <v>2</v>
      </c>
      <c r="C20" s="112">
        <v>4.48E-2</v>
      </c>
      <c r="D20" s="107"/>
      <c r="E20" s="112"/>
      <c r="F20" s="109"/>
      <c r="G20" s="109"/>
      <c r="H20" s="113"/>
      <c r="I20" s="114"/>
      <c r="J20" s="114"/>
      <c r="K20" s="114"/>
      <c r="L20" s="12"/>
    </row>
    <row r="21" spans="2:12" ht="15">
      <c r="B21" s="82">
        <v>2.5</v>
      </c>
      <c r="C21" s="112">
        <v>2.3800000000000002E-2</v>
      </c>
      <c r="D21" s="107"/>
      <c r="E21" s="112"/>
      <c r="F21" s="109"/>
      <c r="G21" s="109"/>
      <c r="H21" s="113"/>
      <c r="I21" s="114"/>
      <c r="J21" s="114"/>
      <c r="K21" s="114"/>
      <c r="L21" s="13"/>
    </row>
    <row r="22" spans="2:12" ht="15">
      <c r="B22" s="82">
        <v>3</v>
      </c>
      <c r="C22" s="112">
        <v>1.14E-2</v>
      </c>
      <c r="D22" s="107"/>
      <c r="E22" s="112"/>
      <c r="F22" s="109"/>
      <c r="G22" s="109"/>
      <c r="H22" s="99"/>
      <c r="I22" s="114"/>
      <c r="J22" s="114"/>
      <c r="K22" s="114"/>
      <c r="L22" s="13"/>
    </row>
    <row r="23" spans="2:12" ht="15">
      <c r="B23" s="82">
        <v>3.5</v>
      </c>
      <c r="C23" s="112">
        <v>5.7000000000000002E-3</v>
      </c>
      <c r="D23" s="107"/>
      <c r="E23" s="115"/>
      <c r="F23" s="109"/>
      <c r="G23" s="109"/>
      <c r="H23" s="99"/>
      <c r="I23" s="105"/>
      <c r="J23" s="105"/>
      <c r="K23" s="105"/>
      <c r="L23" s="14"/>
    </row>
    <row r="24" spans="2:12" ht="15">
      <c r="B24" s="82">
        <v>4</v>
      </c>
      <c r="C24" s="115">
        <v>2.5000000000000001E-3</v>
      </c>
      <c r="D24" s="107"/>
      <c r="E24" s="118"/>
      <c r="F24" s="110"/>
      <c r="G24" s="110"/>
      <c r="H24" s="110"/>
      <c r="I24" s="105"/>
      <c r="J24" s="105"/>
      <c r="K24" s="105"/>
      <c r="L24" s="14"/>
    </row>
    <row r="25" spans="2:12" ht="15">
      <c r="B25" s="82">
        <v>4.5</v>
      </c>
      <c r="C25" s="106">
        <v>1.2999999999999999E-3</v>
      </c>
      <c r="D25" s="107"/>
      <c r="E25" s="107"/>
      <c r="F25" s="99"/>
      <c r="G25" s="99"/>
      <c r="H25" s="99"/>
      <c r="I25" s="105"/>
      <c r="J25" s="105"/>
      <c r="K25" s="105"/>
      <c r="L25" s="14"/>
    </row>
    <row r="26" spans="2:12" ht="15">
      <c r="B26" s="82">
        <v>5</v>
      </c>
      <c r="C26" s="106">
        <v>5.9999999999999995E-4</v>
      </c>
      <c r="D26" s="107"/>
      <c r="E26" s="107"/>
      <c r="F26" s="99"/>
      <c r="G26" s="99"/>
      <c r="H26" s="99"/>
      <c r="I26" s="105"/>
      <c r="J26" s="105"/>
      <c r="K26" s="105"/>
      <c r="L26" s="14"/>
    </row>
    <row r="27" spans="2:12" ht="15">
      <c r="B27" s="82">
        <v>5.5</v>
      </c>
      <c r="C27" s="106">
        <v>2.9999999999999997E-4</v>
      </c>
      <c r="D27" s="107"/>
      <c r="E27" s="107"/>
      <c r="F27" s="110"/>
      <c r="G27" s="110"/>
      <c r="H27" s="110"/>
      <c r="I27" s="105"/>
      <c r="J27" s="105"/>
      <c r="K27" s="105"/>
      <c r="L27" s="14"/>
    </row>
    <row r="28" spans="2:12" ht="15">
      <c r="B28" s="82">
        <v>6</v>
      </c>
      <c r="C28" s="106"/>
      <c r="D28" s="107"/>
      <c r="E28" s="107"/>
      <c r="F28" s="110"/>
      <c r="G28" s="110"/>
      <c r="H28" s="110"/>
      <c r="I28" s="105"/>
      <c r="J28" s="105"/>
      <c r="K28" s="105"/>
      <c r="L28" s="14"/>
    </row>
    <row r="29" spans="2:12" ht="15">
      <c r="B29" s="82"/>
      <c r="C29" s="106"/>
      <c r="D29" s="107"/>
      <c r="E29" s="107"/>
      <c r="F29" s="110"/>
      <c r="G29" s="110"/>
      <c r="H29" s="110"/>
      <c r="I29" s="105"/>
      <c r="J29" s="105"/>
      <c r="K29" s="105"/>
      <c r="L29" s="14"/>
    </row>
    <row r="30" spans="2:12" ht="15">
      <c r="B30" s="16"/>
      <c r="C30" s="106"/>
      <c r="D30" s="107"/>
      <c r="E30" s="107"/>
      <c r="F30" s="110"/>
      <c r="G30" s="110"/>
      <c r="H30" s="110"/>
      <c r="I30" s="105"/>
      <c r="J30" s="105"/>
      <c r="K30" s="105"/>
      <c r="L30" s="14"/>
    </row>
    <row r="31" spans="2:12" ht="15">
      <c r="B31" s="16"/>
      <c r="C31" s="106"/>
      <c r="D31" s="107"/>
      <c r="E31" s="107"/>
      <c r="F31" s="110"/>
      <c r="G31" s="110"/>
      <c r="H31" s="110"/>
      <c r="I31" s="105"/>
      <c r="J31" s="105"/>
      <c r="K31" s="105"/>
      <c r="L31" s="14"/>
    </row>
    <row r="32" spans="2:12" ht="15">
      <c r="B32" s="16"/>
      <c r="C32" s="106"/>
      <c r="D32" s="107"/>
      <c r="E32" s="107"/>
      <c r="F32" s="110"/>
      <c r="G32" s="110"/>
      <c r="H32" s="110"/>
      <c r="I32" s="105"/>
      <c r="J32" s="105"/>
      <c r="K32" s="105"/>
      <c r="L32" s="14"/>
    </row>
    <row r="33" spans="2:12" ht="15">
      <c r="B33" s="16"/>
      <c r="C33" s="106"/>
      <c r="D33" s="107"/>
      <c r="E33" s="107"/>
      <c r="F33" s="110"/>
      <c r="G33" s="110"/>
      <c r="H33" s="110"/>
      <c r="I33" s="105"/>
      <c r="J33" s="105"/>
      <c r="K33" s="105"/>
      <c r="L33" s="14"/>
    </row>
    <row r="34" spans="2:12" ht="15">
      <c r="B34" s="16"/>
      <c r="C34" s="106"/>
      <c r="D34" s="107"/>
      <c r="E34" s="107"/>
      <c r="F34" s="110"/>
      <c r="G34" s="110"/>
      <c r="H34" s="110"/>
      <c r="I34" s="105"/>
      <c r="J34" s="105"/>
      <c r="K34" s="105"/>
      <c r="L34" s="14"/>
    </row>
    <row r="35" spans="2:12" ht="15">
      <c r="B35" s="16"/>
      <c r="C35" s="106"/>
      <c r="D35" s="107"/>
      <c r="E35" s="107"/>
      <c r="F35" s="110"/>
      <c r="G35" s="110"/>
      <c r="H35" s="110"/>
      <c r="I35" s="105"/>
      <c r="J35" s="105"/>
      <c r="K35" s="105"/>
      <c r="L35" s="14"/>
    </row>
    <row r="36" spans="2:12" ht="15">
      <c r="B36" s="16"/>
      <c r="C36" s="106"/>
      <c r="D36" s="107"/>
      <c r="E36" s="107"/>
      <c r="F36" s="110"/>
      <c r="G36" s="110"/>
      <c r="H36" s="110"/>
      <c r="I36" s="105"/>
      <c r="J36" s="105"/>
      <c r="K36" s="105"/>
      <c r="L36" s="14"/>
    </row>
    <row r="37" spans="2:12" ht="15">
      <c r="B37" s="16"/>
      <c r="C37" s="106"/>
      <c r="D37" s="107"/>
      <c r="E37" s="107"/>
      <c r="F37" s="110"/>
      <c r="G37" s="110"/>
      <c r="H37" s="110"/>
      <c r="I37" s="105"/>
      <c r="J37" s="105"/>
      <c r="K37" s="105"/>
      <c r="L37" s="14"/>
    </row>
    <row r="38" spans="2:12" ht="15">
      <c r="B38" s="16"/>
      <c r="C38" s="106"/>
      <c r="D38" s="107"/>
      <c r="E38" s="107"/>
      <c r="F38" s="110"/>
      <c r="G38" s="110"/>
      <c r="H38" s="110"/>
      <c r="I38" s="105"/>
      <c r="J38" s="105"/>
      <c r="K38" s="105"/>
      <c r="L38" s="14"/>
    </row>
    <row r="39" spans="2:12" ht="15">
      <c r="B39" s="16"/>
      <c r="C39" s="106"/>
      <c r="D39" s="107"/>
      <c r="E39" s="107"/>
      <c r="F39" s="110"/>
      <c r="G39" s="110"/>
      <c r="H39" s="110"/>
      <c r="I39" s="105"/>
      <c r="J39" s="105"/>
      <c r="K39" s="105"/>
      <c r="L39" s="14"/>
    </row>
    <row r="40" spans="2:12" ht="15">
      <c r="B40" s="16"/>
      <c r="C40" s="106"/>
      <c r="D40" s="107"/>
      <c r="E40" s="107"/>
      <c r="F40" s="110"/>
      <c r="G40" s="110"/>
      <c r="H40" s="110"/>
      <c r="I40" s="105"/>
      <c r="J40" s="105"/>
      <c r="K40" s="105"/>
      <c r="L40" s="14"/>
    </row>
    <row r="41" spans="2:12" ht="15">
      <c r="B41" s="16"/>
      <c r="C41" s="106"/>
      <c r="D41" s="107"/>
      <c r="E41" s="107"/>
      <c r="F41" s="110"/>
      <c r="G41" s="110"/>
      <c r="H41" s="110"/>
      <c r="I41" s="105"/>
      <c r="J41" s="105"/>
      <c r="K41" s="105"/>
      <c r="L41" s="14"/>
    </row>
    <row r="42" spans="2:12" ht="15">
      <c r="B42" s="16"/>
      <c r="C42" s="106"/>
      <c r="D42" s="107"/>
      <c r="E42" s="107"/>
      <c r="F42" s="110"/>
      <c r="G42" s="110"/>
      <c r="H42" s="110"/>
      <c r="I42" s="105"/>
      <c r="J42" s="105"/>
      <c r="K42" s="105"/>
      <c r="L42" s="14"/>
    </row>
    <row r="43" spans="2:12" ht="15">
      <c r="B43" s="16"/>
      <c r="C43" s="106"/>
      <c r="D43" s="107"/>
      <c r="E43" s="107"/>
      <c r="F43" s="110"/>
      <c r="G43" s="110"/>
      <c r="H43" s="110"/>
      <c r="I43" s="105"/>
      <c r="J43" s="105"/>
      <c r="K43" s="105"/>
      <c r="L43" s="14"/>
    </row>
    <row r="44" spans="2:12" ht="15">
      <c r="B44" s="16"/>
      <c r="C44" s="106"/>
      <c r="D44" s="107"/>
      <c r="E44" s="107"/>
      <c r="F44" s="110"/>
      <c r="G44" s="110"/>
      <c r="H44" s="110"/>
      <c r="I44" s="105"/>
      <c r="J44" s="105"/>
      <c r="K44" s="105"/>
      <c r="L44" s="14"/>
    </row>
    <row r="45" spans="2:12" ht="15">
      <c r="B45" s="16"/>
      <c r="C45" s="106"/>
      <c r="D45" s="107"/>
      <c r="E45" s="107"/>
      <c r="F45" s="110"/>
      <c r="G45" s="110"/>
      <c r="H45" s="110"/>
      <c r="I45" s="105"/>
      <c r="J45" s="105"/>
      <c r="K45" s="105"/>
      <c r="L45" s="14"/>
    </row>
    <row r="46" spans="2:12" ht="15">
      <c r="B46" s="16"/>
      <c r="C46" s="106"/>
      <c r="D46" s="107"/>
      <c r="E46" s="107"/>
      <c r="F46" s="110"/>
      <c r="G46" s="110"/>
      <c r="H46" s="110"/>
      <c r="I46" s="105"/>
      <c r="J46" s="105"/>
      <c r="K46" s="105"/>
      <c r="L46" s="14"/>
    </row>
    <row r="51" spans="2:14" ht="15.75" thickBot="1">
      <c r="B51" s="35" t="s">
        <v>66</v>
      </c>
      <c r="C51" s="36"/>
      <c r="D51" s="36"/>
      <c r="E51" s="36"/>
      <c r="F51" s="35" t="s">
        <v>62</v>
      </c>
      <c r="G51" s="35"/>
      <c r="H51" s="35"/>
      <c r="I51" s="122">
        <f>'Simulation Cases'!AF10</f>
        <v>0.3</v>
      </c>
      <c r="J51" s="36"/>
      <c r="K51" s="36"/>
      <c r="L51" s="36"/>
      <c r="M51" s="36"/>
      <c r="N51" s="36"/>
    </row>
    <row r="52" spans="2:14" ht="52.5">
      <c r="B52" s="35"/>
      <c r="C52" s="37" t="str">
        <f>C3</f>
        <v>Qualcomm</v>
      </c>
      <c r="D52" s="37" t="str">
        <f t="shared" ref="D52:K52" si="0">D3</f>
        <v>Samsung</v>
      </c>
      <c r="E52" s="37" t="str">
        <f t="shared" si="0"/>
        <v>Huawei</v>
      </c>
      <c r="F52" s="37" t="str">
        <f t="shared" si="0"/>
        <v>Intel</v>
      </c>
      <c r="G52" s="37" t="str">
        <f t="shared" si="0"/>
        <v>Ericsson</v>
      </c>
      <c r="H52" s="37" t="str">
        <f t="shared" si="0"/>
        <v>ZTE</v>
      </c>
      <c r="I52" s="37" t="str">
        <f t="shared" si="0"/>
        <v>LG</v>
      </c>
      <c r="J52" s="37" t="str">
        <f t="shared" si="0"/>
        <v>Company</v>
      </c>
      <c r="K52" s="37" t="str">
        <f t="shared" si="0"/>
        <v>Company</v>
      </c>
      <c r="L52" s="38" t="s">
        <v>63</v>
      </c>
      <c r="M52" s="39" t="s">
        <v>64</v>
      </c>
      <c r="N52" s="40" t="s">
        <v>65</v>
      </c>
    </row>
    <row r="53" spans="2:14" ht="15">
      <c r="B53" s="9"/>
      <c r="C53" s="41">
        <f ca="1">IFERROR(FORECAST(LOG10($I$51),OFFSET($B$3,MATCH($I$51,C$4:C$46,-1),0,2,1),LOG10(OFFSET(C$3,MATCH($I$51,C$4:C$46,-1),0,2,1))),"")</f>
        <v>3.499377169891682E-3</v>
      </c>
      <c r="D53" s="41" t="str">
        <f t="shared" ref="D53:K53" ca="1" si="1">IFERROR(FORECAST(LOG10($I$51),OFFSET($B$3,MATCH($I$51,D$4:D$46,-1),0,2,1),LOG10(OFFSET(D$3,MATCH($I$51,D$4:D$46,-1),0,2,1))),"")</f>
        <v/>
      </c>
      <c r="E53" s="41" t="str">
        <f t="shared" ca="1" si="1"/>
        <v/>
      </c>
      <c r="F53" s="55" t="str">
        <f t="shared" ca="1" si="1"/>
        <v/>
      </c>
      <c r="G53" s="41" t="str">
        <f t="shared" ca="1" si="1"/>
        <v/>
      </c>
      <c r="H53" s="41" t="str">
        <f t="shared" ca="1" si="1"/>
        <v/>
      </c>
      <c r="I53" s="41" t="str">
        <f t="shared" ca="1" si="1"/>
        <v/>
      </c>
      <c r="J53" s="41" t="str">
        <f t="shared" ca="1" si="1"/>
        <v/>
      </c>
      <c r="K53" s="41" t="str">
        <f t="shared" ca="1" si="1"/>
        <v/>
      </c>
      <c r="L53" s="42" t="e">
        <f ca="1">STDEV(C53:K53)</f>
        <v>#DIV/0!</v>
      </c>
      <c r="M53" s="42">
        <f ca="1">MAX(C53:K53)-MIN(C53:K53)</f>
        <v>0</v>
      </c>
      <c r="N53" s="42">
        <f ca="1">AVERAGE(C52:K53)</f>
        <v>3.499377169891682E-3</v>
      </c>
    </row>
  </sheetData>
  <mergeCells count="1">
    <mergeCell ref="B2:K2"/>
  </mergeCells>
  <phoneticPr fontId="8" type="noConversion"/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B2:Z53"/>
  <sheetViews>
    <sheetView zoomScaleNormal="100" workbookViewId="0">
      <selection activeCell="I10" sqref="I10:I25"/>
    </sheetView>
  </sheetViews>
  <sheetFormatPr defaultColWidth="9.140625" defaultRowHeight="12.75"/>
  <cols>
    <col min="1" max="1" width="9.140625" style="1"/>
    <col min="2" max="2" width="4.85546875" style="1" customWidth="1"/>
    <col min="3" max="3" width="5.140625" style="1" customWidth="1"/>
    <col min="4" max="4" width="6.7109375" style="1" customWidth="1"/>
    <col min="5" max="5" width="6.28515625" style="1" customWidth="1"/>
    <col min="6" max="6" width="5.7109375" style="1" customWidth="1"/>
    <col min="7" max="7" width="7" style="1" customWidth="1"/>
    <col min="8" max="8" width="6.5703125" style="1" customWidth="1"/>
    <col min="9" max="9" width="6.28515625" style="1" customWidth="1"/>
    <col min="10" max="10" width="6.7109375" style="1" customWidth="1"/>
    <col min="11" max="11" width="7.28515625" style="1" customWidth="1"/>
    <col min="12" max="12" width="9.140625" style="15"/>
    <col min="13" max="14" width="9.140625" style="1"/>
    <col min="15" max="15" width="9.28515625" style="1" customWidth="1"/>
    <col min="16" max="16" width="9.140625" style="1"/>
    <col min="17" max="17" width="9.85546875" style="1" customWidth="1"/>
    <col min="18" max="18" width="9.28515625" style="1" customWidth="1"/>
    <col min="19" max="16384" width="9.140625" style="1"/>
  </cols>
  <sheetData>
    <row r="2" spans="2:26">
      <c r="B2" s="168" t="s">
        <v>74</v>
      </c>
      <c r="C2" s="169"/>
      <c r="D2" s="169"/>
      <c r="E2" s="169"/>
      <c r="F2" s="169"/>
      <c r="G2" s="169"/>
      <c r="H2" s="169"/>
      <c r="I2" s="169"/>
      <c r="J2" s="169"/>
      <c r="K2" s="170"/>
      <c r="L2" s="1"/>
    </row>
    <row r="3" spans="2:26" ht="52.5">
      <c r="B3" s="8" t="s">
        <v>52</v>
      </c>
      <c r="C3" s="34" t="s">
        <v>53</v>
      </c>
      <c r="D3" s="34" t="s">
        <v>54</v>
      </c>
      <c r="E3" s="34" t="s">
        <v>55</v>
      </c>
      <c r="F3" s="34" t="s">
        <v>56</v>
      </c>
      <c r="G3" s="34" t="s">
        <v>57</v>
      </c>
      <c r="H3" s="34" t="s">
        <v>58</v>
      </c>
      <c r="I3" s="34" t="s">
        <v>59</v>
      </c>
      <c r="J3" s="34" t="s">
        <v>60</v>
      </c>
      <c r="K3" s="34" t="s">
        <v>60</v>
      </c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2:26" ht="15">
      <c r="B4" s="16">
        <v>-6</v>
      </c>
      <c r="C4" s="9">
        <v>1</v>
      </c>
      <c r="D4" s="70">
        <v>1</v>
      </c>
      <c r="E4" s="56"/>
      <c r="F4" s="24">
        <v>0.99980000000000002</v>
      </c>
      <c r="G4" s="53"/>
      <c r="H4" s="21"/>
      <c r="I4" s="22"/>
      <c r="J4" s="22"/>
      <c r="K4" s="22"/>
      <c r="L4" s="6"/>
      <c r="M4" s="6"/>
      <c r="N4" s="6"/>
      <c r="O4" s="6"/>
      <c r="P4" s="2"/>
      <c r="Q4" s="2"/>
      <c r="R4" s="2"/>
      <c r="S4" s="2"/>
      <c r="T4" s="2"/>
      <c r="U4" s="2"/>
      <c r="V4" s="2"/>
      <c r="W4" s="2"/>
      <c r="X4" s="6"/>
      <c r="Y4" s="6"/>
      <c r="Z4" s="6"/>
    </row>
    <row r="5" spans="2:26" ht="15">
      <c r="B5" s="16">
        <v>-5.5</v>
      </c>
      <c r="C5" s="9">
        <v>1</v>
      </c>
      <c r="D5" s="71">
        <v>1</v>
      </c>
      <c r="E5" s="57"/>
      <c r="F5" s="24">
        <v>0.99939999999999996</v>
      </c>
      <c r="G5" s="53"/>
      <c r="H5" s="21"/>
      <c r="I5" s="22"/>
      <c r="J5" s="22"/>
      <c r="K5" s="22"/>
      <c r="L5"/>
      <c r="M5" s="5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4"/>
      <c r="Z5" s="4"/>
    </row>
    <row r="6" spans="2:26" ht="15">
      <c r="B6" s="16">
        <v>-5</v>
      </c>
      <c r="C6" s="9">
        <v>1</v>
      </c>
      <c r="D6" s="70">
        <v>0.99977800000000006</v>
      </c>
      <c r="E6" s="56"/>
      <c r="F6" s="24">
        <v>0.99729999999999996</v>
      </c>
      <c r="G6" s="53"/>
      <c r="H6" s="21"/>
      <c r="I6" s="22"/>
      <c r="J6" s="22"/>
      <c r="K6" s="22"/>
      <c r="L6" s="10"/>
      <c r="N6" s="7"/>
      <c r="O6" s="7"/>
      <c r="P6" s="7"/>
      <c r="Q6" s="7"/>
      <c r="R6" s="7"/>
      <c r="S6" s="7"/>
      <c r="T6" s="7"/>
      <c r="U6" s="7"/>
      <c r="V6" s="7"/>
      <c r="W6" s="4"/>
      <c r="X6" s="4"/>
      <c r="Y6" s="4"/>
      <c r="Z6" s="4"/>
    </row>
    <row r="7" spans="2:26" ht="15">
      <c r="B7" s="16">
        <v>-4.5</v>
      </c>
      <c r="C7" s="9">
        <v>1</v>
      </c>
      <c r="D7" s="71">
        <v>0.99933300000000003</v>
      </c>
      <c r="E7" s="57"/>
      <c r="F7" s="24">
        <v>0.99180000000000001</v>
      </c>
      <c r="G7" s="53"/>
      <c r="H7" s="21"/>
      <c r="I7" s="22"/>
      <c r="J7" s="22"/>
      <c r="K7" s="22"/>
      <c r="L7" s="10"/>
    </row>
    <row r="8" spans="2:26" ht="15">
      <c r="B8" s="16">
        <v>-4</v>
      </c>
      <c r="C8" s="9">
        <v>1</v>
      </c>
      <c r="D8" s="69">
        <v>0.99911099999999997</v>
      </c>
      <c r="E8" s="56"/>
      <c r="F8" s="24">
        <v>0.98229999999999995</v>
      </c>
      <c r="G8" s="53"/>
      <c r="H8" s="21"/>
      <c r="I8" s="22"/>
      <c r="J8" s="22"/>
      <c r="K8" s="22"/>
      <c r="L8" s="10"/>
    </row>
    <row r="9" spans="2:26" ht="15">
      <c r="B9" s="16">
        <v>-3.5</v>
      </c>
      <c r="C9" s="9">
        <v>0.99601600000000001</v>
      </c>
      <c r="D9" s="69">
        <v>0.998</v>
      </c>
      <c r="E9" s="57"/>
      <c r="F9" s="24">
        <v>0.96250000000000002</v>
      </c>
      <c r="G9" s="53"/>
      <c r="H9" s="21"/>
      <c r="I9" s="22"/>
      <c r="J9" s="22"/>
      <c r="K9" s="22"/>
      <c r="L9" s="10"/>
    </row>
    <row r="10" spans="2:26" ht="15">
      <c r="B10" s="16">
        <v>-3</v>
      </c>
      <c r="C10" s="9">
        <v>0.99009899999999995</v>
      </c>
      <c r="D10" s="69">
        <v>0.99444399999999999</v>
      </c>
      <c r="E10" s="56"/>
      <c r="F10" s="24">
        <v>0.92630000000000001</v>
      </c>
      <c r="G10" s="53"/>
      <c r="H10" s="21"/>
      <c r="I10" s="97">
        <v>0.93879999999999997</v>
      </c>
      <c r="J10" s="22"/>
      <c r="K10" s="22"/>
      <c r="L10" s="10"/>
    </row>
    <row r="11" spans="2:26" ht="15">
      <c r="B11" s="16">
        <v>-2.5</v>
      </c>
      <c r="C11" s="9">
        <v>0.97276300000000004</v>
      </c>
      <c r="D11" s="69">
        <v>0.98533300000000001</v>
      </c>
      <c r="E11" s="57"/>
      <c r="F11" s="24">
        <v>0.87180000000000002</v>
      </c>
      <c r="G11" s="53"/>
      <c r="H11" s="25"/>
      <c r="I11" s="26">
        <v>0.879</v>
      </c>
      <c r="J11" s="26"/>
      <c r="K11" s="26"/>
      <c r="L11" s="11"/>
    </row>
    <row r="12" spans="2:26" ht="15">
      <c r="B12" s="16">
        <v>-2</v>
      </c>
      <c r="C12" s="9">
        <v>0.93109900000000001</v>
      </c>
      <c r="D12" s="69">
        <v>0.96711100000000005</v>
      </c>
      <c r="E12" s="58"/>
      <c r="F12" s="24">
        <v>0.80159999999999998</v>
      </c>
      <c r="G12" s="53"/>
      <c r="H12" s="25"/>
      <c r="I12" s="26">
        <v>0.78720000000000001</v>
      </c>
      <c r="J12" s="26"/>
      <c r="K12" s="26"/>
      <c r="L12" s="11"/>
    </row>
    <row r="13" spans="2:26" ht="15">
      <c r="B13" s="16">
        <v>-1.5</v>
      </c>
      <c r="C13" s="44">
        <v>0.88652500000000001</v>
      </c>
      <c r="D13" s="69">
        <v>0.93488899999999997</v>
      </c>
      <c r="E13" s="58"/>
      <c r="F13" s="24">
        <v>0.70520000000000005</v>
      </c>
      <c r="G13" s="53"/>
      <c r="H13" s="25"/>
      <c r="I13" s="26">
        <v>0.68179999999999996</v>
      </c>
      <c r="J13" s="26"/>
      <c r="K13" s="26"/>
      <c r="L13" s="11"/>
    </row>
    <row r="14" spans="2:26" ht="15">
      <c r="B14" s="16">
        <v>-1</v>
      </c>
      <c r="C14" s="44">
        <v>0.80515300000000001</v>
      </c>
      <c r="D14" s="69">
        <v>0.876</v>
      </c>
      <c r="E14" s="58"/>
      <c r="F14" s="24">
        <v>0.61260000000000003</v>
      </c>
      <c r="G14" s="53"/>
      <c r="H14" s="25"/>
      <c r="I14" s="26">
        <v>0.54759999999999998</v>
      </c>
      <c r="J14" s="26"/>
      <c r="K14" s="26"/>
      <c r="L14" s="11"/>
    </row>
    <row r="15" spans="2:26" ht="15">
      <c r="B15" s="16">
        <v>-0.5</v>
      </c>
      <c r="C15" s="44">
        <v>0.70921999999999996</v>
      </c>
      <c r="D15" s="69">
        <v>0.79933299999999996</v>
      </c>
      <c r="E15" s="58"/>
      <c r="F15" s="24">
        <v>0.51060000000000005</v>
      </c>
      <c r="G15" s="53"/>
      <c r="H15" s="25"/>
      <c r="I15" s="26">
        <v>0.40960000000000002</v>
      </c>
      <c r="J15" s="26"/>
      <c r="K15" s="26"/>
      <c r="L15" s="11"/>
    </row>
    <row r="16" spans="2:26" ht="15">
      <c r="B16" s="16">
        <v>0</v>
      </c>
      <c r="C16" s="44">
        <v>0.59594800000000003</v>
      </c>
      <c r="D16" s="69">
        <v>0.69711100000000004</v>
      </c>
      <c r="E16" s="58"/>
      <c r="F16" s="24">
        <v>0.40329999999999999</v>
      </c>
      <c r="G16" s="53"/>
      <c r="H16" s="25"/>
      <c r="I16" s="26">
        <v>0.29060000000000002</v>
      </c>
      <c r="J16" s="26"/>
      <c r="K16" s="26"/>
      <c r="L16" s="11"/>
    </row>
    <row r="17" spans="2:12" ht="15">
      <c r="B17" s="16">
        <v>0.5</v>
      </c>
      <c r="C17" s="44">
        <v>0.47348499999999999</v>
      </c>
      <c r="D17" s="69">
        <v>0.58355599999999996</v>
      </c>
      <c r="E17" s="58"/>
      <c r="F17" s="24">
        <v>0.31530000000000002</v>
      </c>
      <c r="G17" s="53"/>
      <c r="H17" s="21"/>
      <c r="I17" s="97">
        <v>0.1782</v>
      </c>
      <c r="J17" s="22"/>
      <c r="K17" s="22"/>
      <c r="L17" s="10"/>
    </row>
    <row r="18" spans="2:12" ht="15">
      <c r="B18" s="16">
        <v>1</v>
      </c>
      <c r="C18" s="44">
        <v>0.34722199999999998</v>
      </c>
      <c r="D18" s="69">
        <v>0.45866699999999999</v>
      </c>
      <c r="E18" s="58"/>
      <c r="F18" s="24">
        <v>0.2341</v>
      </c>
      <c r="G18" s="53"/>
      <c r="H18" s="29"/>
      <c r="I18" s="30">
        <v>0.1036</v>
      </c>
      <c r="J18" s="30"/>
      <c r="K18" s="30"/>
      <c r="L18" s="12"/>
    </row>
    <row r="19" spans="2:12" ht="15">
      <c r="B19" s="16">
        <v>1.5</v>
      </c>
      <c r="C19" s="44">
        <v>0.26068799999999998</v>
      </c>
      <c r="D19" s="69">
        <v>0.33622200000000002</v>
      </c>
      <c r="E19" s="58"/>
      <c r="F19" s="24">
        <v>0.16070000000000001</v>
      </c>
      <c r="G19" s="53"/>
      <c r="H19" s="29"/>
      <c r="I19" s="30">
        <v>4.9200000000000001E-2</v>
      </c>
      <c r="J19" s="30"/>
      <c r="K19" s="30"/>
      <c r="L19" s="12"/>
    </row>
    <row r="20" spans="2:12" ht="15">
      <c r="B20" s="16">
        <v>2</v>
      </c>
      <c r="C20" s="44">
        <v>0.179921</v>
      </c>
      <c r="D20" s="69">
        <v>0.22888900000000001</v>
      </c>
      <c r="E20" s="58"/>
      <c r="F20" s="24">
        <v>0.1071</v>
      </c>
      <c r="G20" s="53"/>
      <c r="H20" s="29"/>
      <c r="I20" s="30">
        <v>2.4400000000000002E-2</v>
      </c>
      <c r="J20" s="30"/>
      <c r="K20" s="30"/>
      <c r="L20" s="12"/>
    </row>
    <row r="21" spans="2:12" ht="15">
      <c r="B21" s="16">
        <v>2.5</v>
      </c>
      <c r="C21" s="44">
        <v>0.11547300000000001</v>
      </c>
      <c r="D21" s="69">
        <v>0.151778</v>
      </c>
      <c r="E21" s="58"/>
      <c r="F21" s="24">
        <v>7.4800000000000005E-2</v>
      </c>
      <c r="G21" s="53"/>
      <c r="H21" s="29"/>
      <c r="I21" s="31">
        <v>1.16000000000001E-2</v>
      </c>
      <c r="J21" s="30"/>
      <c r="K21" s="31"/>
      <c r="L21" s="13"/>
    </row>
    <row r="22" spans="2:12" ht="15">
      <c r="B22" s="16">
        <v>3</v>
      </c>
      <c r="C22" s="44">
        <v>7.5313000000000005E-2</v>
      </c>
      <c r="D22" s="69">
        <v>9.4222E-2</v>
      </c>
      <c r="E22" s="58"/>
      <c r="F22" s="24">
        <v>4.87E-2</v>
      </c>
      <c r="G22" s="53"/>
      <c r="H22" s="32"/>
      <c r="I22" s="31">
        <v>5.3999999999999604E-3</v>
      </c>
      <c r="J22" s="30"/>
      <c r="K22" s="31"/>
      <c r="L22" s="13"/>
    </row>
    <row r="23" spans="2:12" ht="15">
      <c r="B23" s="16">
        <v>3.5</v>
      </c>
      <c r="C23" s="44">
        <v>4.65E-2</v>
      </c>
      <c r="D23" s="69">
        <v>5.6000000000000001E-2</v>
      </c>
      <c r="E23" s="59"/>
      <c r="F23" s="24">
        <v>2.81E-2</v>
      </c>
      <c r="G23" s="53"/>
      <c r="H23" s="32"/>
      <c r="I23" s="82">
        <v>2E-3</v>
      </c>
      <c r="J23" s="54"/>
      <c r="K23" s="16"/>
      <c r="L23" s="14"/>
    </row>
    <row r="24" spans="2:12" ht="15">
      <c r="B24" s="16">
        <v>4</v>
      </c>
      <c r="C24" s="45">
        <v>2.8899999999999999E-2</v>
      </c>
      <c r="D24" s="69">
        <v>2.8889000000000001E-2</v>
      </c>
      <c r="E24" s="60"/>
      <c r="F24" s="24">
        <v>1.5800000000000002E-2</v>
      </c>
      <c r="G24" s="24"/>
      <c r="H24" s="33"/>
      <c r="I24" s="82">
        <v>8.0000000000002302E-4</v>
      </c>
      <c r="J24" s="54"/>
      <c r="K24" s="16"/>
      <c r="L24" s="14"/>
    </row>
    <row r="25" spans="2:12" ht="15">
      <c r="B25" s="16">
        <v>4.5</v>
      </c>
      <c r="C25" s="9">
        <v>1.6799999999999999E-2</v>
      </c>
      <c r="D25" s="69">
        <v>1.4444E-2</v>
      </c>
      <c r="E25" s="61"/>
      <c r="F25" s="24">
        <v>8.3999999999999995E-3</v>
      </c>
      <c r="G25" s="28"/>
      <c r="H25" s="32"/>
      <c r="I25" s="82">
        <v>6.0000000000004505E-4</v>
      </c>
      <c r="J25" s="54"/>
      <c r="K25" s="16"/>
      <c r="L25" s="14"/>
    </row>
    <row r="26" spans="2:12" ht="15">
      <c r="B26" s="16">
        <v>5</v>
      </c>
      <c r="C26" s="9">
        <v>9.5999999999999992E-3</v>
      </c>
      <c r="D26" s="69">
        <v>6.6670000000000002E-3</v>
      </c>
      <c r="E26" s="61"/>
      <c r="F26" s="24">
        <v>5.3E-3</v>
      </c>
      <c r="G26" s="28"/>
      <c r="H26" s="32"/>
      <c r="I26" s="16"/>
      <c r="J26" s="54"/>
      <c r="K26" s="16"/>
      <c r="L26" s="14"/>
    </row>
    <row r="27" spans="2:12" ht="15">
      <c r="B27" s="16">
        <v>5.5</v>
      </c>
      <c r="C27" s="9">
        <v>4.7999999999999996E-3</v>
      </c>
      <c r="D27" s="69">
        <v>2.8890000000000001E-3</v>
      </c>
      <c r="E27" s="61"/>
      <c r="F27" s="24">
        <v>3.2000000000000002E-3</v>
      </c>
      <c r="G27" s="24"/>
      <c r="H27" s="33"/>
      <c r="I27" s="16"/>
      <c r="J27" s="54"/>
      <c r="K27" s="16"/>
      <c r="L27" s="14"/>
    </row>
    <row r="28" spans="2:12" ht="15">
      <c r="B28" s="16">
        <v>6</v>
      </c>
      <c r="C28" s="9">
        <v>2.3999999999999998E-3</v>
      </c>
      <c r="D28" s="69">
        <v>4.44E-4</v>
      </c>
      <c r="E28" s="61"/>
      <c r="F28" s="24">
        <v>1.4E-3</v>
      </c>
      <c r="G28" s="24"/>
      <c r="H28" s="33"/>
      <c r="I28" s="16"/>
      <c r="J28" s="16"/>
      <c r="K28" s="16"/>
      <c r="L28" s="14"/>
    </row>
    <row r="29" spans="2:12" ht="15">
      <c r="B29" s="16"/>
      <c r="C29" s="9"/>
      <c r="D29" s="17"/>
      <c r="E29" s="61"/>
      <c r="F29" s="24"/>
      <c r="G29" s="24"/>
      <c r="H29" s="33"/>
      <c r="I29" s="16"/>
      <c r="J29" s="16"/>
      <c r="K29" s="16"/>
      <c r="L29" s="14"/>
    </row>
    <row r="30" spans="2:12" ht="15">
      <c r="B30" s="16"/>
      <c r="C30" s="9"/>
      <c r="D30" s="17"/>
      <c r="E30" s="61"/>
      <c r="F30" s="24"/>
      <c r="G30" s="24"/>
      <c r="H30" s="33"/>
      <c r="I30" s="16"/>
      <c r="J30" s="16"/>
      <c r="K30" s="16"/>
      <c r="L30" s="14"/>
    </row>
    <row r="31" spans="2:12" ht="15">
      <c r="B31" s="16"/>
      <c r="C31" s="9"/>
      <c r="D31" s="17"/>
      <c r="E31" s="61"/>
      <c r="F31" s="24"/>
      <c r="G31" s="24"/>
      <c r="H31" s="33"/>
      <c r="I31" s="16"/>
      <c r="J31" s="16"/>
      <c r="K31" s="16"/>
      <c r="L31" s="14"/>
    </row>
    <row r="32" spans="2:12" ht="15">
      <c r="B32" s="16"/>
      <c r="C32" s="9"/>
      <c r="D32" s="17"/>
      <c r="E32" s="17"/>
      <c r="F32" s="24"/>
      <c r="G32" s="33"/>
      <c r="H32" s="33"/>
      <c r="I32" s="16"/>
      <c r="J32" s="16"/>
      <c r="K32" s="16"/>
      <c r="L32" s="14"/>
    </row>
    <row r="33" spans="2:12" ht="15">
      <c r="B33" s="16"/>
      <c r="C33" s="9"/>
      <c r="D33" s="17"/>
      <c r="E33" s="17"/>
      <c r="F33" s="33"/>
      <c r="G33" s="33"/>
      <c r="H33" s="33"/>
      <c r="I33" s="16"/>
      <c r="J33" s="16"/>
      <c r="K33" s="16"/>
      <c r="L33" s="14"/>
    </row>
    <row r="34" spans="2:12" ht="15">
      <c r="B34" s="16"/>
      <c r="C34" s="9"/>
      <c r="D34" s="17"/>
      <c r="E34" s="17"/>
      <c r="F34" s="33"/>
      <c r="G34" s="33"/>
      <c r="H34" s="33"/>
      <c r="I34" s="16"/>
      <c r="J34" s="16"/>
      <c r="K34" s="16"/>
      <c r="L34" s="14"/>
    </row>
    <row r="35" spans="2:12" ht="15">
      <c r="B35" s="16"/>
      <c r="C35" s="9"/>
      <c r="D35" s="17"/>
      <c r="E35" s="17"/>
      <c r="F35" s="33"/>
      <c r="G35" s="33"/>
      <c r="H35" s="33"/>
      <c r="I35" s="16"/>
      <c r="J35" s="16"/>
      <c r="K35" s="16"/>
      <c r="L35" s="14"/>
    </row>
    <row r="36" spans="2:12" ht="15">
      <c r="B36" s="16"/>
      <c r="C36" s="9"/>
      <c r="D36" s="17"/>
      <c r="E36" s="17"/>
      <c r="F36" s="33"/>
      <c r="G36" s="33"/>
      <c r="H36" s="33"/>
      <c r="I36" s="16"/>
      <c r="J36" s="16"/>
      <c r="K36" s="16"/>
      <c r="L36" s="14"/>
    </row>
    <row r="37" spans="2:12" ht="15">
      <c r="B37" s="16"/>
      <c r="C37" s="9"/>
      <c r="D37" s="17"/>
      <c r="E37" s="17"/>
      <c r="F37" s="33"/>
      <c r="G37" s="33"/>
      <c r="H37" s="33"/>
      <c r="I37" s="16"/>
      <c r="J37" s="16"/>
      <c r="K37" s="16"/>
      <c r="L37" s="14"/>
    </row>
    <row r="38" spans="2:12" ht="15">
      <c r="B38" s="16"/>
      <c r="C38" s="9"/>
      <c r="D38" s="17"/>
      <c r="E38" s="17"/>
      <c r="F38" s="33"/>
      <c r="G38" s="33"/>
      <c r="H38" s="33"/>
      <c r="I38" s="16"/>
      <c r="J38" s="16"/>
      <c r="K38" s="16"/>
      <c r="L38" s="14"/>
    </row>
    <row r="39" spans="2:12" ht="15">
      <c r="B39" s="16"/>
      <c r="C39" s="9"/>
      <c r="D39" s="17"/>
      <c r="E39" s="17"/>
      <c r="F39" s="33"/>
      <c r="G39" s="33"/>
      <c r="H39" s="33"/>
      <c r="I39" s="16"/>
      <c r="J39" s="16"/>
      <c r="K39" s="16"/>
      <c r="L39" s="14"/>
    </row>
    <row r="40" spans="2:12" ht="15">
      <c r="B40" s="16"/>
      <c r="C40" s="9"/>
      <c r="D40" s="17"/>
      <c r="E40" s="17"/>
      <c r="F40" s="33"/>
      <c r="G40" s="33"/>
      <c r="H40" s="33"/>
      <c r="I40" s="16"/>
      <c r="J40" s="16"/>
      <c r="K40" s="16"/>
      <c r="L40" s="14"/>
    </row>
    <row r="41" spans="2:12" ht="15">
      <c r="B41" s="16"/>
      <c r="C41" s="9"/>
      <c r="D41" s="17"/>
      <c r="E41" s="17"/>
      <c r="F41" s="33"/>
      <c r="G41" s="33"/>
      <c r="H41" s="33"/>
      <c r="I41" s="16"/>
      <c r="J41" s="16"/>
      <c r="K41" s="16"/>
      <c r="L41" s="14"/>
    </row>
    <row r="42" spans="2:12" ht="15">
      <c r="B42" s="16"/>
      <c r="C42" s="9"/>
      <c r="D42" s="17"/>
      <c r="E42" s="17"/>
      <c r="F42" s="33"/>
      <c r="G42" s="33"/>
      <c r="H42" s="33"/>
      <c r="I42" s="16"/>
      <c r="J42" s="16"/>
      <c r="K42" s="16"/>
      <c r="L42" s="14"/>
    </row>
    <row r="43" spans="2:12" ht="15">
      <c r="B43" s="16"/>
      <c r="C43" s="9"/>
      <c r="D43" s="17"/>
      <c r="E43" s="17"/>
      <c r="F43" s="33"/>
      <c r="G43" s="33"/>
      <c r="H43" s="33"/>
      <c r="I43" s="16"/>
      <c r="J43" s="16"/>
      <c r="K43" s="16"/>
      <c r="L43" s="14"/>
    </row>
    <row r="44" spans="2:12" ht="15">
      <c r="B44" s="16"/>
      <c r="C44" s="9"/>
      <c r="D44" s="17"/>
      <c r="E44" s="17"/>
      <c r="F44" s="33"/>
      <c r="G44" s="33"/>
      <c r="H44" s="33"/>
      <c r="I44" s="16"/>
      <c r="J44" s="16"/>
      <c r="K44" s="16"/>
      <c r="L44" s="14"/>
    </row>
    <row r="45" spans="2:12" ht="15">
      <c r="B45" s="16"/>
      <c r="C45" s="9"/>
      <c r="D45" s="17"/>
      <c r="E45" s="17"/>
      <c r="F45" s="33"/>
      <c r="G45" s="33"/>
      <c r="H45" s="33"/>
      <c r="I45" s="16"/>
      <c r="J45" s="16"/>
      <c r="K45" s="16"/>
      <c r="L45" s="14"/>
    </row>
    <row r="46" spans="2:12" ht="15">
      <c r="B46" s="16"/>
      <c r="C46" s="9"/>
      <c r="D46" s="17"/>
      <c r="E46" s="17"/>
      <c r="F46" s="33"/>
      <c r="G46" s="33"/>
      <c r="H46" s="33"/>
      <c r="I46" s="16"/>
      <c r="J46" s="16"/>
      <c r="K46" s="16"/>
      <c r="L46" s="14"/>
    </row>
    <row r="51" spans="2:14" ht="15.75" thickBot="1">
      <c r="B51" s="35" t="s">
        <v>66</v>
      </c>
      <c r="C51" s="36"/>
      <c r="D51" s="36"/>
      <c r="E51" s="36"/>
      <c r="F51" s="35" t="s">
        <v>62</v>
      </c>
      <c r="G51" s="35"/>
      <c r="H51" s="35"/>
      <c r="I51" s="43">
        <v>0.05</v>
      </c>
      <c r="J51" s="36"/>
      <c r="K51" s="36"/>
      <c r="L51" s="36"/>
      <c r="M51" s="36"/>
      <c r="N51" s="36"/>
    </row>
    <row r="52" spans="2:14" ht="52.5">
      <c r="B52" s="35"/>
      <c r="C52" s="37" t="str">
        <f>C3</f>
        <v>Qualcomm</v>
      </c>
      <c r="D52" s="37" t="str">
        <f t="shared" ref="D52:K52" si="0">D3</f>
        <v>Samsung</v>
      </c>
      <c r="E52" s="37" t="str">
        <f t="shared" si="0"/>
        <v>Huawei</v>
      </c>
      <c r="F52" s="37" t="str">
        <f t="shared" si="0"/>
        <v>Intel</v>
      </c>
      <c r="G52" s="37" t="str">
        <f t="shared" si="0"/>
        <v>Ericsson</v>
      </c>
      <c r="H52" s="37" t="str">
        <f t="shared" si="0"/>
        <v>ZTE</v>
      </c>
      <c r="I52" s="37" t="str">
        <f t="shared" si="0"/>
        <v>LG</v>
      </c>
      <c r="J52" s="37" t="str">
        <f t="shared" si="0"/>
        <v>Company</v>
      </c>
      <c r="K52" s="37" t="str">
        <f t="shared" si="0"/>
        <v>Company</v>
      </c>
      <c r="L52" s="38" t="s">
        <v>63</v>
      </c>
      <c r="M52" s="39" t="s">
        <v>64</v>
      </c>
      <c r="N52" s="40" t="s">
        <v>65</v>
      </c>
    </row>
    <row r="53" spans="2:14" ht="15">
      <c r="B53" s="9"/>
      <c r="C53" s="41">
        <f ca="1">IFERROR(FORECAST(LOG10($I$51),OFFSET($B$3,MATCH($I$51,C$4:C$46,-1),0,2,1),LOG10(OFFSET(C$3,MATCH($I$51,C$4:C$46,-1),0,2,1))),"")</f>
        <v>3.4247504924313823</v>
      </c>
      <c r="D53" s="41">
        <f t="shared" ref="D53:K53" ca="1" si="1">IFERROR(FORECAST(LOG10($I$51),OFFSET($B$3,MATCH($I$51,D$4:D$46,-1),0,2,1),LOG10(OFFSET(D$3,MATCH($I$51,D$4:D$46,-1),0,2,1))),"")</f>
        <v>3.5856098066807198</v>
      </c>
      <c r="E53" s="41" t="str">
        <f t="shared" ca="1" si="1"/>
        <v/>
      </c>
      <c r="F53" s="62">
        <f t="shared" ca="1" si="1"/>
        <v>2.9693060007975287</v>
      </c>
      <c r="G53" s="41" t="str">
        <f t="shared" ca="1" si="1"/>
        <v/>
      </c>
      <c r="H53" s="41" t="str">
        <f t="shared" ca="1" si="1"/>
        <v/>
      </c>
      <c r="I53" s="41">
        <f t="shared" ca="1" si="1"/>
        <v>1.489169731918208</v>
      </c>
      <c r="J53" s="41" t="str">
        <f t="shared" ca="1" si="1"/>
        <v/>
      </c>
      <c r="K53" s="41" t="str">
        <f t="shared" ca="1" si="1"/>
        <v/>
      </c>
      <c r="L53" s="42">
        <f ca="1">STDEV(C53:K53)</f>
        <v>0.95505117782057003</v>
      </c>
      <c r="M53" s="42">
        <f ca="1">MAX(C53:K53)-MIN(C53:K53)</f>
        <v>2.096440074762512</v>
      </c>
      <c r="N53" s="42">
        <f ca="1">AVERAGE(C52:K53)</f>
        <v>2.8672090079569599</v>
      </c>
    </row>
  </sheetData>
  <mergeCells count="1">
    <mergeCell ref="B2:K2"/>
  </mergeCells>
  <phoneticPr fontId="8" type="noConversion"/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B2:Z53"/>
  <sheetViews>
    <sheetView zoomScale="85" zoomScaleNormal="85" workbookViewId="0">
      <selection activeCell="I11" sqref="I11:I24"/>
    </sheetView>
  </sheetViews>
  <sheetFormatPr defaultColWidth="9.140625" defaultRowHeight="12.75"/>
  <cols>
    <col min="1" max="1" width="9.140625" style="1"/>
    <col min="2" max="2" width="4.85546875" style="1" customWidth="1"/>
    <col min="3" max="3" width="5.140625" style="1" customWidth="1"/>
    <col min="4" max="4" width="6.7109375" style="1" customWidth="1"/>
    <col min="5" max="5" width="6.28515625" style="1" customWidth="1"/>
    <col min="6" max="6" width="5.7109375" style="1" customWidth="1"/>
    <col min="7" max="7" width="7" style="1" customWidth="1"/>
    <col min="8" max="8" width="6.5703125" style="1" customWidth="1"/>
    <col min="9" max="9" width="6.28515625" style="1" customWidth="1"/>
    <col min="10" max="10" width="6.7109375" style="1" customWidth="1"/>
    <col min="11" max="11" width="7.28515625" style="1" customWidth="1"/>
    <col min="12" max="12" width="9.140625" style="15"/>
    <col min="13" max="14" width="9.140625" style="1"/>
    <col min="15" max="15" width="9.28515625" style="1" customWidth="1"/>
    <col min="16" max="16" width="9.140625" style="1"/>
    <col min="17" max="17" width="9.85546875" style="1" customWidth="1"/>
    <col min="18" max="18" width="9.28515625" style="1" customWidth="1"/>
    <col min="19" max="16384" width="9.140625" style="1"/>
  </cols>
  <sheetData>
    <row r="2" spans="2:26">
      <c r="B2" s="168" t="s">
        <v>75</v>
      </c>
      <c r="C2" s="169"/>
      <c r="D2" s="169"/>
      <c r="E2" s="169"/>
      <c r="F2" s="169"/>
      <c r="G2" s="169"/>
      <c r="H2" s="169"/>
      <c r="I2" s="169"/>
      <c r="J2" s="169"/>
      <c r="K2" s="170"/>
      <c r="L2" s="1"/>
    </row>
    <row r="3" spans="2:26" ht="52.5">
      <c r="B3" s="8" t="s">
        <v>52</v>
      </c>
      <c r="C3" s="34" t="s">
        <v>53</v>
      </c>
      <c r="D3" s="34" t="s">
        <v>54</v>
      </c>
      <c r="E3" s="34" t="s">
        <v>55</v>
      </c>
      <c r="F3" s="34" t="s">
        <v>56</v>
      </c>
      <c r="G3" s="34" t="s">
        <v>57</v>
      </c>
      <c r="H3" s="34" t="s">
        <v>58</v>
      </c>
      <c r="I3" s="34" t="s">
        <v>59</v>
      </c>
      <c r="J3" s="34" t="s">
        <v>60</v>
      </c>
      <c r="K3" s="34" t="s">
        <v>60</v>
      </c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2:26" ht="15">
      <c r="B4" s="16">
        <v>-6</v>
      </c>
      <c r="C4" s="9">
        <v>1</v>
      </c>
      <c r="D4" s="72">
        <v>1</v>
      </c>
      <c r="E4" s="18"/>
      <c r="F4" s="19">
        <v>1</v>
      </c>
      <c r="G4" s="20"/>
      <c r="H4" s="21"/>
      <c r="I4" s="22"/>
      <c r="J4" s="22"/>
      <c r="K4" s="22"/>
      <c r="L4" s="6"/>
      <c r="M4" s="6"/>
      <c r="N4" s="6"/>
      <c r="O4" s="6"/>
      <c r="P4" s="2"/>
      <c r="Q4" s="2"/>
      <c r="R4" s="2"/>
      <c r="S4" s="2"/>
      <c r="T4" s="2"/>
      <c r="U4" s="2"/>
      <c r="V4" s="2"/>
      <c r="W4" s="2"/>
      <c r="X4" s="6"/>
      <c r="Y4" s="6"/>
      <c r="Z4" s="6"/>
    </row>
    <row r="5" spans="2:26" ht="15">
      <c r="B5" s="16">
        <v>-5.5</v>
      </c>
      <c r="C5" s="9">
        <v>1</v>
      </c>
      <c r="D5" s="72">
        <v>1</v>
      </c>
      <c r="E5" s="23"/>
      <c r="F5" s="24">
        <v>0.99960000000000004</v>
      </c>
      <c r="G5" s="20"/>
      <c r="H5" s="21"/>
      <c r="I5" s="22"/>
      <c r="J5" s="22"/>
      <c r="K5" s="22"/>
      <c r="L5"/>
      <c r="M5" s="5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4"/>
      <c r="Z5" s="4"/>
    </row>
    <row r="6" spans="2:26" ht="15">
      <c r="B6" s="16">
        <v>-5</v>
      </c>
      <c r="C6" s="9">
        <v>1</v>
      </c>
      <c r="D6" s="72">
        <v>1</v>
      </c>
      <c r="E6" s="18"/>
      <c r="F6" s="24">
        <v>0.99860000000000004</v>
      </c>
      <c r="G6" s="20"/>
      <c r="H6" s="21"/>
      <c r="I6" s="22"/>
      <c r="J6" s="22"/>
      <c r="K6" s="22"/>
      <c r="L6" s="10"/>
      <c r="N6" s="7"/>
      <c r="O6" s="7"/>
      <c r="P6" s="7"/>
      <c r="Q6" s="7"/>
      <c r="R6" s="7"/>
      <c r="S6" s="7"/>
      <c r="T6" s="7"/>
      <c r="U6" s="7"/>
      <c r="V6" s="7"/>
      <c r="W6" s="4"/>
      <c r="X6" s="4"/>
      <c r="Y6" s="4"/>
      <c r="Z6" s="4"/>
    </row>
    <row r="7" spans="2:26" ht="15">
      <c r="B7" s="16">
        <v>-4.5</v>
      </c>
      <c r="C7" s="9">
        <v>1</v>
      </c>
      <c r="D7" s="72">
        <v>1</v>
      </c>
      <c r="E7" s="23"/>
      <c r="F7" s="24">
        <v>0.99509999999999998</v>
      </c>
      <c r="G7" s="20"/>
      <c r="H7" s="21"/>
      <c r="I7" s="22"/>
      <c r="J7" s="22"/>
      <c r="K7" s="22"/>
      <c r="L7" s="10"/>
    </row>
    <row r="8" spans="2:26" ht="15">
      <c r="B8" s="16">
        <v>-4</v>
      </c>
      <c r="C8" s="9">
        <v>1</v>
      </c>
      <c r="D8" s="73">
        <v>0.999556</v>
      </c>
      <c r="E8" s="18"/>
      <c r="F8" s="24">
        <v>0.98880000000000001</v>
      </c>
      <c r="G8" s="20"/>
      <c r="H8" s="21"/>
      <c r="I8" s="22"/>
      <c r="J8" s="22"/>
      <c r="K8" s="22"/>
      <c r="L8" s="10"/>
    </row>
    <row r="9" spans="2:26" ht="15">
      <c r="B9" s="16">
        <v>-3.5</v>
      </c>
      <c r="C9" s="9">
        <v>0.99403600000000003</v>
      </c>
      <c r="D9" s="73">
        <v>0.99866699999999997</v>
      </c>
      <c r="E9" s="23"/>
      <c r="F9" s="24">
        <v>0.97350000000000003</v>
      </c>
      <c r="G9" s="20"/>
      <c r="H9" s="21"/>
      <c r="I9" s="22"/>
      <c r="J9" s="22"/>
      <c r="K9" s="22"/>
      <c r="L9" s="10"/>
    </row>
    <row r="10" spans="2:26" ht="15">
      <c r="B10" s="16">
        <v>-3</v>
      </c>
      <c r="C10" s="9">
        <v>0.97656299999999996</v>
      </c>
      <c r="D10" s="73">
        <v>0.99688900000000003</v>
      </c>
      <c r="E10" s="18"/>
      <c r="F10" s="24">
        <v>0.9395</v>
      </c>
      <c r="G10" s="20"/>
      <c r="H10" s="21"/>
      <c r="I10" s="22"/>
      <c r="J10" s="22"/>
      <c r="K10" s="22"/>
      <c r="L10" s="10"/>
    </row>
    <row r="11" spans="2:26" ht="15">
      <c r="B11" s="16">
        <v>-2.5</v>
      </c>
      <c r="C11" s="9">
        <v>0.95419799999999999</v>
      </c>
      <c r="D11" s="73">
        <v>0.98799999999999999</v>
      </c>
      <c r="E11" s="23"/>
      <c r="F11" s="24">
        <v>0.89549999999999996</v>
      </c>
      <c r="G11" s="20"/>
      <c r="H11" s="25"/>
      <c r="I11" s="26">
        <v>0.64259999999999995</v>
      </c>
      <c r="J11" s="26"/>
      <c r="K11" s="26"/>
      <c r="L11" s="11"/>
    </row>
    <row r="12" spans="2:26" ht="15">
      <c r="B12" s="16">
        <v>-2</v>
      </c>
      <c r="C12" s="9">
        <v>0.90415900000000005</v>
      </c>
      <c r="D12" s="73">
        <v>0.97111099999999995</v>
      </c>
      <c r="E12" s="44"/>
      <c r="F12" s="28">
        <v>0.82369999999999999</v>
      </c>
      <c r="G12" s="20"/>
      <c r="H12" s="25"/>
      <c r="I12" s="26">
        <v>0.58960000000000001</v>
      </c>
      <c r="J12" s="26"/>
      <c r="K12" s="26"/>
      <c r="L12" s="11"/>
    </row>
    <row r="13" spans="2:26" ht="15">
      <c r="B13" s="16">
        <v>-1.5</v>
      </c>
      <c r="C13" s="44">
        <v>0.86355800000000005</v>
      </c>
      <c r="D13" s="73">
        <v>0.94377800000000001</v>
      </c>
      <c r="E13" s="44"/>
      <c r="F13" s="28">
        <v>0.7329</v>
      </c>
      <c r="G13" s="20"/>
      <c r="H13" s="25"/>
      <c r="I13" s="26">
        <v>0.52100000000000002</v>
      </c>
      <c r="J13" s="26"/>
      <c r="K13" s="26"/>
      <c r="L13" s="11"/>
    </row>
    <row r="14" spans="2:26" ht="15">
      <c r="B14" s="16">
        <v>-1</v>
      </c>
      <c r="C14" s="44">
        <v>0.80128200000000005</v>
      </c>
      <c r="D14" s="73">
        <v>0.88533300000000004</v>
      </c>
      <c r="E14" s="44"/>
      <c r="F14" s="28">
        <v>0.63519999999999999</v>
      </c>
      <c r="G14" s="20"/>
      <c r="H14" s="25"/>
      <c r="I14" s="26">
        <v>0.42959999999999998</v>
      </c>
      <c r="J14" s="26"/>
      <c r="K14" s="26"/>
      <c r="L14" s="11"/>
    </row>
    <row r="15" spans="2:26" ht="15">
      <c r="B15" s="16">
        <v>-0.5</v>
      </c>
      <c r="C15" s="44">
        <v>0.68212799999999996</v>
      </c>
      <c r="D15" s="73">
        <v>0.80866700000000002</v>
      </c>
      <c r="E15" s="44"/>
      <c r="F15" s="28">
        <v>0.51539999999999997</v>
      </c>
      <c r="G15" s="20"/>
      <c r="H15" s="25"/>
      <c r="I15" s="26">
        <v>0.33860000000000001</v>
      </c>
      <c r="J15" s="26"/>
      <c r="K15" s="26"/>
      <c r="L15" s="11"/>
    </row>
    <row r="16" spans="2:26" ht="15">
      <c r="B16" s="16">
        <v>0</v>
      </c>
      <c r="C16" s="44">
        <v>0.55991000000000002</v>
      </c>
      <c r="D16" s="73">
        <v>0.71577800000000003</v>
      </c>
      <c r="E16" s="44"/>
      <c r="F16" s="28">
        <v>0.41010000000000002</v>
      </c>
      <c r="G16" s="20"/>
      <c r="H16" s="25"/>
      <c r="I16" s="26">
        <v>0.24</v>
      </c>
      <c r="J16" s="26"/>
      <c r="K16" s="26"/>
      <c r="L16" s="11"/>
    </row>
    <row r="17" spans="2:12" ht="15">
      <c r="B17" s="16">
        <v>0.5</v>
      </c>
      <c r="C17" s="44">
        <v>0.44602999999999998</v>
      </c>
      <c r="D17" s="73">
        <v>0.60288900000000001</v>
      </c>
      <c r="E17" s="44"/>
      <c r="F17" s="28">
        <v>0.307</v>
      </c>
      <c r="G17" s="20"/>
      <c r="H17" s="21"/>
      <c r="I17" s="97">
        <v>0.151</v>
      </c>
      <c r="J17" s="22"/>
      <c r="K17" s="22"/>
      <c r="L17" s="10"/>
    </row>
    <row r="18" spans="2:12" ht="15">
      <c r="B18" s="16">
        <v>1</v>
      </c>
      <c r="C18" s="44">
        <v>0.35688799999999998</v>
      </c>
      <c r="D18" s="73">
        <v>0.46800000000000003</v>
      </c>
      <c r="E18" s="44"/>
      <c r="F18" s="24">
        <v>0.22320000000000001</v>
      </c>
      <c r="G18" s="20"/>
      <c r="H18" s="29"/>
      <c r="I18" s="30">
        <v>8.8800000000000004E-2</v>
      </c>
      <c r="J18" s="30"/>
      <c r="K18" s="30"/>
      <c r="L18" s="12"/>
    </row>
    <row r="19" spans="2:12" ht="15">
      <c r="B19" s="16">
        <v>1.5</v>
      </c>
      <c r="C19" s="44">
        <v>0.25826399999999999</v>
      </c>
      <c r="D19" s="73">
        <v>0.34777799999999998</v>
      </c>
      <c r="E19" s="44"/>
      <c r="F19" s="24">
        <v>0.1482</v>
      </c>
      <c r="G19" s="20"/>
      <c r="H19" s="29"/>
      <c r="I19" s="30">
        <v>4.82E-2</v>
      </c>
      <c r="J19" s="30"/>
      <c r="K19" s="30"/>
      <c r="L19" s="12"/>
    </row>
    <row r="20" spans="2:12" ht="15">
      <c r="B20" s="16">
        <v>2</v>
      </c>
      <c r="C20" s="44">
        <v>0.17818999999999999</v>
      </c>
      <c r="D20" s="73">
        <v>0.24266699999999999</v>
      </c>
      <c r="E20" s="44"/>
      <c r="F20" s="24">
        <v>9.6699999999999994E-2</v>
      </c>
      <c r="G20" s="20"/>
      <c r="H20" s="29"/>
      <c r="I20" s="30">
        <v>2.2599999999999999E-2</v>
      </c>
      <c r="J20" s="30"/>
      <c r="K20" s="30"/>
      <c r="L20" s="12"/>
    </row>
    <row r="21" spans="2:12" ht="15">
      <c r="B21" s="16">
        <v>2.5</v>
      </c>
      <c r="C21" s="44">
        <v>0.11709600000000001</v>
      </c>
      <c r="D21" s="73">
        <v>0.152667</v>
      </c>
      <c r="E21" s="44"/>
      <c r="F21" s="24">
        <v>5.9200000000000003E-2</v>
      </c>
      <c r="G21" s="20"/>
      <c r="H21" s="29"/>
      <c r="I21" s="31">
        <v>9.8000000000000292E-3</v>
      </c>
      <c r="J21" s="31"/>
      <c r="K21" s="31"/>
      <c r="L21" s="13"/>
    </row>
    <row r="22" spans="2:12" ht="15">
      <c r="B22" s="16">
        <v>3</v>
      </c>
      <c r="C22" s="44">
        <v>7.2150000000000006E-2</v>
      </c>
      <c r="D22" s="73">
        <v>8.8888999999999996E-2</v>
      </c>
      <c r="E22" s="44"/>
      <c r="F22" s="24">
        <v>3.5400000000000001E-2</v>
      </c>
      <c r="G22" s="20"/>
      <c r="H22" s="32"/>
      <c r="I22" s="31">
        <v>4.3999999999999604E-3</v>
      </c>
      <c r="J22" s="31"/>
      <c r="K22" s="31"/>
      <c r="L22" s="13"/>
    </row>
    <row r="23" spans="2:12" ht="15">
      <c r="B23" s="16">
        <v>3.5</v>
      </c>
      <c r="C23" s="44">
        <v>4.4600000000000001E-2</v>
      </c>
      <c r="D23" s="73">
        <v>4.6667E-2</v>
      </c>
      <c r="E23" s="45"/>
      <c r="F23" s="24">
        <v>2.0400000000000001E-2</v>
      </c>
      <c r="G23" s="20"/>
      <c r="H23" s="32"/>
      <c r="I23" s="82">
        <v>1.6000000000000499E-3</v>
      </c>
      <c r="J23" s="16"/>
      <c r="K23" s="16"/>
      <c r="L23" s="14"/>
    </row>
    <row r="24" spans="2:12" ht="15">
      <c r="B24" s="16">
        <v>4</v>
      </c>
      <c r="C24" s="45">
        <v>2.46E-2</v>
      </c>
      <c r="D24" s="73">
        <v>2.2221999999999999E-2</v>
      </c>
      <c r="E24" s="27"/>
      <c r="F24" s="24">
        <v>1.0699999999999999E-2</v>
      </c>
      <c r="G24" s="33"/>
      <c r="H24" s="33"/>
      <c r="I24" s="82">
        <v>0</v>
      </c>
      <c r="J24" s="16"/>
      <c r="K24" s="16"/>
      <c r="L24" s="14"/>
    </row>
    <row r="25" spans="2:12" ht="15">
      <c r="B25" s="16">
        <v>4.5</v>
      </c>
      <c r="C25" s="9">
        <v>1.41E-2</v>
      </c>
      <c r="D25" s="73">
        <v>9.7780000000000002E-3</v>
      </c>
      <c r="E25" s="17"/>
      <c r="F25" s="24">
        <v>5.5999999999999999E-3</v>
      </c>
      <c r="G25" s="32"/>
      <c r="H25" s="32"/>
      <c r="I25" s="16"/>
      <c r="J25" s="16"/>
      <c r="K25" s="16"/>
      <c r="L25" s="14"/>
    </row>
    <row r="26" spans="2:12" ht="15">
      <c r="B26" s="16">
        <v>5</v>
      </c>
      <c r="C26" s="9">
        <v>7.1000000000000004E-3</v>
      </c>
      <c r="D26" s="73">
        <v>5.1110000000000001E-3</v>
      </c>
      <c r="E26" s="17"/>
      <c r="F26" s="24">
        <v>1.6000000000000001E-3</v>
      </c>
      <c r="G26" s="32"/>
      <c r="H26" s="32"/>
      <c r="I26" s="16"/>
      <c r="J26" s="16"/>
      <c r="K26" s="16"/>
      <c r="L26" s="14"/>
    </row>
    <row r="27" spans="2:12" ht="15">
      <c r="B27" s="16"/>
      <c r="C27" s="9">
        <v>3.2000000000000002E-3</v>
      </c>
      <c r="D27" s="73">
        <v>1.5560000000000001E-3</v>
      </c>
      <c r="E27" s="17"/>
      <c r="F27" s="24"/>
      <c r="G27" s="33"/>
      <c r="H27" s="33"/>
      <c r="I27" s="16"/>
      <c r="J27" s="16"/>
      <c r="K27" s="16"/>
      <c r="L27" s="14"/>
    </row>
    <row r="28" spans="2:12" ht="15">
      <c r="B28" s="16"/>
      <c r="C28" s="9">
        <v>1.6000000000000001E-3</v>
      </c>
      <c r="D28" s="73">
        <v>4.44E-4</v>
      </c>
      <c r="E28" s="17"/>
      <c r="F28" s="24"/>
      <c r="G28" s="33"/>
      <c r="H28" s="33"/>
      <c r="I28" s="16"/>
      <c r="J28" s="16"/>
      <c r="K28" s="16"/>
      <c r="L28" s="14"/>
    </row>
    <row r="29" spans="2:12" ht="15">
      <c r="B29" s="16"/>
      <c r="C29" s="9"/>
      <c r="D29" s="17"/>
      <c r="E29" s="17"/>
      <c r="F29" s="24"/>
      <c r="G29" s="33"/>
      <c r="H29" s="33"/>
      <c r="I29" s="16"/>
      <c r="J29" s="16"/>
      <c r="K29" s="16"/>
      <c r="L29" s="14"/>
    </row>
    <row r="30" spans="2:12" ht="15">
      <c r="B30" s="16"/>
      <c r="C30" s="9"/>
      <c r="D30" s="17"/>
      <c r="E30" s="17"/>
      <c r="F30" s="24"/>
      <c r="G30" s="33"/>
      <c r="H30" s="33"/>
      <c r="I30" s="16"/>
      <c r="J30" s="16"/>
      <c r="K30" s="16"/>
      <c r="L30" s="14"/>
    </row>
    <row r="31" spans="2:12" ht="15">
      <c r="B31" s="16"/>
      <c r="C31" s="9"/>
      <c r="D31" s="17"/>
      <c r="E31" s="17"/>
      <c r="F31" s="24"/>
      <c r="G31" s="33"/>
      <c r="H31" s="33"/>
      <c r="I31" s="16"/>
      <c r="J31" s="16"/>
      <c r="K31" s="16"/>
      <c r="L31" s="14"/>
    </row>
    <row r="32" spans="2:12" ht="15">
      <c r="B32" s="16"/>
      <c r="C32" s="9"/>
      <c r="D32" s="17"/>
      <c r="E32" s="17"/>
      <c r="F32" s="24"/>
      <c r="G32" s="33"/>
      <c r="H32" s="33"/>
      <c r="I32" s="16"/>
      <c r="J32" s="16"/>
      <c r="K32" s="16"/>
      <c r="L32" s="14"/>
    </row>
    <row r="33" spans="2:12" ht="15">
      <c r="B33" s="16"/>
      <c r="C33" s="9"/>
      <c r="D33" s="17"/>
      <c r="E33" s="17"/>
      <c r="F33" s="33"/>
      <c r="G33" s="33"/>
      <c r="H33" s="33"/>
      <c r="I33" s="16"/>
      <c r="J33" s="16"/>
      <c r="K33" s="16"/>
      <c r="L33" s="14"/>
    </row>
    <row r="34" spans="2:12" ht="15">
      <c r="B34" s="16"/>
      <c r="C34" s="9"/>
      <c r="D34" s="17"/>
      <c r="E34" s="17"/>
      <c r="F34" s="33"/>
      <c r="G34" s="33"/>
      <c r="H34" s="33"/>
      <c r="I34" s="16"/>
      <c r="J34" s="16"/>
      <c r="K34" s="16"/>
      <c r="L34" s="14"/>
    </row>
    <row r="35" spans="2:12" ht="15">
      <c r="B35" s="16"/>
      <c r="C35" s="9"/>
      <c r="D35" s="17"/>
      <c r="E35" s="17"/>
      <c r="F35" s="33"/>
      <c r="G35" s="33"/>
      <c r="H35" s="33"/>
      <c r="I35" s="16"/>
      <c r="J35" s="16"/>
      <c r="K35" s="16"/>
      <c r="L35" s="14"/>
    </row>
    <row r="36" spans="2:12" ht="15">
      <c r="B36" s="16"/>
      <c r="C36" s="9"/>
      <c r="D36" s="17"/>
      <c r="E36" s="17"/>
      <c r="F36" s="33"/>
      <c r="G36" s="33"/>
      <c r="H36" s="33"/>
      <c r="I36" s="16"/>
      <c r="J36" s="16"/>
      <c r="K36" s="16"/>
      <c r="L36" s="14"/>
    </row>
    <row r="37" spans="2:12" ht="15">
      <c r="B37" s="16"/>
      <c r="C37" s="9"/>
      <c r="D37" s="17"/>
      <c r="E37" s="17"/>
      <c r="F37" s="33"/>
      <c r="G37" s="33"/>
      <c r="H37" s="33"/>
      <c r="I37" s="16"/>
      <c r="J37" s="16"/>
      <c r="K37" s="16"/>
      <c r="L37" s="14"/>
    </row>
    <row r="38" spans="2:12" ht="15">
      <c r="B38" s="16"/>
      <c r="C38" s="9"/>
      <c r="D38" s="17"/>
      <c r="E38" s="17"/>
      <c r="F38" s="33"/>
      <c r="G38" s="33"/>
      <c r="H38" s="33"/>
      <c r="I38" s="16"/>
      <c r="J38" s="16"/>
      <c r="K38" s="16"/>
      <c r="L38" s="14"/>
    </row>
    <row r="39" spans="2:12" ht="15">
      <c r="B39" s="16"/>
      <c r="C39" s="9"/>
      <c r="D39" s="17"/>
      <c r="E39" s="17"/>
      <c r="F39" s="33"/>
      <c r="G39" s="33"/>
      <c r="H39" s="33"/>
      <c r="I39" s="16"/>
      <c r="J39" s="16"/>
      <c r="K39" s="16"/>
      <c r="L39" s="14"/>
    </row>
    <row r="40" spans="2:12" ht="15">
      <c r="B40" s="16"/>
      <c r="C40" s="9"/>
      <c r="D40" s="17"/>
      <c r="E40" s="17"/>
      <c r="F40" s="33"/>
      <c r="G40" s="33"/>
      <c r="H40" s="33"/>
      <c r="I40" s="16"/>
      <c r="J40" s="16"/>
      <c r="K40" s="16"/>
      <c r="L40" s="14"/>
    </row>
    <row r="41" spans="2:12" ht="15">
      <c r="B41" s="16"/>
      <c r="C41" s="9"/>
      <c r="D41" s="17"/>
      <c r="E41" s="17"/>
      <c r="F41" s="33"/>
      <c r="G41" s="33"/>
      <c r="H41" s="33"/>
      <c r="I41" s="16"/>
      <c r="J41" s="16"/>
      <c r="K41" s="16"/>
      <c r="L41" s="14"/>
    </row>
    <row r="42" spans="2:12" ht="15">
      <c r="B42" s="16"/>
      <c r="C42" s="9"/>
      <c r="D42" s="17"/>
      <c r="E42" s="17"/>
      <c r="F42" s="33"/>
      <c r="G42" s="33"/>
      <c r="H42" s="33"/>
      <c r="I42" s="16"/>
      <c r="J42" s="16"/>
      <c r="K42" s="16"/>
      <c r="L42" s="14"/>
    </row>
    <row r="43" spans="2:12" ht="15">
      <c r="B43" s="16"/>
      <c r="C43" s="9"/>
      <c r="D43" s="17"/>
      <c r="E43" s="17"/>
      <c r="F43" s="33"/>
      <c r="G43" s="33"/>
      <c r="H43" s="33"/>
      <c r="I43" s="16"/>
      <c r="J43" s="16"/>
      <c r="K43" s="16"/>
      <c r="L43" s="14"/>
    </row>
    <row r="44" spans="2:12" ht="15">
      <c r="B44" s="16"/>
      <c r="C44" s="9"/>
      <c r="D44" s="17"/>
      <c r="E44" s="17"/>
      <c r="F44" s="33"/>
      <c r="G44" s="33"/>
      <c r="H44" s="33"/>
      <c r="I44" s="16"/>
      <c r="J44" s="16"/>
      <c r="K44" s="16"/>
      <c r="L44" s="14"/>
    </row>
    <row r="45" spans="2:12" ht="15">
      <c r="B45" s="16"/>
      <c r="C45" s="9"/>
      <c r="D45" s="17"/>
      <c r="E45" s="17"/>
      <c r="F45" s="33"/>
      <c r="G45" s="33"/>
      <c r="H45" s="33"/>
      <c r="I45" s="16"/>
      <c r="J45" s="16"/>
      <c r="K45" s="16"/>
      <c r="L45" s="14"/>
    </row>
    <row r="46" spans="2:12" ht="15">
      <c r="B46" s="16"/>
      <c r="C46" s="9"/>
      <c r="D46" s="17"/>
      <c r="E46" s="17"/>
      <c r="F46" s="33"/>
      <c r="G46" s="33"/>
      <c r="H46" s="33"/>
      <c r="I46" s="16"/>
      <c r="J46" s="16"/>
      <c r="K46" s="16"/>
      <c r="L46" s="14"/>
    </row>
    <row r="51" spans="2:14" ht="15.75" thickBot="1">
      <c r="B51" s="35" t="s">
        <v>66</v>
      </c>
      <c r="C51" s="36"/>
      <c r="D51" s="36"/>
      <c r="E51" s="36"/>
      <c r="F51" s="35" t="s">
        <v>62</v>
      </c>
      <c r="G51" s="35"/>
      <c r="H51" s="35"/>
      <c r="I51" s="43">
        <v>0.05</v>
      </c>
      <c r="J51" s="36"/>
      <c r="K51" s="36"/>
      <c r="L51" s="36"/>
      <c r="M51" s="36"/>
      <c r="N51" s="36"/>
    </row>
    <row r="52" spans="2:14" ht="52.5">
      <c r="B52" s="35"/>
      <c r="C52" s="37" t="str">
        <f>C3</f>
        <v>Qualcomm</v>
      </c>
      <c r="D52" s="37" t="str">
        <f t="shared" ref="D52:K52" si="0">D3</f>
        <v>Samsung</v>
      </c>
      <c r="E52" s="37" t="str">
        <f t="shared" si="0"/>
        <v>Huawei</v>
      </c>
      <c r="F52" s="37" t="str">
        <f t="shared" si="0"/>
        <v>Intel</v>
      </c>
      <c r="G52" s="37" t="str">
        <f t="shared" si="0"/>
        <v>Ericsson</v>
      </c>
      <c r="H52" s="37" t="str">
        <f t="shared" si="0"/>
        <v>ZTE</v>
      </c>
      <c r="I52" s="37" t="str">
        <f t="shared" si="0"/>
        <v>LG</v>
      </c>
      <c r="J52" s="37" t="str">
        <f t="shared" si="0"/>
        <v>Company</v>
      </c>
      <c r="K52" s="37" t="str">
        <f t="shared" si="0"/>
        <v>Company</v>
      </c>
      <c r="L52" s="38" t="s">
        <v>63</v>
      </c>
      <c r="M52" s="39" t="s">
        <v>64</v>
      </c>
      <c r="N52" s="40" t="s">
        <v>65</v>
      </c>
    </row>
    <row r="53" spans="2:14" ht="15">
      <c r="B53" s="9"/>
      <c r="C53" s="41">
        <f ca="1">IFERROR(FORECAST(LOG10($I$51),OFFSET($B$3,MATCH($I$51,C$4:C$46,-1),0,2,1),LOG10(OFFSET(C$3,MATCH($I$51,C$4:C$46,-1),0,2,1))),"")</f>
        <v>3.3811996295961335</v>
      </c>
      <c r="D53" s="41">
        <f t="shared" ref="D53:K53" ca="1" si="1">IFERROR(FORECAST(LOG10($I$51),OFFSET($B$3,MATCH($I$51,D$4:D$46,-1),0,2,1),LOG10(OFFSET(D$3,MATCH($I$51,D$4:D$46,-1),0,2,1))),"")</f>
        <v>3.4464688380813397</v>
      </c>
      <c r="E53" s="41" t="str">
        <f t="shared" ca="1" si="1"/>
        <v/>
      </c>
      <c r="F53" s="55">
        <f t="shared" ca="1" si="1"/>
        <v>2.6642311777837739</v>
      </c>
      <c r="G53" s="41" t="str">
        <f t="shared" ca="1" si="1"/>
        <v/>
      </c>
      <c r="H53" s="41" t="str">
        <f t="shared" ca="1" si="1"/>
        <v/>
      </c>
      <c r="I53" s="41">
        <f t="shared" ca="1" si="1"/>
        <v>1.4699980961293839</v>
      </c>
      <c r="J53" s="41" t="str">
        <f t="shared" ca="1" si="1"/>
        <v/>
      </c>
      <c r="K53" s="41" t="str">
        <f t="shared" ca="1" si="1"/>
        <v/>
      </c>
      <c r="L53" s="42">
        <f ca="1">STDEV(C53:K53)</f>
        <v>0.91812853749233758</v>
      </c>
      <c r="M53" s="42">
        <f ca="1">MAX(C53:K53)-MIN(C53:K53)</f>
        <v>1.9764707419519558</v>
      </c>
      <c r="N53" s="42">
        <f ca="1">AVERAGE(C52:K53)</f>
        <v>2.7404744353976578</v>
      </c>
    </row>
  </sheetData>
  <mergeCells count="1">
    <mergeCell ref="B2:K2"/>
  </mergeCells>
  <phoneticPr fontId="8" type="noConversion"/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B2:Z53"/>
  <sheetViews>
    <sheetView zoomScale="85" zoomScaleNormal="85" workbookViewId="0">
      <selection activeCell="D4" sqref="D4:K46"/>
    </sheetView>
  </sheetViews>
  <sheetFormatPr defaultColWidth="9.140625" defaultRowHeight="12.75"/>
  <cols>
    <col min="1" max="1" width="9.140625" style="1"/>
    <col min="2" max="2" width="4.85546875" style="1" customWidth="1"/>
    <col min="3" max="3" width="6.7109375" style="1" bestFit="1" customWidth="1"/>
    <col min="4" max="4" width="6.7109375" style="1" customWidth="1"/>
    <col min="5" max="5" width="6.28515625" style="1" customWidth="1"/>
    <col min="6" max="6" width="6.7109375" style="1" bestFit="1" customWidth="1"/>
    <col min="7" max="7" width="7" style="1" customWidth="1"/>
    <col min="8" max="8" width="6.5703125" style="1" customWidth="1"/>
    <col min="9" max="9" width="7.140625" style="1" bestFit="1" customWidth="1"/>
    <col min="10" max="10" width="6.7109375" style="1" customWidth="1"/>
    <col min="11" max="11" width="7.28515625" style="1" customWidth="1"/>
    <col min="12" max="12" width="9.140625" style="15"/>
    <col min="13" max="14" width="9.140625" style="1"/>
    <col min="15" max="15" width="9.28515625" style="1" customWidth="1"/>
    <col min="16" max="16" width="9.140625" style="1"/>
    <col min="17" max="17" width="9.85546875" style="1" customWidth="1"/>
    <col min="18" max="18" width="9.28515625" style="1" customWidth="1"/>
    <col min="19" max="16384" width="9.140625" style="1"/>
  </cols>
  <sheetData>
    <row r="2" spans="2:26">
      <c r="B2" s="168" t="s">
        <v>76</v>
      </c>
      <c r="C2" s="169"/>
      <c r="D2" s="169"/>
      <c r="E2" s="169"/>
      <c r="F2" s="169"/>
      <c r="G2" s="169"/>
      <c r="H2" s="169"/>
      <c r="I2" s="169"/>
      <c r="J2" s="169"/>
      <c r="K2" s="170"/>
      <c r="L2" s="1"/>
    </row>
    <row r="3" spans="2:26" ht="52.5">
      <c r="B3" s="8" t="s">
        <v>52</v>
      </c>
      <c r="C3" s="34" t="s">
        <v>53</v>
      </c>
      <c r="D3" s="34" t="s">
        <v>54</v>
      </c>
      <c r="E3" s="34" t="s">
        <v>55</v>
      </c>
      <c r="F3" s="34" t="s">
        <v>56</v>
      </c>
      <c r="G3" s="34" t="s">
        <v>57</v>
      </c>
      <c r="H3" s="34" t="s">
        <v>58</v>
      </c>
      <c r="I3" s="34" t="s">
        <v>59</v>
      </c>
      <c r="J3" s="34" t="s">
        <v>60</v>
      </c>
      <c r="K3" s="34" t="s">
        <v>60</v>
      </c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2:26" ht="15">
      <c r="B4" s="82">
        <v>-6</v>
      </c>
      <c r="C4" s="106">
        <v>1</v>
      </c>
      <c r="D4" s="106"/>
      <c r="E4" s="108"/>
      <c r="F4" s="109"/>
      <c r="G4" s="109"/>
      <c r="H4" s="110"/>
      <c r="I4" s="110"/>
      <c r="J4" s="110"/>
      <c r="K4" s="110"/>
      <c r="L4" s="6"/>
      <c r="M4" s="6"/>
      <c r="N4" s="6"/>
      <c r="O4" s="6"/>
      <c r="P4" s="2"/>
      <c r="Q4" s="2"/>
      <c r="R4" s="2"/>
      <c r="S4" s="2"/>
      <c r="T4" s="2"/>
      <c r="U4" s="2"/>
      <c r="V4" s="2"/>
      <c r="W4" s="2"/>
      <c r="X4" s="6"/>
      <c r="Y4" s="6"/>
      <c r="Z4" s="6"/>
    </row>
    <row r="5" spans="2:26" ht="15">
      <c r="B5" s="82">
        <v>-5.5</v>
      </c>
      <c r="C5" s="106">
        <v>0.99990000000000001</v>
      </c>
      <c r="D5" s="106"/>
      <c r="E5" s="111"/>
      <c r="F5" s="109"/>
      <c r="G5" s="109"/>
      <c r="H5" s="110"/>
      <c r="I5" s="110"/>
      <c r="J5" s="110"/>
      <c r="K5" s="110"/>
      <c r="L5"/>
      <c r="M5" s="5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4"/>
      <c r="Z5" s="4"/>
    </row>
    <row r="6" spans="2:26" ht="15">
      <c r="B6" s="82">
        <v>-5</v>
      </c>
      <c r="C6" s="106">
        <v>0.99980000000000002</v>
      </c>
      <c r="D6" s="106"/>
      <c r="E6" s="108"/>
      <c r="F6" s="109"/>
      <c r="G6" s="109"/>
      <c r="H6" s="110"/>
      <c r="I6" s="110"/>
      <c r="J6" s="110"/>
      <c r="K6" s="110"/>
      <c r="L6" s="10"/>
      <c r="N6" s="7"/>
      <c r="O6" s="7"/>
      <c r="P6" s="7"/>
      <c r="Q6" s="7"/>
      <c r="R6" s="7"/>
      <c r="S6" s="7"/>
      <c r="T6" s="7"/>
      <c r="U6" s="7"/>
      <c r="V6" s="7"/>
      <c r="W6" s="4"/>
      <c r="X6" s="4"/>
      <c r="Y6" s="4"/>
      <c r="Z6" s="4"/>
    </row>
    <row r="7" spans="2:26" ht="15">
      <c r="B7" s="82">
        <v>-4.5</v>
      </c>
      <c r="C7" s="106">
        <v>0.99890000000000001</v>
      </c>
      <c r="D7" s="106"/>
      <c r="E7" s="111"/>
      <c r="F7" s="109"/>
      <c r="G7" s="109"/>
      <c r="H7" s="110"/>
      <c r="I7" s="110"/>
      <c r="J7" s="110"/>
      <c r="K7" s="110"/>
      <c r="L7" s="10"/>
    </row>
    <row r="8" spans="2:26" ht="15">
      <c r="B8" s="82">
        <v>-4</v>
      </c>
      <c r="C8" s="106">
        <v>0.99629999999999996</v>
      </c>
      <c r="D8" s="107"/>
      <c r="E8" s="108"/>
      <c r="F8" s="109"/>
      <c r="G8" s="109"/>
      <c r="H8" s="110"/>
      <c r="I8" s="110"/>
      <c r="J8" s="110"/>
      <c r="K8" s="110"/>
      <c r="L8" s="10"/>
    </row>
    <row r="9" spans="2:26" ht="15">
      <c r="B9" s="82">
        <v>-3.5</v>
      </c>
      <c r="C9" s="106">
        <v>0.99209999999999998</v>
      </c>
      <c r="D9" s="107"/>
      <c r="E9" s="111"/>
      <c r="F9" s="109"/>
      <c r="G9" s="109"/>
      <c r="H9" s="110"/>
      <c r="I9" s="110"/>
      <c r="J9" s="110"/>
      <c r="K9" s="110"/>
      <c r="L9" s="10"/>
    </row>
    <row r="10" spans="2:26" ht="15">
      <c r="B10" s="82">
        <v>-3</v>
      </c>
      <c r="C10" s="106">
        <v>0.97840000000000005</v>
      </c>
      <c r="D10" s="107"/>
      <c r="E10" s="108"/>
      <c r="F10" s="109"/>
      <c r="G10" s="109"/>
      <c r="H10" s="110"/>
      <c r="I10" s="110"/>
      <c r="J10" s="110"/>
      <c r="K10" s="110"/>
      <c r="L10" s="10"/>
    </row>
    <row r="11" spans="2:26" ht="15">
      <c r="B11" s="82">
        <v>-2.5</v>
      </c>
      <c r="C11" s="106">
        <v>0.94820000000000004</v>
      </c>
      <c r="D11" s="107"/>
      <c r="E11" s="111"/>
      <c r="F11" s="109"/>
      <c r="G11" s="109"/>
      <c r="H11" s="99"/>
      <c r="I11" s="99"/>
      <c r="J11" s="99"/>
      <c r="K11" s="99"/>
      <c r="L11" s="11"/>
    </row>
    <row r="12" spans="2:26" ht="15">
      <c r="B12" s="82">
        <v>-2</v>
      </c>
      <c r="C12" s="106">
        <v>0.9012</v>
      </c>
      <c r="D12" s="107"/>
      <c r="E12" s="112"/>
      <c r="F12" s="109"/>
      <c r="G12" s="109"/>
      <c r="H12" s="99"/>
      <c r="I12" s="99"/>
      <c r="J12" s="99"/>
      <c r="K12" s="99"/>
      <c r="L12" s="11"/>
    </row>
    <row r="13" spans="2:26" ht="15">
      <c r="B13" s="82">
        <v>-1.5</v>
      </c>
      <c r="C13" s="112">
        <v>0.82579999999999998</v>
      </c>
      <c r="D13" s="107"/>
      <c r="E13" s="112"/>
      <c r="F13" s="109"/>
      <c r="G13" s="109"/>
      <c r="H13" s="99"/>
      <c r="I13" s="99"/>
      <c r="J13" s="99"/>
      <c r="K13" s="99"/>
      <c r="L13" s="11"/>
    </row>
    <row r="14" spans="2:26" ht="15">
      <c r="B14" s="82">
        <v>-1</v>
      </c>
      <c r="C14" s="112">
        <v>0.7298</v>
      </c>
      <c r="D14" s="107"/>
      <c r="E14" s="112"/>
      <c r="F14" s="109"/>
      <c r="G14" s="109"/>
      <c r="H14" s="99"/>
      <c r="I14" s="99"/>
      <c r="J14" s="99"/>
      <c r="K14" s="99"/>
      <c r="L14" s="11"/>
    </row>
    <row r="15" spans="2:26" ht="15">
      <c r="B15" s="82">
        <v>-0.5</v>
      </c>
      <c r="C15" s="112">
        <v>0.60960000000000003</v>
      </c>
      <c r="D15" s="107"/>
      <c r="E15" s="112"/>
      <c r="F15" s="109"/>
      <c r="G15" s="109"/>
      <c r="H15" s="99"/>
      <c r="I15" s="99"/>
      <c r="J15" s="99"/>
      <c r="K15" s="99"/>
      <c r="L15" s="11"/>
    </row>
    <row r="16" spans="2:26" ht="15">
      <c r="B16" s="82">
        <v>0</v>
      </c>
      <c r="C16" s="112">
        <v>0.48060000000000003</v>
      </c>
      <c r="D16" s="107"/>
      <c r="E16" s="112"/>
      <c r="F16" s="109"/>
      <c r="G16" s="109"/>
      <c r="H16" s="99"/>
      <c r="I16" s="99"/>
      <c r="J16" s="99"/>
      <c r="K16" s="99"/>
      <c r="L16" s="11"/>
    </row>
    <row r="17" spans="2:12" ht="15">
      <c r="B17" s="82">
        <v>0.5</v>
      </c>
      <c r="C17" s="112">
        <v>0.35249999999999998</v>
      </c>
      <c r="D17" s="107"/>
      <c r="E17" s="112"/>
      <c r="F17" s="109"/>
      <c r="G17" s="109"/>
      <c r="H17" s="110"/>
      <c r="I17" s="110"/>
      <c r="J17" s="110"/>
      <c r="K17" s="110"/>
      <c r="L17" s="10"/>
    </row>
    <row r="18" spans="2:12" ht="15">
      <c r="B18" s="82">
        <v>1</v>
      </c>
      <c r="C18" s="112">
        <v>0.2427</v>
      </c>
      <c r="D18" s="107"/>
      <c r="E18" s="112"/>
      <c r="F18" s="109"/>
      <c r="G18" s="109"/>
      <c r="H18" s="113"/>
      <c r="I18" s="114"/>
      <c r="J18" s="114"/>
      <c r="K18" s="114"/>
      <c r="L18" s="12"/>
    </row>
    <row r="19" spans="2:12" ht="15">
      <c r="B19" s="82">
        <v>1.5</v>
      </c>
      <c r="C19" s="112">
        <v>0.1613</v>
      </c>
      <c r="D19" s="107"/>
      <c r="E19" s="112"/>
      <c r="F19" s="109"/>
      <c r="G19" s="109"/>
      <c r="H19" s="113"/>
      <c r="I19" s="114"/>
      <c r="J19" s="114"/>
      <c r="K19" s="114"/>
      <c r="L19" s="12"/>
    </row>
    <row r="20" spans="2:12" ht="15">
      <c r="B20" s="82">
        <v>2</v>
      </c>
      <c r="C20" s="112">
        <v>0.1023</v>
      </c>
      <c r="D20" s="107"/>
      <c r="E20" s="112"/>
      <c r="F20" s="109"/>
      <c r="G20" s="109"/>
      <c r="H20" s="113"/>
      <c r="I20" s="114"/>
      <c r="J20" s="114"/>
      <c r="K20" s="114"/>
      <c r="L20" s="12"/>
    </row>
    <row r="21" spans="2:12" ht="15">
      <c r="B21" s="82">
        <v>2.5</v>
      </c>
      <c r="C21" s="112">
        <v>5.62E-2</v>
      </c>
      <c r="D21" s="107"/>
      <c r="E21" s="112"/>
      <c r="F21" s="109"/>
      <c r="G21" s="109"/>
      <c r="H21" s="113"/>
      <c r="I21" s="114"/>
      <c r="J21" s="114"/>
      <c r="K21" s="114"/>
      <c r="L21" s="13"/>
    </row>
    <row r="22" spans="2:12" ht="15">
      <c r="B22" s="82">
        <v>3</v>
      </c>
      <c r="C22" s="112"/>
      <c r="D22" s="107"/>
      <c r="E22" s="112"/>
      <c r="F22" s="109"/>
      <c r="G22" s="109"/>
      <c r="H22" s="99"/>
      <c r="I22" s="114"/>
      <c r="J22" s="114"/>
      <c r="K22" s="114"/>
      <c r="L22" s="13"/>
    </row>
    <row r="23" spans="2:12" ht="15">
      <c r="B23" s="82">
        <v>3.5</v>
      </c>
      <c r="C23" s="112"/>
      <c r="D23" s="107"/>
      <c r="E23" s="115"/>
      <c r="F23" s="109"/>
      <c r="G23" s="109"/>
      <c r="H23" s="99"/>
      <c r="I23" s="105"/>
      <c r="J23" s="105"/>
      <c r="K23" s="105"/>
      <c r="L23" s="14"/>
    </row>
    <row r="24" spans="2:12" ht="15">
      <c r="B24" s="82">
        <v>4</v>
      </c>
      <c r="C24" s="115"/>
      <c r="D24" s="107"/>
      <c r="E24" s="118"/>
      <c r="F24" s="110"/>
      <c r="G24" s="110"/>
      <c r="H24" s="110"/>
      <c r="I24" s="105"/>
      <c r="J24" s="105"/>
      <c r="K24" s="105"/>
      <c r="L24" s="14"/>
    </row>
    <row r="25" spans="2:12" ht="15">
      <c r="B25" s="82">
        <v>4.5</v>
      </c>
      <c r="C25" s="106"/>
      <c r="D25" s="107"/>
      <c r="E25" s="107"/>
      <c r="F25" s="99"/>
      <c r="G25" s="99"/>
      <c r="H25" s="99"/>
      <c r="I25" s="105"/>
      <c r="J25" s="105"/>
      <c r="K25" s="105"/>
      <c r="L25" s="14"/>
    </row>
    <row r="26" spans="2:12" ht="15">
      <c r="B26" s="82">
        <v>5</v>
      </c>
      <c r="C26" s="106"/>
      <c r="D26" s="107"/>
      <c r="E26" s="107"/>
      <c r="F26" s="99"/>
      <c r="G26" s="99"/>
      <c r="H26" s="99"/>
      <c r="I26" s="105"/>
      <c r="J26" s="105"/>
      <c r="K26" s="105"/>
      <c r="L26" s="14"/>
    </row>
    <row r="27" spans="2:12" ht="15">
      <c r="B27" s="82">
        <v>5.5</v>
      </c>
      <c r="C27" s="106"/>
      <c r="D27" s="107"/>
      <c r="E27" s="107"/>
      <c r="F27" s="110"/>
      <c r="G27" s="110"/>
      <c r="H27" s="110"/>
      <c r="I27" s="105"/>
      <c r="J27" s="105"/>
      <c r="K27" s="105"/>
      <c r="L27" s="14"/>
    </row>
    <row r="28" spans="2:12" ht="15">
      <c r="B28" s="82">
        <v>6</v>
      </c>
      <c r="C28" s="106"/>
      <c r="D28" s="107"/>
      <c r="E28" s="107"/>
      <c r="F28" s="110"/>
      <c r="G28" s="110"/>
      <c r="H28" s="110"/>
      <c r="I28" s="105"/>
      <c r="J28" s="105"/>
      <c r="K28" s="105"/>
      <c r="L28" s="14"/>
    </row>
    <row r="29" spans="2:12" ht="15">
      <c r="B29" s="82"/>
      <c r="C29" s="106"/>
      <c r="D29" s="107"/>
      <c r="E29" s="107"/>
      <c r="F29" s="110"/>
      <c r="G29" s="110"/>
      <c r="H29" s="110"/>
      <c r="I29" s="105"/>
      <c r="J29" s="105"/>
      <c r="K29" s="105"/>
      <c r="L29" s="14"/>
    </row>
    <row r="30" spans="2:12" ht="15">
      <c r="B30" s="16"/>
      <c r="C30" s="106"/>
      <c r="D30" s="107"/>
      <c r="E30" s="107"/>
      <c r="F30" s="110"/>
      <c r="G30" s="110"/>
      <c r="H30" s="110"/>
      <c r="I30" s="105"/>
      <c r="J30" s="105"/>
      <c r="K30" s="105"/>
      <c r="L30" s="14"/>
    </row>
    <row r="31" spans="2:12" ht="15">
      <c r="B31" s="16"/>
      <c r="C31" s="106"/>
      <c r="D31" s="107"/>
      <c r="E31" s="107"/>
      <c r="F31" s="110"/>
      <c r="G31" s="110"/>
      <c r="H31" s="110"/>
      <c r="I31" s="105"/>
      <c r="J31" s="105"/>
      <c r="K31" s="105"/>
      <c r="L31" s="14"/>
    </row>
    <row r="32" spans="2:12" ht="15">
      <c r="B32" s="16"/>
      <c r="C32" s="106"/>
      <c r="D32" s="107"/>
      <c r="E32" s="107"/>
      <c r="F32" s="110"/>
      <c r="G32" s="110"/>
      <c r="H32" s="110"/>
      <c r="I32" s="105"/>
      <c r="J32" s="105"/>
      <c r="K32" s="105"/>
      <c r="L32" s="14"/>
    </row>
    <row r="33" spans="2:12" ht="15">
      <c r="B33" s="16"/>
      <c r="C33" s="106"/>
      <c r="D33" s="107"/>
      <c r="E33" s="107"/>
      <c r="F33" s="110"/>
      <c r="G33" s="110"/>
      <c r="H33" s="110"/>
      <c r="I33" s="105"/>
      <c r="J33" s="105"/>
      <c r="K33" s="105"/>
      <c r="L33" s="14"/>
    </row>
    <row r="34" spans="2:12" ht="15">
      <c r="B34" s="16"/>
      <c r="C34" s="106"/>
      <c r="D34" s="107"/>
      <c r="E34" s="107"/>
      <c r="F34" s="110"/>
      <c r="G34" s="110"/>
      <c r="H34" s="110"/>
      <c r="I34" s="105"/>
      <c r="J34" s="105"/>
      <c r="K34" s="105"/>
      <c r="L34" s="14"/>
    </row>
    <row r="35" spans="2:12" ht="15">
      <c r="B35" s="16"/>
      <c r="C35" s="106"/>
      <c r="D35" s="107"/>
      <c r="E35" s="107"/>
      <c r="F35" s="110"/>
      <c r="G35" s="110"/>
      <c r="H35" s="110"/>
      <c r="I35" s="105"/>
      <c r="J35" s="105"/>
      <c r="K35" s="105"/>
      <c r="L35" s="14"/>
    </row>
    <row r="36" spans="2:12" ht="15">
      <c r="B36" s="16"/>
      <c r="C36" s="106"/>
      <c r="D36" s="107"/>
      <c r="E36" s="107"/>
      <c r="F36" s="110"/>
      <c r="G36" s="110"/>
      <c r="H36" s="110"/>
      <c r="I36" s="105"/>
      <c r="J36" s="105"/>
      <c r="K36" s="105"/>
      <c r="L36" s="14"/>
    </row>
    <row r="37" spans="2:12" ht="15">
      <c r="B37" s="16"/>
      <c r="C37" s="106"/>
      <c r="D37" s="107"/>
      <c r="E37" s="107"/>
      <c r="F37" s="110"/>
      <c r="G37" s="110"/>
      <c r="H37" s="110"/>
      <c r="I37" s="105"/>
      <c r="J37" s="105"/>
      <c r="K37" s="105"/>
      <c r="L37" s="14"/>
    </row>
    <row r="38" spans="2:12" ht="15">
      <c r="B38" s="16"/>
      <c r="C38" s="106"/>
      <c r="D38" s="107"/>
      <c r="E38" s="107"/>
      <c r="F38" s="110"/>
      <c r="G38" s="110"/>
      <c r="H38" s="110"/>
      <c r="I38" s="105"/>
      <c r="J38" s="105"/>
      <c r="K38" s="105"/>
      <c r="L38" s="14"/>
    </row>
    <row r="39" spans="2:12" ht="15">
      <c r="B39" s="16"/>
      <c r="C39" s="106"/>
      <c r="D39" s="107"/>
      <c r="E39" s="107"/>
      <c r="F39" s="110"/>
      <c r="G39" s="110"/>
      <c r="H39" s="110"/>
      <c r="I39" s="105"/>
      <c r="J39" s="105"/>
      <c r="K39" s="105"/>
      <c r="L39" s="14"/>
    </row>
    <row r="40" spans="2:12" ht="15">
      <c r="B40" s="16"/>
      <c r="C40" s="106"/>
      <c r="D40" s="107"/>
      <c r="E40" s="107"/>
      <c r="F40" s="110"/>
      <c r="G40" s="110"/>
      <c r="H40" s="110"/>
      <c r="I40" s="105"/>
      <c r="J40" s="105"/>
      <c r="K40" s="105"/>
      <c r="L40" s="14"/>
    </row>
    <row r="41" spans="2:12" ht="15">
      <c r="B41" s="16"/>
      <c r="C41" s="106"/>
      <c r="D41" s="107"/>
      <c r="E41" s="107"/>
      <c r="F41" s="110"/>
      <c r="G41" s="110"/>
      <c r="H41" s="110"/>
      <c r="I41" s="105"/>
      <c r="J41" s="105"/>
      <c r="K41" s="105"/>
      <c r="L41" s="14"/>
    </row>
    <row r="42" spans="2:12" ht="15">
      <c r="B42" s="16"/>
      <c r="C42" s="106"/>
      <c r="D42" s="107"/>
      <c r="E42" s="107"/>
      <c r="F42" s="110"/>
      <c r="G42" s="110"/>
      <c r="H42" s="110"/>
      <c r="I42" s="105"/>
      <c r="J42" s="105"/>
      <c r="K42" s="105"/>
      <c r="L42" s="14"/>
    </row>
    <row r="43" spans="2:12" ht="15">
      <c r="B43" s="16"/>
      <c r="C43" s="106"/>
      <c r="D43" s="107"/>
      <c r="E43" s="107"/>
      <c r="F43" s="110"/>
      <c r="G43" s="110"/>
      <c r="H43" s="110"/>
      <c r="I43" s="105"/>
      <c r="J43" s="105"/>
      <c r="K43" s="105"/>
      <c r="L43" s="14"/>
    </row>
    <row r="44" spans="2:12" ht="15">
      <c r="B44" s="16"/>
      <c r="C44" s="106"/>
      <c r="D44" s="107"/>
      <c r="E44" s="107"/>
      <c r="F44" s="110"/>
      <c r="G44" s="110"/>
      <c r="H44" s="110"/>
      <c r="I44" s="105"/>
      <c r="J44" s="105"/>
      <c r="K44" s="105"/>
      <c r="L44" s="14"/>
    </row>
    <row r="45" spans="2:12" ht="15">
      <c r="B45" s="16"/>
      <c r="C45" s="106"/>
      <c r="D45" s="107"/>
      <c r="E45" s="107"/>
      <c r="F45" s="110"/>
      <c r="G45" s="110"/>
      <c r="H45" s="110"/>
      <c r="I45" s="105"/>
      <c r="J45" s="105"/>
      <c r="K45" s="105"/>
      <c r="L45" s="14"/>
    </row>
    <row r="46" spans="2:12" ht="15">
      <c r="B46" s="16"/>
      <c r="C46" s="106"/>
      <c r="D46" s="107"/>
      <c r="E46" s="107"/>
      <c r="F46" s="110"/>
      <c r="G46" s="110"/>
      <c r="H46" s="110"/>
      <c r="I46" s="105"/>
      <c r="J46" s="105"/>
      <c r="K46" s="105"/>
      <c r="L46" s="14"/>
    </row>
    <row r="51" spans="2:14" ht="15.75" thickBot="1">
      <c r="B51" s="35" t="s">
        <v>66</v>
      </c>
      <c r="C51" s="36"/>
      <c r="D51" s="36"/>
      <c r="E51" s="36"/>
      <c r="F51" s="35" t="s">
        <v>62</v>
      </c>
      <c r="G51" s="35"/>
      <c r="H51" s="35"/>
      <c r="I51" s="122">
        <f>'Simulation Cases'!AF12</f>
        <v>0.3</v>
      </c>
      <c r="J51" s="36"/>
      <c r="K51" s="36"/>
      <c r="L51" s="36"/>
      <c r="M51" s="36"/>
      <c r="N51" s="36"/>
    </row>
    <row r="52" spans="2:14" ht="52.5">
      <c r="B52" s="35"/>
      <c r="C52" s="37" t="str">
        <f>C3</f>
        <v>Qualcomm</v>
      </c>
      <c r="D52" s="37" t="str">
        <f t="shared" ref="D52:K52" si="0">D3</f>
        <v>Samsung</v>
      </c>
      <c r="E52" s="37" t="str">
        <f t="shared" si="0"/>
        <v>Huawei</v>
      </c>
      <c r="F52" s="37" t="str">
        <f t="shared" si="0"/>
        <v>Intel</v>
      </c>
      <c r="G52" s="37" t="str">
        <f t="shared" si="0"/>
        <v>Ericsson</v>
      </c>
      <c r="H52" s="37" t="str">
        <f t="shared" si="0"/>
        <v>ZTE</v>
      </c>
      <c r="I52" s="37" t="str">
        <f t="shared" si="0"/>
        <v>LG</v>
      </c>
      <c r="J52" s="37" t="str">
        <f t="shared" si="0"/>
        <v>Company</v>
      </c>
      <c r="K52" s="37" t="str">
        <f t="shared" si="0"/>
        <v>Company</v>
      </c>
      <c r="L52" s="38" t="s">
        <v>63</v>
      </c>
      <c r="M52" s="39" t="s">
        <v>64</v>
      </c>
      <c r="N52" s="40" t="s">
        <v>65</v>
      </c>
    </row>
    <row r="53" spans="2:14" ht="15">
      <c r="B53" s="9"/>
      <c r="C53" s="41">
        <f ca="1">IFERROR(FORECAST(LOG10($I$51),OFFSET($B$3,MATCH($I$51,C$4:C$46,-1),0,2,1),LOG10(OFFSET(C$3,MATCH($I$51,C$4:C$46,-1),0,2,1))),"")</f>
        <v>0.71604710232405155</v>
      </c>
      <c r="D53" s="41" t="str">
        <f t="shared" ref="D53:K53" ca="1" si="1">IFERROR(FORECAST(LOG10($I$51),OFFSET($B$3,MATCH($I$51,D$4:D$46,-1),0,2,1),LOG10(OFFSET(D$3,MATCH($I$51,D$4:D$46,-1),0,2,1))),"")</f>
        <v/>
      </c>
      <c r="E53" s="41" t="str">
        <f t="shared" ca="1" si="1"/>
        <v/>
      </c>
      <c r="F53" s="55" t="str">
        <f t="shared" ca="1" si="1"/>
        <v/>
      </c>
      <c r="G53" s="41" t="str">
        <f t="shared" ca="1" si="1"/>
        <v/>
      </c>
      <c r="H53" s="41" t="str">
        <f t="shared" ca="1" si="1"/>
        <v/>
      </c>
      <c r="I53" s="41" t="str">
        <f t="shared" ca="1" si="1"/>
        <v/>
      </c>
      <c r="J53" s="41" t="str">
        <f t="shared" ca="1" si="1"/>
        <v/>
      </c>
      <c r="K53" s="41" t="str">
        <f t="shared" ca="1" si="1"/>
        <v/>
      </c>
      <c r="L53" s="42" t="e">
        <f ca="1">STDEV(C53:K53)</f>
        <v>#DIV/0!</v>
      </c>
      <c r="M53" s="42">
        <f ca="1">MAX(C53:K53)-MIN(C53:K53)</f>
        <v>0</v>
      </c>
      <c r="N53" s="42">
        <f ca="1">AVERAGE(C52:K53)</f>
        <v>0.71604710232405155</v>
      </c>
    </row>
  </sheetData>
  <mergeCells count="1">
    <mergeCell ref="B2:K2"/>
  </mergeCells>
  <phoneticPr fontId="8" type="noConversion"/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B2:Z53"/>
  <sheetViews>
    <sheetView zoomScale="85" zoomScaleNormal="85" workbookViewId="0">
      <selection activeCell="D4" sqref="D4:K46"/>
    </sheetView>
  </sheetViews>
  <sheetFormatPr defaultColWidth="9.140625" defaultRowHeight="12.75"/>
  <cols>
    <col min="1" max="1" width="9.140625" style="1"/>
    <col min="2" max="2" width="4.85546875" style="1" customWidth="1"/>
    <col min="3" max="3" width="6.7109375" style="1" bestFit="1" customWidth="1"/>
    <col min="4" max="4" width="6.7109375" style="1" customWidth="1"/>
    <col min="5" max="6" width="6.7109375" style="1" bestFit="1" customWidth="1"/>
    <col min="7" max="7" width="7" style="1" customWidth="1"/>
    <col min="8" max="8" width="6.5703125" style="1" customWidth="1"/>
    <col min="9" max="9" width="7.140625" style="1" bestFit="1" customWidth="1"/>
    <col min="10" max="10" width="6.7109375" style="1" customWidth="1"/>
    <col min="11" max="11" width="7.28515625" style="1" customWidth="1"/>
    <col min="12" max="12" width="9.140625" style="15"/>
    <col min="13" max="14" width="9.140625" style="1"/>
    <col min="15" max="15" width="9.28515625" style="1" customWidth="1"/>
    <col min="16" max="16" width="9.140625" style="1"/>
    <col min="17" max="17" width="9.85546875" style="1" customWidth="1"/>
    <col min="18" max="18" width="9.28515625" style="1" customWidth="1"/>
    <col min="19" max="16384" width="9.140625" style="1"/>
  </cols>
  <sheetData>
    <row r="2" spans="2:26">
      <c r="B2" s="168" t="s">
        <v>77</v>
      </c>
      <c r="C2" s="169"/>
      <c r="D2" s="169"/>
      <c r="E2" s="169"/>
      <c r="F2" s="169"/>
      <c r="G2" s="169"/>
      <c r="H2" s="169"/>
      <c r="I2" s="169"/>
      <c r="J2" s="169"/>
      <c r="K2" s="170"/>
      <c r="L2" s="1"/>
    </row>
    <row r="3" spans="2:26" ht="52.5">
      <c r="B3" s="8" t="s">
        <v>52</v>
      </c>
      <c r="C3" s="34" t="s">
        <v>53</v>
      </c>
      <c r="D3" s="34" t="s">
        <v>54</v>
      </c>
      <c r="E3" s="34" t="s">
        <v>55</v>
      </c>
      <c r="F3" s="34" t="s">
        <v>56</v>
      </c>
      <c r="G3" s="34" t="s">
        <v>57</v>
      </c>
      <c r="H3" s="34" t="s">
        <v>58</v>
      </c>
      <c r="I3" s="34" t="s">
        <v>59</v>
      </c>
      <c r="J3" s="34" t="s">
        <v>60</v>
      </c>
      <c r="K3" s="34" t="s">
        <v>60</v>
      </c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2:26" ht="15">
      <c r="B4" s="82">
        <v>-3</v>
      </c>
      <c r="C4" s="106">
        <v>0.98880000000000001</v>
      </c>
      <c r="D4" s="108"/>
      <c r="E4" s="117"/>
      <c r="F4" s="113"/>
      <c r="G4" s="109"/>
      <c r="H4" s="110"/>
      <c r="I4" s="110"/>
      <c r="J4" s="110"/>
      <c r="K4" s="110"/>
      <c r="L4" s="6"/>
      <c r="M4" s="6"/>
      <c r="N4" s="6"/>
      <c r="O4" s="6"/>
      <c r="P4" s="2"/>
      <c r="Q4" s="2"/>
      <c r="R4" s="2"/>
      <c r="S4" s="2"/>
      <c r="T4" s="2"/>
      <c r="U4" s="2"/>
      <c r="V4" s="2"/>
      <c r="W4" s="2"/>
      <c r="X4" s="6"/>
      <c r="Y4" s="6"/>
      <c r="Z4" s="6"/>
    </row>
    <row r="5" spans="2:26" ht="15">
      <c r="B5" s="82">
        <v>-2.5</v>
      </c>
      <c r="C5" s="106">
        <v>0.97050000000000003</v>
      </c>
      <c r="D5" s="111"/>
      <c r="E5" s="117"/>
      <c r="F5" s="110"/>
      <c r="G5" s="109"/>
      <c r="H5" s="110"/>
      <c r="I5" s="110"/>
      <c r="J5" s="110"/>
      <c r="K5" s="110"/>
      <c r="L5"/>
      <c r="M5" s="5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4"/>
      <c r="Z5" s="4"/>
    </row>
    <row r="6" spans="2:26" ht="15">
      <c r="B6" s="82">
        <v>-2</v>
      </c>
      <c r="C6" s="106">
        <v>0.93079999999999996</v>
      </c>
      <c r="D6" s="108"/>
      <c r="E6" s="117"/>
      <c r="F6" s="110"/>
      <c r="G6" s="109"/>
      <c r="H6" s="110"/>
      <c r="I6" s="110"/>
      <c r="J6" s="110"/>
      <c r="K6" s="110"/>
      <c r="L6" s="10"/>
      <c r="N6" s="7"/>
      <c r="O6" s="7"/>
      <c r="P6" s="7"/>
      <c r="Q6" s="7"/>
      <c r="R6" s="7"/>
      <c r="S6" s="7"/>
      <c r="T6" s="7"/>
      <c r="U6" s="7"/>
      <c r="V6" s="7"/>
      <c r="W6" s="4"/>
      <c r="X6" s="4"/>
      <c r="Y6" s="4"/>
      <c r="Z6" s="4"/>
    </row>
    <row r="7" spans="2:26" ht="15">
      <c r="B7" s="82">
        <v>-1.5</v>
      </c>
      <c r="C7" s="106">
        <v>0.86639999999999995</v>
      </c>
      <c r="D7" s="111"/>
      <c r="E7" s="117"/>
      <c r="F7" s="110"/>
      <c r="G7" s="109"/>
      <c r="H7" s="110"/>
      <c r="I7" s="110"/>
      <c r="J7" s="110"/>
      <c r="K7" s="110"/>
      <c r="L7" s="10"/>
    </row>
    <row r="8" spans="2:26" ht="15">
      <c r="B8" s="82">
        <v>-1</v>
      </c>
      <c r="C8" s="106">
        <v>0.7732</v>
      </c>
      <c r="D8" s="107"/>
      <c r="E8" s="117"/>
      <c r="F8" s="110"/>
      <c r="G8" s="109"/>
      <c r="H8" s="110"/>
      <c r="I8" s="110"/>
      <c r="J8" s="110"/>
      <c r="K8" s="110"/>
      <c r="L8" s="10"/>
    </row>
    <row r="9" spans="2:26" ht="15">
      <c r="B9" s="82">
        <v>-0.5</v>
      </c>
      <c r="C9" s="106">
        <v>0.64339999999999997</v>
      </c>
      <c r="D9" s="107"/>
      <c r="E9" s="117"/>
      <c r="F9" s="110"/>
      <c r="G9" s="109"/>
      <c r="H9" s="110"/>
      <c r="I9" s="110"/>
      <c r="J9" s="110"/>
      <c r="K9" s="110"/>
      <c r="L9" s="10"/>
    </row>
    <row r="10" spans="2:26" ht="15">
      <c r="B10" s="82">
        <v>0</v>
      </c>
      <c r="C10" s="106">
        <v>0.50519999999999998</v>
      </c>
      <c r="D10" s="107"/>
      <c r="E10" s="117"/>
      <c r="F10" s="110"/>
      <c r="G10" s="109"/>
      <c r="H10" s="110"/>
      <c r="I10" s="110"/>
      <c r="J10" s="110"/>
      <c r="K10" s="110"/>
      <c r="L10" s="10"/>
    </row>
    <row r="11" spans="2:26" ht="15">
      <c r="B11" s="82">
        <v>0.5</v>
      </c>
      <c r="C11" s="106">
        <v>0.36880000000000002</v>
      </c>
      <c r="D11" s="107"/>
      <c r="E11" s="117"/>
      <c r="F11" s="110"/>
      <c r="G11" s="109"/>
      <c r="H11" s="99"/>
      <c r="I11" s="99"/>
      <c r="J11" s="99"/>
      <c r="K11" s="99"/>
      <c r="L11" s="11"/>
    </row>
    <row r="12" spans="2:26" ht="15">
      <c r="B12" s="82">
        <v>1</v>
      </c>
      <c r="C12" s="106">
        <v>0.24490000000000001</v>
      </c>
      <c r="D12" s="107"/>
      <c r="E12" s="117"/>
      <c r="F12" s="99"/>
      <c r="G12" s="109"/>
      <c r="H12" s="99"/>
      <c r="I12" s="99"/>
      <c r="J12" s="99"/>
      <c r="K12" s="99"/>
      <c r="L12" s="11"/>
    </row>
    <row r="13" spans="2:26" ht="15">
      <c r="B13" s="82">
        <v>1.5</v>
      </c>
      <c r="C13" s="112">
        <v>0.15329999999999999</v>
      </c>
      <c r="D13" s="107"/>
      <c r="E13" s="117"/>
      <c r="F13" s="99"/>
      <c r="G13" s="109"/>
      <c r="H13" s="99"/>
      <c r="I13" s="99"/>
      <c r="J13" s="99"/>
      <c r="K13" s="99"/>
      <c r="L13" s="11"/>
    </row>
    <row r="14" spans="2:26" ht="15">
      <c r="B14" s="82">
        <v>2</v>
      </c>
      <c r="C14" s="112">
        <v>8.4699999999999998E-2</v>
      </c>
      <c r="D14" s="107"/>
      <c r="E14" s="117"/>
      <c r="F14" s="99"/>
      <c r="G14" s="109"/>
      <c r="H14" s="99"/>
      <c r="I14" s="99"/>
      <c r="J14" s="99"/>
      <c r="K14" s="99"/>
      <c r="L14" s="11"/>
    </row>
    <row r="15" spans="2:26" ht="15">
      <c r="B15" s="82">
        <v>2.5</v>
      </c>
      <c r="C15" s="112">
        <v>4.1399999999999999E-2</v>
      </c>
      <c r="D15" s="107"/>
      <c r="E15" s="117"/>
      <c r="F15" s="99"/>
      <c r="G15" s="109"/>
      <c r="H15" s="99"/>
      <c r="I15" s="99"/>
      <c r="J15" s="99"/>
      <c r="K15" s="99"/>
      <c r="L15" s="11"/>
    </row>
    <row r="16" spans="2:26" ht="15">
      <c r="B16" s="82">
        <v>3</v>
      </c>
      <c r="C16" s="112">
        <v>1.5599999999999999E-2</v>
      </c>
      <c r="D16" s="107"/>
      <c r="E16" s="117"/>
      <c r="F16" s="99"/>
      <c r="G16" s="109"/>
      <c r="H16" s="99"/>
      <c r="I16" s="99"/>
      <c r="J16" s="99"/>
      <c r="K16" s="99"/>
      <c r="L16" s="11"/>
    </row>
    <row r="17" spans="2:12" ht="15">
      <c r="B17" s="82">
        <v>3.5</v>
      </c>
      <c r="C17" s="112">
        <v>8.5000000000000006E-3</v>
      </c>
      <c r="D17" s="107"/>
      <c r="E17" s="117"/>
      <c r="F17" s="99"/>
      <c r="G17" s="109"/>
      <c r="H17" s="110"/>
      <c r="I17" s="110"/>
      <c r="J17" s="110"/>
      <c r="K17" s="110"/>
      <c r="L17" s="10"/>
    </row>
    <row r="18" spans="2:12" ht="15">
      <c r="B18" s="82">
        <v>4</v>
      </c>
      <c r="C18" s="112">
        <v>2.3999999999999998E-3</v>
      </c>
      <c r="D18" s="107"/>
      <c r="E18" s="117"/>
      <c r="F18" s="110"/>
      <c r="G18" s="109"/>
      <c r="H18" s="113"/>
      <c r="I18" s="114"/>
      <c r="J18" s="114"/>
      <c r="K18" s="114"/>
      <c r="L18" s="12"/>
    </row>
    <row r="19" spans="2:12" ht="15">
      <c r="B19" s="82">
        <v>4.5</v>
      </c>
      <c r="C19" s="112">
        <v>1E-3</v>
      </c>
      <c r="D19" s="107"/>
      <c r="E19" s="112"/>
      <c r="F19" s="110"/>
      <c r="G19" s="109"/>
      <c r="H19" s="113"/>
      <c r="I19" s="114"/>
      <c r="J19" s="114"/>
      <c r="K19" s="114"/>
      <c r="L19" s="12"/>
    </row>
    <row r="20" spans="2:12" ht="15">
      <c r="B20" s="82">
        <v>5</v>
      </c>
      <c r="C20" s="112">
        <v>1E-4</v>
      </c>
      <c r="D20" s="107"/>
      <c r="E20" s="112"/>
      <c r="F20" s="110"/>
      <c r="G20" s="109"/>
      <c r="H20" s="113"/>
      <c r="I20" s="114"/>
      <c r="J20" s="114"/>
      <c r="K20" s="114"/>
      <c r="L20" s="12"/>
    </row>
    <row r="21" spans="2:12" ht="15">
      <c r="B21" s="82">
        <v>5.5</v>
      </c>
      <c r="C21" s="112"/>
      <c r="D21" s="107"/>
      <c r="E21" s="112"/>
      <c r="F21" s="110"/>
      <c r="G21" s="109"/>
      <c r="H21" s="113"/>
      <c r="I21" s="114"/>
      <c r="J21" s="114"/>
      <c r="K21" s="114"/>
      <c r="L21" s="13"/>
    </row>
    <row r="22" spans="2:12" ht="15">
      <c r="B22" s="82">
        <v>6</v>
      </c>
      <c r="C22" s="112"/>
      <c r="D22" s="107"/>
      <c r="E22" s="112"/>
      <c r="F22" s="110"/>
      <c r="G22" s="109"/>
      <c r="H22" s="99"/>
      <c r="I22" s="114"/>
      <c r="J22" s="114"/>
      <c r="K22" s="114"/>
      <c r="L22" s="13"/>
    </row>
    <row r="23" spans="2:12" ht="15">
      <c r="B23" s="82">
        <v>6.5</v>
      </c>
      <c r="C23" s="112"/>
      <c r="D23" s="107"/>
      <c r="E23" s="115"/>
      <c r="F23" s="110"/>
      <c r="G23" s="109"/>
      <c r="H23" s="99"/>
      <c r="I23" s="105"/>
      <c r="J23" s="105"/>
      <c r="K23" s="105"/>
      <c r="L23" s="14"/>
    </row>
    <row r="24" spans="2:12" ht="15">
      <c r="B24" s="82">
        <v>7</v>
      </c>
      <c r="C24" s="115"/>
      <c r="D24" s="107"/>
      <c r="E24" s="118"/>
      <c r="F24" s="110"/>
      <c r="G24" s="110"/>
      <c r="H24" s="110"/>
      <c r="I24" s="105"/>
      <c r="J24" s="105"/>
      <c r="K24" s="105"/>
      <c r="L24" s="14"/>
    </row>
    <row r="25" spans="2:12" ht="15">
      <c r="B25" s="82">
        <v>7.5</v>
      </c>
      <c r="C25" s="106"/>
      <c r="D25" s="107"/>
      <c r="E25" s="107"/>
      <c r="F25" s="99"/>
      <c r="G25" s="99"/>
      <c r="H25" s="99"/>
      <c r="I25" s="105"/>
      <c r="J25" s="105"/>
      <c r="K25" s="105"/>
      <c r="L25" s="14"/>
    </row>
    <row r="26" spans="2:12" ht="15">
      <c r="B26" s="82">
        <v>8</v>
      </c>
      <c r="C26" s="106"/>
      <c r="D26" s="107"/>
      <c r="E26" s="107"/>
      <c r="F26" s="99"/>
      <c r="G26" s="99"/>
      <c r="H26" s="99"/>
      <c r="I26" s="105"/>
      <c r="J26" s="105"/>
      <c r="K26" s="105"/>
      <c r="L26" s="14"/>
    </row>
    <row r="27" spans="2:12" ht="15">
      <c r="B27" s="82">
        <v>8.5</v>
      </c>
      <c r="C27" s="106"/>
      <c r="D27" s="107"/>
      <c r="E27" s="107"/>
      <c r="F27" s="110"/>
      <c r="G27" s="110"/>
      <c r="H27" s="110"/>
      <c r="I27" s="105"/>
      <c r="J27" s="105"/>
      <c r="K27" s="105"/>
      <c r="L27" s="14"/>
    </row>
    <row r="28" spans="2:12" ht="15">
      <c r="B28" s="82">
        <v>9</v>
      </c>
      <c r="C28" s="106"/>
      <c r="D28" s="107"/>
      <c r="E28" s="107"/>
      <c r="F28" s="110"/>
      <c r="G28" s="110"/>
      <c r="H28" s="110"/>
      <c r="I28" s="105"/>
      <c r="J28" s="105"/>
      <c r="K28" s="105"/>
      <c r="L28" s="14"/>
    </row>
    <row r="29" spans="2:12" ht="15">
      <c r="B29" s="16"/>
      <c r="C29" s="106"/>
      <c r="D29" s="107"/>
      <c r="E29" s="107"/>
      <c r="F29" s="110"/>
      <c r="G29" s="110"/>
      <c r="H29" s="110"/>
      <c r="I29" s="105"/>
      <c r="J29" s="105"/>
      <c r="K29" s="105"/>
      <c r="L29" s="14"/>
    </row>
    <row r="30" spans="2:12" ht="15">
      <c r="B30" s="16"/>
      <c r="C30" s="106"/>
      <c r="D30" s="107"/>
      <c r="E30" s="107"/>
      <c r="F30" s="110"/>
      <c r="G30" s="110"/>
      <c r="H30" s="110"/>
      <c r="I30" s="105"/>
      <c r="J30" s="105"/>
      <c r="K30" s="105"/>
      <c r="L30" s="14"/>
    </row>
    <row r="31" spans="2:12" ht="15">
      <c r="B31" s="16"/>
      <c r="C31" s="106"/>
      <c r="D31" s="107"/>
      <c r="E31" s="107"/>
      <c r="F31" s="110"/>
      <c r="G31" s="110"/>
      <c r="H31" s="110"/>
      <c r="I31" s="105"/>
      <c r="J31" s="105"/>
      <c r="K31" s="105"/>
      <c r="L31" s="14"/>
    </row>
    <row r="32" spans="2:12" ht="15">
      <c r="B32" s="16"/>
      <c r="C32" s="106"/>
      <c r="D32" s="107"/>
      <c r="E32" s="107"/>
      <c r="F32" s="110"/>
      <c r="G32" s="110"/>
      <c r="H32" s="110"/>
      <c r="I32" s="105"/>
      <c r="J32" s="105"/>
      <c r="K32" s="105"/>
      <c r="L32" s="14"/>
    </row>
    <row r="33" spans="2:12" ht="15">
      <c r="B33" s="16"/>
      <c r="C33" s="106"/>
      <c r="D33" s="107"/>
      <c r="E33" s="107"/>
      <c r="F33" s="110"/>
      <c r="G33" s="110"/>
      <c r="H33" s="110"/>
      <c r="I33" s="105"/>
      <c r="J33" s="105"/>
      <c r="K33" s="105"/>
      <c r="L33" s="14"/>
    </row>
    <row r="34" spans="2:12" ht="15">
      <c r="B34" s="16"/>
      <c r="C34" s="106"/>
      <c r="D34" s="107"/>
      <c r="E34" s="107"/>
      <c r="F34" s="110"/>
      <c r="G34" s="110"/>
      <c r="H34" s="110"/>
      <c r="I34" s="105"/>
      <c r="J34" s="105"/>
      <c r="K34" s="105"/>
      <c r="L34" s="14"/>
    </row>
    <row r="35" spans="2:12" ht="15">
      <c r="B35" s="16"/>
      <c r="C35" s="106"/>
      <c r="D35" s="107"/>
      <c r="E35" s="107"/>
      <c r="F35" s="110"/>
      <c r="G35" s="110"/>
      <c r="H35" s="110"/>
      <c r="I35" s="105"/>
      <c r="J35" s="105"/>
      <c r="K35" s="105"/>
      <c r="L35" s="14"/>
    </row>
    <row r="36" spans="2:12" ht="15">
      <c r="B36" s="16"/>
      <c r="C36" s="106"/>
      <c r="D36" s="107"/>
      <c r="E36" s="107"/>
      <c r="F36" s="110"/>
      <c r="G36" s="110"/>
      <c r="H36" s="110"/>
      <c r="I36" s="105"/>
      <c r="J36" s="105"/>
      <c r="K36" s="105"/>
      <c r="L36" s="14"/>
    </row>
    <row r="37" spans="2:12" ht="15">
      <c r="B37" s="16"/>
      <c r="C37" s="106"/>
      <c r="D37" s="107"/>
      <c r="E37" s="107"/>
      <c r="F37" s="110"/>
      <c r="G37" s="110"/>
      <c r="H37" s="110"/>
      <c r="I37" s="105"/>
      <c r="J37" s="105"/>
      <c r="K37" s="105"/>
      <c r="L37" s="14"/>
    </row>
    <row r="38" spans="2:12" ht="15">
      <c r="B38" s="16"/>
      <c r="C38" s="106"/>
      <c r="D38" s="107"/>
      <c r="E38" s="107"/>
      <c r="F38" s="110"/>
      <c r="G38" s="110"/>
      <c r="H38" s="110"/>
      <c r="I38" s="105"/>
      <c r="J38" s="105"/>
      <c r="K38" s="105"/>
      <c r="L38" s="14"/>
    </row>
    <row r="39" spans="2:12" ht="15">
      <c r="B39" s="16"/>
      <c r="C39" s="106"/>
      <c r="D39" s="107"/>
      <c r="E39" s="107"/>
      <c r="F39" s="110"/>
      <c r="G39" s="110"/>
      <c r="H39" s="110"/>
      <c r="I39" s="105"/>
      <c r="J39" s="105"/>
      <c r="K39" s="105"/>
      <c r="L39" s="14"/>
    </row>
    <row r="40" spans="2:12" ht="15">
      <c r="B40" s="16"/>
      <c r="C40" s="106"/>
      <c r="D40" s="107"/>
      <c r="E40" s="107"/>
      <c r="F40" s="110"/>
      <c r="G40" s="110"/>
      <c r="H40" s="110"/>
      <c r="I40" s="105"/>
      <c r="J40" s="105"/>
      <c r="K40" s="105"/>
      <c r="L40" s="14"/>
    </row>
    <row r="41" spans="2:12" ht="15">
      <c r="B41" s="16"/>
      <c r="C41" s="106"/>
      <c r="D41" s="107"/>
      <c r="E41" s="107"/>
      <c r="F41" s="110"/>
      <c r="G41" s="110"/>
      <c r="H41" s="110"/>
      <c r="I41" s="105"/>
      <c r="J41" s="105"/>
      <c r="K41" s="105"/>
      <c r="L41" s="14"/>
    </row>
    <row r="42" spans="2:12" ht="15">
      <c r="B42" s="16"/>
      <c r="C42" s="106"/>
      <c r="D42" s="107"/>
      <c r="E42" s="107"/>
      <c r="F42" s="110"/>
      <c r="G42" s="110"/>
      <c r="H42" s="110"/>
      <c r="I42" s="105"/>
      <c r="J42" s="105"/>
      <c r="K42" s="105"/>
      <c r="L42" s="14"/>
    </row>
    <row r="43" spans="2:12" ht="15">
      <c r="B43" s="16"/>
      <c r="C43" s="106"/>
      <c r="D43" s="107"/>
      <c r="E43" s="107"/>
      <c r="F43" s="110"/>
      <c r="G43" s="110"/>
      <c r="H43" s="110"/>
      <c r="I43" s="105"/>
      <c r="J43" s="105"/>
      <c r="K43" s="105"/>
      <c r="L43" s="14"/>
    </row>
    <row r="44" spans="2:12" ht="15">
      <c r="B44" s="16"/>
      <c r="C44" s="106"/>
      <c r="D44" s="107"/>
      <c r="E44" s="107"/>
      <c r="F44" s="110"/>
      <c r="G44" s="110"/>
      <c r="H44" s="110"/>
      <c r="I44" s="105"/>
      <c r="J44" s="105"/>
      <c r="K44" s="105"/>
      <c r="L44" s="14"/>
    </row>
    <row r="45" spans="2:12" ht="15">
      <c r="B45" s="16"/>
      <c r="C45" s="106"/>
      <c r="D45" s="107"/>
      <c r="E45" s="107"/>
      <c r="F45" s="110"/>
      <c r="G45" s="110"/>
      <c r="H45" s="110"/>
      <c r="I45" s="105"/>
      <c r="J45" s="105"/>
      <c r="K45" s="105"/>
      <c r="L45" s="14"/>
    </row>
    <row r="46" spans="2:12" ht="15">
      <c r="B46" s="16"/>
      <c r="C46" s="106"/>
      <c r="D46" s="107"/>
      <c r="E46" s="107"/>
      <c r="F46" s="110"/>
      <c r="G46" s="110"/>
      <c r="H46" s="110"/>
      <c r="I46" s="105"/>
      <c r="J46" s="105"/>
      <c r="K46" s="105"/>
      <c r="L46" s="14"/>
    </row>
    <row r="51" spans="2:14" ht="15.75" thickBot="1">
      <c r="B51" s="35" t="s">
        <v>66</v>
      </c>
      <c r="C51" s="36"/>
      <c r="D51" s="36"/>
      <c r="E51" s="36"/>
      <c r="F51" s="35" t="s">
        <v>62</v>
      </c>
      <c r="G51" s="35"/>
      <c r="H51" s="35"/>
      <c r="I51" s="122">
        <f>'Simulation Cases'!AF13</f>
        <v>0.3</v>
      </c>
      <c r="J51" s="36"/>
      <c r="K51" s="36"/>
      <c r="L51" s="36"/>
      <c r="M51" s="36"/>
      <c r="N51" s="36"/>
    </row>
    <row r="52" spans="2:14" ht="52.5">
      <c r="B52" s="35"/>
      <c r="C52" s="37" t="str">
        <f>C3</f>
        <v>Qualcomm</v>
      </c>
      <c r="D52" s="37" t="str">
        <f t="shared" ref="D52:K52" si="0">D3</f>
        <v>Samsung</v>
      </c>
      <c r="E52" s="37" t="str">
        <f t="shared" si="0"/>
        <v>Huawei</v>
      </c>
      <c r="F52" s="37" t="str">
        <f t="shared" si="0"/>
        <v>Intel</v>
      </c>
      <c r="G52" s="37" t="str">
        <f t="shared" si="0"/>
        <v>Ericsson</v>
      </c>
      <c r="H52" s="37" t="str">
        <f t="shared" si="0"/>
        <v>ZTE</v>
      </c>
      <c r="I52" s="37" t="str">
        <f t="shared" si="0"/>
        <v>LG</v>
      </c>
      <c r="J52" s="37" t="str">
        <f t="shared" si="0"/>
        <v>Company</v>
      </c>
      <c r="K52" s="37" t="str">
        <f t="shared" si="0"/>
        <v>Company</v>
      </c>
      <c r="L52" s="38" t="s">
        <v>63</v>
      </c>
      <c r="M52" s="39" t="s">
        <v>64</v>
      </c>
      <c r="N52" s="40" t="s">
        <v>65</v>
      </c>
    </row>
    <row r="53" spans="2:14" ht="15">
      <c r="B53" s="9"/>
      <c r="C53" s="41">
        <f ca="1">IFERROR(FORECAST(LOG10($I$51),OFFSET($B$3,MATCH($I$51,C$4:C$46,-1),0,2,1),LOG10(OFFSET(C$3,MATCH($I$51,C$4:C$46,-1),0,2,1))),"")</f>
        <v>0.75216137468473621</v>
      </c>
      <c r="D53" s="41" t="str">
        <f t="shared" ref="D53:K53" ca="1" si="1">IFERROR(FORECAST(LOG10($I$51),OFFSET($B$3,MATCH($I$51,D$4:D$46,-1),0,2,1),LOG10(OFFSET(D$3,MATCH($I$51,D$4:D$46,-1),0,2,1))),"")</f>
        <v/>
      </c>
      <c r="E53" s="41" t="str">
        <f t="shared" ca="1" si="1"/>
        <v/>
      </c>
      <c r="F53" s="55" t="str">
        <f t="shared" ca="1" si="1"/>
        <v/>
      </c>
      <c r="G53" s="41" t="str">
        <f t="shared" ca="1" si="1"/>
        <v/>
      </c>
      <c r="H53" s="41" t="str">
        <f t="shared" ca="1" si="1"/>
        <v/>
      </c>
      <c r="I53" s="41" t="str">
        <f t="shared" ca="1" si="1"/>
        <v/>
      </c>
      <c r="J53" s="41" t="str">
        <f t="shared" ca="1" si="1"/>
        <v/>
      </c>
      <c r="K53" s="41" t="str">
        <f t="shared" ca="1" si="1"/>
        <v/>
      </c>
      <c r="L53" s="42" t="e">
        <f ca="1">STDEV(C53:K53)</f>
        <v>#DIV/0!</v>
      </c>
      <c r="M53" s="42">
        <f ca="1">MAX(C53:K53)-MIN(C53:K53)</f>
        <v>0</v>
      </c>
      <c r="N53" s="42">
        <f ca="1">AVERAGE(C52:K53)</f>
        <v>0.75216137468473621</v>
      </c>
    </row>
  </sheetData>
  <mergeCells count="1">
    <mergeCell ref="B2:K2"/>
  </mergeCells>
  <phoneticPr fontId="8" type="noConversion"/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/>
  <dimension ref="B2:Z53"/>
  <sheetViews>
    <sheetView zoomScale="85" zoomScaleNormal="85" workbookViewId="0">
      <selection activeCell="I4" sqref="I4:I21"/>
    </sheetView>
  </sheetViews>
  <sheetFormatPr defaultColWidth="9.140625" defaultRowHeight="12.75"/>
  <cols>
    <col min="1" max="1" width="9.140625" style="1"/>
    <col min="2" max="2" width="4.85546875" style="1" customWidth="1"/>
    <col min="3" max="3" width="5.140625" style="1" customWidth="1"/>
    <col min="4" max="4" width="6.7109375" style="1" customWidth="1"/>
    <col min="5" max="5" width="6.28515625" style="1" customWidth="1"/>
    <col min="6" max="6" width="5.7109375" style="1" customWidth="1"/>
    <col min="7" max="7" width="7" style="1" customWidth="1"/>
    <col min="8" max="8" width="6.5703125" style="1" customWidth="1"/>
    <col min="9" max="9" width="6.28515625" style="1" customWidth="1"/>
    <col min="10" max="10" width="6.7109375" style="1" customWidth="1"/>
    <col min="11" max="11" width="7.28515625" style="1" customWidth="1"/>
    <col min="12" max="12" width="9.140625" style="15"/>
    <col min="13" max="14" width="9.140625" style="1"/>
    <col min="15" max="15" width="9.28515625" style="1" customWidth="1"/>
    <col min="16" max="16" width="9.140625" style="1"/>
    <col min="17" max="17" width="9.85546875" style="1" customWidth="1"/>
    <col min="18" max="18" width="9.28515625" style="1" customWidth="1"/>
    <col min="19" max="16384" width="9.140625" style="1"/>
  </cols>
  <sheetData>
    <row r="2" spans="2:26">
      <c r="B2" s="168" t="s">
        <v>78</v>
      </c>
      <c r="C2" s="169"/>
      <c r="D2" s="169"/>
      <c r="E2" s="169"/>
      <c r="F2" s="169"/>
      <c r="G2" s="169"/>
      <c r="H2" s="169"/>
      <c r="I2" s="169"/>
      <c r="J2" s="169"/>
      <c r="K2" s="170"/>
      <c r="L2" s="1"/>
    </row>
    <row r="3" spans="2:26" ht="52.5">
      <c r="B3" s="8" t="s">
        <v>52</v>
      </c>
      <c r="C3" s="34" t="s">
        <v>53</v>
      </c>
      <c r="D3" s="34" t="s">
        <v>54</v>
      </c>
      <c r="E3" s="34" t="s">
        <v>55</v>
      </c>
      <c r="F3" s="34" t="s">
        <v>56</v>
      </c>
      <c r="G3" s="34" t="s">
        <v>57</v>
      </c>
      <c r="H3" s="34" t="s">
        <v>58</v>
      </c>
      <c r="I3" s="34" t="s">
        <v>59</v>
      </c>
      <c r="J3" s="34" t="s">
        <v>60</v>
      </c>
      <c r="K3" s="34" t="s">
        <v>60</v>
      </c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2:26" ht="15">
      <c r="B4" s="16">
        <v>-6</v>
      </c>
      <c r="C4" s="9">
        <v>1</v>
      </c>
      <c r="D4" s="74">
        <v>1</v>
      </c>
      <c r="E4" s="96"/>
      <c r="F4" s="19">
        <v>1</v>
      </c>
      <c r="G4" s="20"/>
      <c r="H4" s="21"/>
      <c r="I4" s="97"/>
      <c r="J4" s="22"/>
      <c r="K4" s="22"/>
      <c r="L4" s="6"/>
      <c r="M4" s="6"/>
      <c r="N4" s="6"/>
      <c r="O4" s="6"/>
      <c r="P4" s="2"/>
      <c r="Q4" s="2"/>
      <c r="R4" s="2"/>
      <c r="S4" s="2"/>
      <c r="T4" s="2"/>
      <c r="U4" s="2"/>
      <c r="V4" s="2"/>
      <c r="W4" s="2"/>
      <c r="X4" s="6"/>
      <c r="Y4" s="6"/>
      <c r="Z4" s="6"/>
    </row>
    <row r="5" spans="2:26" ht="15">
      <c r="B5" s="16">
        <v>-5.5</v>
      </c>
      <c r="C5" s="9">
        <v>1</v>
      </c>
      <c r="D5" s="74">
        <v>1</v>
      </c>
      <c r="E5" s="98"/>
      <c r="F5" s="24">
        <v>1</v>
      </c>
      <c r="G5" s="20"/>
      <c r="H5" s="21"/>
      <c r="I5" s="97"/>
      <c r="J5" s="22"/>
      <c r="K5" s="22"/>
      <c r="L5"/>
      <c r="M5" s="5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4"/>
      <c r="Z5" s="4"/>
    </row>
    <row r="6" spans="2:26" ht="15">
      <c r="B6" s="16">
        <v>-5</v>
      </c>
      <c r="C6" s="9">
        <v>1</v>
      </c>
      <c r="D6" s="74">
        <v>1</v>
      </c>
      <c r="E6" s="98">
        <v>1</v>
      </c>
      <c r="F6" s="24">
        <v>1</v>
      </c>
      <c r="G6" s="20"/>
      <c r="H6" s="21"/>
      <c r="I6" s="97"/>
      <c r="J6" s="22"/>
      <c r="K6" s="22"/>
      <c r="L6" s="10"/>
      <c r="N6" s="7"/>
      <c r="O6" s="7"/>
      <c r="P6" s="7"/>
      <c r="Q6" s="7"/>
      <c r="R6" s="7"/>
      <c r="S6" s="7"/>
      <c r="T6" s="7"/>
      <c r="U6" s="7"/>
      <c r="V6" s="7"/>
      <c r="W6" s="4"/>
      <c r="X6" s="4"/>
      <c r="Y6" s="4"/>
      <c r="Z6" s="4"/>
    </row>
    <row r="7" spans="2:26" ht="15">
      <c r="B7" s="16">
        <v>-4.5</v>
      </c>
      <c r="C7" s="9">
        <v>1</v>
      </c>
      <c r="D7" s="74">
        <v>1</v>
      </c>
      <c r="E7" s="98">
        <f>E6/3+E8*2/3</f>
        <v>0.99920000000000009</v>
      </c>
      <c r="F7" s="24">
        <v>1</v>
      </c>
      <c r="G7" s="20"/>
      <c r="H7" s="21"/>
      <c r="I7" s="97"/>
      <c r="J7" s="22"/>
      <c r="K7" s="22"/>
      <c r="L7" s="10"/>
    </row>
    <row r="8" spans="2:26" ht="15">
      <c r="B8" s="16">
        <v>-4</v>
      </c>
      <c r="C8" s="9">
        <v>1</v>
      </c>
      <c r="D8" s="74">
        <v>1</v>
      </c>
      <c r="E8" s="98">
        <v>0.99880000000000002</v>
      </c>
      <c r="F8" s="24">
        <v>1</v>
      </c>
      <c r="G8" s="20"/>
      <c r="H8" s="21"/>
      <c r="I8" s="97"/>
      <c r="J8" s="22"/>
      <c r="K8" s="22"/>
      <c r="L8" s="10"/>
    </row>
    <row r="9" spans="2:26" ht="15">
      <c r="B9" s="16">
        <v>-3.5</v>
      </c>
      <c r="C9" s="9">
        <v>1</v>
      </c>
      <c r="D9" s="75">
        <v>1</v>
      </c>
      <c r="E9" s="98">
        <f>E8/3+E10*2/3</f>
        <v>0.98599999999999999</v>
      </c>
      <c r="F9" s="24">
        <v>1</v>
      </c>
      <c r="G9" s="20"/>
      <c r="H9" s="21"/>
      <c r="I9" s="97"/>
      <c r="J9" s="22"/>
      <c r="K9" s="22"/>
      <c r="L9" s="10"/>
    </row>
    <row r="10" spans="2:26" ht="15">
      <c r="B10" s="16">
        <v>-3</v>
      </c>
      <c r="C10" s="9">
        <v>1</v>
      </c>
      <c r="D10" s="75">
        <v>1</v>
      </c>
      <c r="E10" s="98">
        <v>0.97960000000000003</v>
      </c>
      <c r="F10" s="24">
        <v>0.99939999999999996</v>
      </c>
      <c r="G10" s="20"/>
      <c r="H10" s="21"/>
      <c r="I10" s="97"/>
      <c r="J10" s="22"/>
      <c r="K10" s="22"/>
      <c r="L10" s="10"/>
    </row>
    <row r="11" spans="2:26" ht="15">
      <c r="B11" s="16">
        <v>-2.5</v>
      </c>
      <c r="C11" s="9">
        <v>1</v>
      </c>
      <c r="D11" s="75">
        <v>1</v>
      </c>
      <c r="E11" s="98">
        <f>E10/3+E12*2/3</f>
        <v>0.87493333333333334</v>
      </c>
      <c r="F11" s="24">
        <v>0.99780000000000002</v>
      </c>
      <c r="G11" s="20"/>
      <c r="H11" s="25"/>
      <c r="I11" s="26"/>
      <c r="J11" s="26"/>
      <c r="K11" s="26"/>
      <c r="L11" s="11"/>
    </row>
    <row r="12" spans="2:26" ht="15">
      <c r="B12" s="16">
        <v>-2</v>
      </c>
      <c r="C12" s="9">
        <v>1</v>
      </c>
      <c r="D12" s="75">
        <v>1</v>
      </c>
      <c r="E12" s="98">
        <v>0.8226</v>
      </c>
      <c r="F12" s="24">
        <v>0.98699999999999999</v>
      </c>
      <c r="G12" s="20"/>
      <c r="H12" s="25"/>
      <c r="I12" s="26">
        <v>0.97399999999999998</v>
      </c>
      <c r="J12" s="26"/>
      <c r="K12" s="26"/>
      <c r="L12" s="11"/>
    </row>
    <row r="13" spans="2:26" ht="15">
      <c r="B13" s="16">
        <v>-1.5</v>
      </c>
      <c r="C13" s="44">
        <v>1</v>
      </c>
      <c r="D13" s="75">
        <v>1</v>
      </c>
      <c r="E13" s="98">
        <f>E12/3+E14*2/3</f>
        <v>0.5719333333333334</v>
      </c>
      <c r="F13" s="24">
        <v>0.96740000000000004</v>
      </c>
      <c r="G13" s="20"/>
      <c r="H13" s="25"/>
      <c r="I13" s="26">
        <v>0.93540000000000001</v>
      </c>
      <c r="J13" s="26"/>
      <c r="K13" s="26"/>
      <c r="L13" s="11"/>
    </row>
    <row r="14" spans="2:26" ht="15">
      <c r="B14" s="16">
        <v>-1</v>
      </c>
      <c r="C14" s="44">
        <v>0.98814199999999996</v>
      </c>
      <c r="D14" s="75">
        <v>0.998444</v>
      </c>
      <c r="E14" s="98">
        <v>0.4466</v>
      </c>
      <c r="F14" s="28">
        <v>0.90780000000000005</v>
      </c>
      <c r="G14" s="20"/>
      <c r="H14" s="25"/>
      <c r="I14" s="26">
        <v>0.84360000000000002</v>
      </c>
      <c r="J14" s="26"/>
      <c r="K14" s="26"/>
      <c r="L14" s="11"/>
    </row>
    <row r="15" spans="2:26" ht="15">
      <c r="B15" s="16">
        <v>-0.5</v>
      </c>
      <c r="C15" s="44">
        <v>0.96525099999999997</v>
      </c>
      <c r="D15" s="75">
        <v>0.99422200000000005</v>
      </c>
      <c r="E15" s="98">
        <f>E14/3+E16*2/3</f>
        <v>0.23486666666666667</v>
      </c>
      <c r="F15" s="28">
        <v>0.8034</v>
      </c>
      <c r="G15" s="20"/>
      <c r="H15" s="25"/>
      <c r="I15" s="26">
        <v>0.6976</v>
      </c>
      <c r="J15" s="26"/>
      <c r="K15" s="26"/>
      <c r="L15" s="11"/>
    </row>
    <row r="16" spans="2:26" ht="15">
      <c r="B16" s="16">
        <v>0</v>
      </c>
      <c r="C16" s="44">
        <v>0.91407700000000003</v>
      </c>
      <c r="D16" s="75">
        <v>0.96577800000000003</v>
      </c>
      <c r="E16" s="98">
        <v>0.129</v>
      </c>
      <c r="F16" s="28">
        <v>0.6492</v>
      </c>
      <c r="G16" s="20"/>
      <c r="H16" s="25"/>
      <c r="I16" s="26">
        <v>0.51800000000000002</v>
      </c>
      <c r="J16" s="26"/>
      <c r="K16" s="26"/>
      <c r="L16" s="11"/>
    </row>
    <row r="17" spans="2:12" ht="15">
      <c r="B17" s="16">
        <v>0.5</v>
      </c>
      <c r="C17" s="44">
        <v>0.81967199999999996</v>
      </c>
      <c r="D17" s="75">
        <v>0.90377799999999997</v>
      </c>
      <c r="E17" s="98">
        <f>E16/3+E18*2/3</f>
        <v>5.2333333333333336E-2</v>
      </c>
      <c r="F17" s="28">
        <v>0.47260000000000002</v>
      </c>
      <c r="G17" s="20"/>
      <c r="H17" s="21"/>
      <c r="I17" s="97">
        <v>0.33479999999999999</v>
      </c>
      <c r="J17" s="22"/>
      <c r="K17" s="22"/>
      <c r="L17" s="10"/>
    </row>
    <row r="18" spans="2:12" ht="15">
      <c r="B18" s="16">
        <v>1</v>
      </c>
      <c r="C18" s="44">
        <v>0.70921999999999996</v>
      </c>
      <c r="D18" s="75">
        <v>0.77066699999999999</v>
      </c>
      <c r="E18" s="98">
        <v>1.4E-2</v>
      </c>
      <c r="F18" s="28">
        <v>0.28720000000000001</v>
      </c>
      <c r="G18" s="20"/>
      <c r="H18" s="29"/>
      <c r="I18" s="30">
        <v>0.18440000000000001</v>
      </c>
      <c r="J18" s="30"/>
      <c r="K18" s="30"/>
      <c r="L18" s="12"/>
    </row>
    <row r="19" spans="2:12" ht="15">
      <c r="B19" s="16">
        <v>1.5</v>
      </c>
      <c r="C19" s="44">
        <v>0.54054100000000005</v>
      </c>
      <c r="D19" s="75">
        <v>0.59511099999999995</v>
      </c>
      <c r="E19" s="98">
        <f>E18/3+E20*2/3</f>
        <v>5.8666666666666667E-3</v>
      </c>
      <c r="F19" s="28">
        <v>0.16619999999999999</v>
      </c>
      <c r="G19" s="20"/>
      <c r="H19" s="29"/>
      <c r="I19" s="30">
        <v>8.6200000000000096E-2</v>
      </c>
      <c r="J19" s="30"/>
      <c r="K19" s="30"/>
      <c r="L19" s="12"/>
    </row>
    <row r="20" spans="2:12" ht="15">
      <c r="B20" s="16">
        <v>2</v>
      </c>
      <c r="C20" s="44">
        <v>0.404858</v>
      </c>
      <c r="D20" s="75">
        <v>0.39688899999999999</v>
      </c>
      <c r="E20" s="98">
        <v>1.8E-3</v>
      </c>
      <c r="F20" s="24">
        <v>7.5999999999999998E-2</v>
      </c>
      <c r="G20" s="20"/>
      <c r="H20" s="29"/>
      <c r="I20" s="30">
        <v>3.0800000000000102E-2</v>
      </c>
      <c r="J20" s="30"/>
      <c r="K20" s="30"/>
      <c r="L20" s="12"/>
    </row>
    <row r="21" spans="2:12" ht="15">
      <c r="B21" s="16">
        <v>2.5</v>
      </c>
      <c r="C21" s="44">
        <v>0.24776999999999999</v>
      </c>
      <c r="D21" s="75">
        <v>0.214222</v>
      </c>
      <c r="E21" s="98">
        <f>E20/3+E22*2/3</f>
        <v>5.9999999999999995E-4</v>
      </c>
      <c r="F21" s="24">
        <v>0.03</v>
      </c>
      <c r="G21" s="20"/>
      <c r="H21" s="29"/>
      <c r="I21" s="31">
        <v>8.1999999999999903E-3</v>
      </c>
      <c r="J21" s="31"/>
      <c r="K21" s="31"/>
      <c r="L21" s="13"/>
    </row>
    <row r="22" spans="2:12" ht="15">
      <c r="B22" s="16">
        <v>3</v>
      </c>
      <c r="C22" s="44">
        <v>0.150648</v>
      </c>
      <c r="D22" s="75">
        <v>9.5556000000000002E-2</v>
      </c>
      <c r="E22" s="44"/>
      <c r="F22" s="24">
        <v>1.14E-2</v>
      </c>
      <c r="G22" s="20"/>
      <c r="H22" s="32"/>
      <c r="I22" s="31"/>
      <c r="J22" s="31"/>
      <c r="K22" s="31"/>
      <c r="L22" s="13"/>
    </row>
    <row r="23" spans="2:12" ht="15">
      <c r="B23" s="16">
        <v>3.5</v>
      </c>
      <c r="C23" s="44">
        <v>8.1860000000000002E-2</v>
      </c>
      <c r="D23" s="75">
        <v>3.4000000000000002E-2</v>
      </c>
      <c r="E23" s="45"/>
      <c r="F23" s="24">
        <v>4.0000000000000001E-3</v>
      </c>
      <c r="G23" s="20"/>
      <c r="H23" s="32"/>
      <c r="I23" s="16"/>
      <c r="J23" s="16"/>
      <c r="K23" s="16"/>
      <c r="L23" s="14"/>
    </row>
    <row r="24" spans="2:12" ht="15">
      <c r="B24" s="16">
        <v>4</v>
      </c>
      <c r="C24" s="45">
        <v>4.0399999999999998E-2</v>
      </c>
      <c r="D24" s="75">
        <v>1.0444E-2</v>
      </c>
      <c r="E24" s="27"/>
      <c r="F24" s="24"/>
      <c r="G24" s="33"/>
      <c r="H24" s="33"/>
      <c r="I24" s="16"/>
      <c r="J24" s="16"/>
      <c r="K24" s="16"/>
      <c r="L24" s="14"/>
    </row>
    <row r="25" spans="2:12" ht="15">
      <c r="B25" s="16">
        <v>4.5</v>
      </c>
      <c r="C25" s="9">
        <v>1.67E-2</v>
      </c>
      <c r="D25" s="75">
        <v>2.6670000000000001E-3</v>
      </c>
      <c r="E25" s="17"/>
      <c r="F25" s="24"/>
      <c r="G25" s="32"/>
      <c r="H25" s="32"/>
      <c r="I25" s="16"/>
      <c r="J25" s="16"/>
      <c r="K25" s="16"/>
      <c r="L25" s="14"/>
    </row>
    <row r="26" spans="2:12" ht="15">
      <c r="B26" s="16">
        <v>5</v>
      </c>
      <c r="C26" s="9">
        <v>6.4000000000000003E-3</v>
      </c>
      <c r="D26" s="75">
        <v>8.8900000000000003E-4</v>
      </c>
      <c r="E26" s="17"/>
      <c r="F26" s="24"/>
      <c r="G26" s="32"/>
      <c r="H26" s="32"/>
      <c r="I26" s="16"/>
      <c r="J26" s="16"/>
      <c r="K26" s="16"/>
      <c r="L26" s="14"/>
    </row>
    <row r="27" spans="2:12" ht="15">
      <c r="B27" s="16">
        <v>5.5</v>
      </c>
      <c r="C27" s="9">
        <v>2.7000000000000001E-3</v>
      </c>
      <c r="D27" s="17"/>
      <c r="E27" s="17"/>
      <c r="F27" s="24"/>
      <c r="G27" s="33"/>
      <c r="H27" s="33"/>
      <c r="I27" s="16"/>
      <c r="J27" s="16"/>
      <c r="K27" s="16"/>
      <c r="L27" s="14"/>
    </row>
    <row r="28" spans="2:12" ht="15">
      <c r="B28" s="16">
        <v>6</v>
      </c>
      <c r="C28" s="9">
        <v>8.9999999999999998E-4</v>
      </c>
      <c r="D28" s="17"/>
      <c r="E28" s="17"/>
      <c r="F28" s="24"/>
      <c r="G28" s="33"/>
      <c r="H28" s="33"/>
      <c r="I28" s="16"/>
      <c r="J28" s="16"/>
      <c r="K28" s="16"/>
      <c r="L28" s="14"/>
    </row>
    <row r="29" spans="2:12" ht="15">
      <c r="B29" s="16"/>
      <c r="C29" s="9"/>
      <c r="D29" s="17"/>
      <c r="E29" s="17"/>
      <c r="F29" s="24"/>
      <c r="G29" s="33"/>
      <c r="H29" s="33"/>
      <c r="I29" s="16"/>
      <c r="J29" s="16"/>
      <c r="K29" s="16"/>
      <c r="L29" s="14"/>
    </row>
    <row r="30" spans="2:12" ht="15">
      <c r="B30" s="16"/>
      <c r="C30" s="9"/>
      <c r="D30" s="17"/>
      <c r="E30" s="17"/>
      <c r="F30" s="24"/>
      <c r="G30" s="33"/>
      <c r="H30" s="33"/>
      <c r="I30" s="16"/>
      <c r="J30" s="16"/>
      <c r="K30" s="16"/>
      <c r="L30" s="14"/>
    </row>
    <row r="31" spans="2:12" ht="15">
      <c r="B31" s="16"/>
      <c r="C31" s="9"/>
      <c r="D31" s="17"/>
      <c r="E31" s="17"/>
      <c r="F31" s="33"/>
      <c r="G31" s="33"/>
      <c r="H31" s="33"/>
      <c r="I31" s="16"/>
      <c r="J31" s="16"/>
      <c r="K31" s="16"/>
      <c r="L31" s="14"/>
    </row>
    <row r="32" spans="2:12" ht="15">
      <c r="B32" s="16"/>
      <c r="C32" s="9"/>
      <c r="D32" s="17"/>
      <c r="E32" s="17"/>
      <c r="F32" s="33"/>
      <c r="G32" s="33"/>
      <c r="H32" s="33"/>
      <c r="I32" s="16"/>
      <c r="J32" s="16"/>
      <c r="K32" s="16"/>
      <c r="L32" s="14"/>
    </row>
    <row r="33" spans="2:12" ht="15">
      <c r="B33" s="16"/>
      <c r="C33" s="9"/>
      <c r="D33" s="17"/>
      <c r="E33" s="17"/>
      <c r="F33" s="33"/>
      <c r="G33" s="33"/>
      <c r="H33" s="33"/>
      <c r="I33" s="16"/>
      <c r="J33" s="16"/>
      <c r="K33" s="16"/>
      <c r="L33" s="14"/>
    </row>
    <row r="34" spans="2:12" ht="15">
      <c r="B34" s="16"/>
      <c r="C34" s="9"/>
      <c r="D34" s="17"/>
      <c r="E34" s="17"/>
      <c r="F34" s="33"/>
      <c r="G34" s="33"/>
      <c r="H34" s="33"/>
      <c r="I34" s="16"/>
      <c r="J34" s="16"/>
      <c r="K34" s="16"/>
      <c r="L34" s="14"/>
    </row>
    <row r="35" spans="2:12" ht="15">
      <c r="B35" s="16"/>
      <c r="C35" s="9"/>
      <c r="D35" s="17"/>
      <c r="E35" s="17"/>
      <c r="F35" s="33"/>
      <c r="G35" s="33"/>
      <c r="H35" s="33"/>
      <c r="I35" s="16"/>
      <c r="J35" s="16"/>
      <c r="K35" s="16"/>
      <c r="L35" s="14"/>
    </row>
    <row r="36" spans="2:12" ht="15">
      <c r="B36" s="16"/>
      <c r="C36" s="9"/>
      <c r="D36" s="17"/>
      <c r="E36" s="17"/>
      <c r="F36" s="33"/>
      <c r="G36" s="33"/>
      <c r="H36" s="33"/>
      <c r="I36" s="16"/>
      <c r="J36" s="16"/>
      <c r="K36" s="16"/>
      <c r="L36" s="14"/>
    </row>
    <row r="37" spans="2:12" ht="15">
      <c r="B37" s="16"/>
      <c r="C37" s="9"/>
      <c r="D37" s="17"/>
      <c r="E37" s="17"/>
      <c r="F37" s="33"/>
      <c r="G37" s="33"/>
      <c r="H37" s="33"/>
      <c r="I37" s="16"/>
      <c r="J37" s="16"/>
      <c r="K37" s="16"/>
      <c r="L37" s="14"/>
    </row>
    <row r="38" spans="2:12" ht="15">
      <c r="B38" s="16"/>
      <c r="C38" s="9"/>
      <c r="D38" s="17"/>
      <c r="E38" s="17"/>
      <c r="F38" s="33"/>
      <c r="G38" s="33"/>
      <c r="H38" s="33"/>
      <c r="I38" s="16"/>
      <c r="J38" s="16"/>
      <c r="K38" s="16"/>
      <c r="L38" s="14"/>
    </row>
    <row r="39" spans="2:12" ht="15">
      <c r="B39" s="16"/>
      <c r="C39" s="9"/>
      <c r="D39" s="17"/>
      <c r="E39" s="17"/>
      <c r="F39" s="33"/>
      <c r="G39" s="33"/>
      <c r="H39" s="33"/>
      <c r="I39" s="16"/>
      <c r="J39" s="16"/>
      <c r="K39" s="16"/>
      <c r="L39" s="14"/>
    </row>
    <row r="40" spans="2:12" ht="15">
      <c r="B40" s="16"/>
      <c r="C40" s="9"/>
      <c r="D40" s="17"/>
      <c r="E40" s="17"/>
      <c r="F40" s="33"/>
      <c r="G40" s="33"/>
      <c r="H40" s="33"/>
      <c r="I40" s="16"/>
      <c r="J40" s="16"/>
      <c r="K40" s="16"/>
      <c r="L40" s="14"/>
    </row>
    <row r="41" spans="2:12" ht="15">
      <c r="B41" s="16"/>
      <c r="C41" s="9"/>
      <c r="D41" s="17"/>
      <c r="E41" s="17"/>
      <c r="F41" s="33"/>
      <c r="G41" s="33"/>
      <c r="H41" s="33"/>
      <c r="I41" s="16"/>
      <c r="J41" s="16"/>
      <c r="K41" s="16"/>
      <c r="L41" s="14"/>
    </row>
    <row r="42" spans="2:12" ht="15">
      <c r="B42" s="16"/>
      <c r="C42" s="9"/>
      <c r="D42" s="17"/>
      <c r="E42" s="17"/>
      <c r="F42" s="33"/>
      <c r="G42" s="33"/>
      <c r="H42" s="33"/>
      <c r="I42" s="16"/>
      <c r="J42" s="16"/>
      <c r="K42" s="16"/>
      <c r="L42" s="14"/>
    </row>
    <row r="43" spans="2:12" ht="15">
      <c r="B43" s="16"/>
      <c r="C43" s="9"/>
      <c r="D43" s="17"/>
      <c r="E43" s="17"/>
      <c r="F43" s="33"/>
      <c r="G43" s="33"/>
      <c r="H43" s="33"/>
      <c r="I43" s="16"/>
      <c r="J43" s="16"/>
      <c r="K43" s="16"/>
      <c r="L43" s="14"/>
    </row>
    <row r="44" spans="2:12" ht="15">
      <c r="B44" s="16"/>
      <c r="C44" s="9"/>
      <c r="D44" s="17"/>
      <c r="E44" s="17"/>
      <c r="F44" s="33"/>
      <c r="G44" s="33"/>
      <c r="H44" s="33"/>
      <c r="I44" s="16"/>
      <c r="J44" s="16"/>
      <c r="K44" s="16"/>
      <c r="L44" s="14"/>
    </row>
    <row r="45" spans="2:12" ht="15">
      <c r="B45" s="16"/>
      <c r="C45" s="9"/>
      <c r="D45" s="17"/>
      <c r="E45" s="17"/>
      <c r="F45" s="33"/>
      <c r="G45" s="33"/>
      <c r="H45" s="33"/>
      <c r="I45" s="16"/>
      <c r="J45" s="16"/>
      <c r="K45" s="16"/>
      <c r="L45" s="14"/>
    </row>
    <row r="46" spans="2:12" ht="15">
      <c r="B46" s="16"/>
      <c r="C46" s="9"/>
      <c r="D46" s="17"/>
      <c r="E46" s="17"/>
      <c r="F46" s="33"/>
      <c r="G46" s="33"/>
      <c r="H46" s="33"/>
      <c r="I46" s="16"/>
      <c r="J46" s="16"/>
      <c r="K46" s="16"/>
      <c r="L46" s="14"/>
    </row>
    <row r="51" spans="2:14" ht="15.75" thickBot="1">
      <c r="B51" s="35" t="s">
        <v>66</v>
      </c>
      <c r="C51" s="36"/>
      <c r="D51" s="36"/>
      <c r="E51" s="36"/>
      <c r="F51" s="35" t="s">
        <v>62</v>
      </c>
      <c r="G51" s="35"/>
      <c r="H51" s="35"/>
      <c r="I51" s="43">
        <v>0.05</v>
      </c>
      <c r="J51" s="36"/>
      <c r="K51" s="36"/>
      <c r="L51" s="36"/>
      <c r="M51" s="36"/>
      <c r="N51" s="36"/>
    </row>
    <row r="52" spans="2:14" ht="52.5">
      <c r="B52" s="35"/>
      <c r="C52" s="37" t="str">
        <f>C3</f>
        <v>Qualcomm</v>
      </c>
      <c r="D52" s="37" t="str">
        <f t="shared" ref="D52:K52" si="0">D3</f>
        <v>Samsung</v>
      </c>
      <c r="E52" s="37" t="str">
        <f t="shared" si="0"/>
        <v>Huawei</v>
      </c>
      <c r="F52" s="37" t="str">
        <f t="shared" si="0"/>
        <v>Intel</v>
      </c>
      <c r="G52" s="37" t="str">
        <f t="shared" si="0"/>
        <v>Ericsson</v>
      </c>
      <c r="H52" s="37" t="str">
        <f t="shared" si="0"/>
        <v>ZTE</v>
      </c>
      <c r="I52" s="37" t="str">
        <f t="shared" si="0"/>
        <v>LG</v>
      </c>
      <c r="J52" s="37" t="str">
        <f t="shared" si="0"/>
        <v>Company</v>
      </c>
      <c r="K52" s="37" t="str">
        <f t="shared" si="0"/>
        <v>Company</v>
      </c>
      <c r="L52" s="38" t="s">
        <v>63</v>
      </c>
      <c r="M52" s="39" t="s">
        <v>64</v>
      </c>
      <c r="N52" s="40" t="s">
        <v>65</v>
      </c>
    </row>
    <row r="53" spans="2:14" ht="15">
      <c r="B53" s="9"/>
      <c r="C53" s="41">
        <f ca="1">IFERROR(FORECAST(LOG10($I$51),OFFSET($B$3,MATCH($I$51,C$4:C$46,-1),0,2,1),LOG10(OFFSET(C$3,MATCH($I$51,C$4:C$46,-1),0,2,1))),"")</f>
        <v>3.849051931992578</v>
      </c>
      <c r="D53" s="41">
        <f t="shared" ref="D53:K53" ca="1" si="1">IFERROR(FORECAST(LOG10($I$51),OFFSET($B$3,MATCH($I$51,D$4:D$46,-1),0,2,1),LOG10(OFFSET(D$3,MATCH($I$51,D$4:D$46,-1),0,2,1))),"")</f>
        <v>3.3133924820465657</v>
      </c>
      <c r="E53" s="41">
        <f t="shared" ca="1" si="1"/>
        <v>0.51729536438602719</v>
      </c>
      <c r="F53" s="55">
        <f t="shared" ca="1" si="1"/>
        <v>2.2252254638313973</v>
      </c>
      <c r="G53" s="41" t="str">
        <f t="shared" ca="1" si="1"/>
        <v/>
      </c>
      <c r="H53" s="41" t="str">
        <f t="shared" ca="1" si="1"/>
        <v/>
      </c>
      <c r="I53" s="41">
        <f t="shared" ca="1" si="1"/>
        <v>1.7646087878635004</v>
      </c>
      <c r="J53" s="41" t="str">
        <f t="shared" ca="1" si="1"/>
        <v/>
      </c>
      <c r="K53" s="41" t="str">
        <f t="shared" ca="1" si="1"/>
        <v/>
      </c>
      <c r="L53" s="42">
        <f ca="1">STDEV(C53:K53)</f>
        <v>1.3125400888612868</v>
      </c>
      <c r="M53" s="42">
        <f ca="1">MAX(C53:K53)-MIN(C53:K53)</f>
        <v>3.3317565676065506</v>
      </c>
      <c r="N53" s="42">
        <f ca="1">AVERAGE(C52:K53)</f>
        <v>2.3339148060240134</v>
      </c>
    </row>
  </sheetData>
  <mergeCells count="1">
    <mergeCell ref="B2:K2"/>
  </mergeCells>
  <phoneticPr fontId="8" type="noConversion"/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B2:Z53"/>
  <sheetViews>
    <sheetView zoomScale="85" zoomScaleNormal="85" workbookViewId="0">
      <selection activeCell="I4" sqref="I4:I15"/>
    </sheetView>
  </sheetViews>
  <sheetFormatPr defaultColWidth="9.140625" defaultRowHeight="12.75"/>
  <cols>
    <col min="1" max="1" width="9.140625" style="1"/>
    <col min="2" max="2" width="4.85546875" style="1" customWidth="1"/>
    <col min="3" max="3" width="5.140625" style="1" customWidth="1"/>
    <col min="4" max="4" width="6.7109375" style="1" customWidth="1"/>
    <col min="5" max="5" width="6.28515625" style="1" customWidth="1"/>
    <col min="6" max="6" width="5.7109375" style="1" customWidth="1"/>
    <col min="7" max="7" width="7" style="1" customWidth="1"/>
    <col min="8" max="8" width="6.5703125" style="1" customWidth="1"/>
    <col min="9" max="9" width="6.28515625" style="1" customWidth="1"/>
    <col min="10" max="10" width="6.7109375" style="1" customWidth="1"/>
    <col min="11" max="11" width="7.28515625" style="1" customWidth="1"/>
    <col min="12" max="12" width="9.140625" style="15"/>
    <col min="13" max="14" width="9.140625" style="1"/>
    <col min="15" max="15" width="9.28515625" style="1" customWidth="1"/>
    <col min="16" max="16" width="9.140625" style="1"/>
    <col min="17" max="17" width="9.85546875" style="1" customWidth="1"/>
    <col min="18" max="18" width="9.28515625" style="1" customWidth="1"/>
    <col min="19" max="16384" width="9.140625" style="1"/>
  </cols>
  <sheetData>
    <row r="2" spans="2:26">
      <c r="B2" s="168" t="s">
        <v>79</v>
      </c>
      <c r="C2" s="169"/>
      <c r="D2" s="169"/>
      <c r="E2" s="169"/>
      <c r="F2" s="169"/>
      <c r="G2" s="169"/>
      <c r="H2" s="169"/>
      <c r="I2" s="169"/>
      <c r="J2" s="169"/>
      <c r="K2" s="170"/>
      <c r="L2" s="1"/>
    </row>
    <row r="3" spans="2:26" ht="52.5">
      <c r="B3" s="8" t="s">
        <v>52</v>
      </c>
      <c r="C3" s="34" t="s">
        <v>53</v>
      </c>
      <c r="D3" s="34" t="s">
        <v>54</v>
      </c>
      <c r="E3" s="34" t="s">
        <v>55</v>
      </c>
      <c r="F3" s="34" t="s">
        <v>56</v>
      </c>
      <c r="G3" s="34" t="s">
        <v>57</v>
      </c>
      <c r="H3" s="34" t="s">
        <v>58</v>
      </c>
      <c r="I3" s="34" t="s">
        <v>59</v>
      </c>
      <c r="J3" s="34" t="s">
        <v>60</v>
      </c>
      <c r="K3" s="34" t="s">
        <v>60</v>
      </c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2:26" ht="15">
      <c r="B4" s="16">
        <v>-3</v>
      </c>
      <c r="C4" s="9">
        <v>1</v>
      </c>
      <c r="D4" s="76">
        <v>1</v>
      </c>
      <c r="E4" s="98">
        <v>0.99739999999999995</v>
      </c>
      <c r="F4" s="19">
        <v>0.99980000000000002</v>
      </c>
      <c r="G4" s="20"/>
      <c r="H4" s="21"/>
      <c r="I4" s="97"/>
      <c r="J4" s="22"/>
      <c r="K4" s="22"/>
      <c r="L4" s="6"/>
      <c r="M4" s="6"/>
      <c r="N4" s="6"/>
      <c r="O4" s="6"/>
      <c r="P4" s="2"/>
      <c r="Q4" s="2"/>
      <c r="R4" s="2"/>
      <c r="S4" s="2"/>
      <c r="T4" s="2"/>
      <c r="U4" s="2"/>
      <c r="V4" s="2"/>
      <c r="W4" s="2"/>
      <c r="X4" s="6"/>
      <c r="Y4" s="6"/>
      <c r="Z4" s="6"/>
    </row>
    <row r="5" spans="2:26" ht="15">
      <c r="B5" s="16">
        <v>-2.5</v>
      </c>
      <c r="C5" s="9">
        <v>1</v>
      </c>
      <c r="D5" s="76">
        <v>1</v>
      </c>
      <c r="E5" s="98">
        <f>E4/3+E6*2/3</f>
        <v>0.95406666666666662</v>
      </c>
      <c r="F5" s="24">
        <v>0.99980000000000002</v>
      </c>
      <c r="G5" s="20"/>
      <c r="H5" s="21"/>
      <c r="I5" s="97"/>
      <c r="J5" s="22"/>
      <c r="K5" s="22"/>
      <c r="L5"/>
      <c r="M5" s="5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4"/>
      <c r="Z5" s="4"/>
    </row>
    <row r="6" spans="2:26" ht="15">
      <c r="B6" s="16">
        <v>-2</v>
      </c>
      <c r="C6" s="9">
        <v>1</v>
      </c>
      <c r="D6" s="76">
        <v>1</v>
      </c>
      <c r="E6" s="98">
        <v>0.93240000000000001</v>
      </c>
      <c r="F6" s="24">
        <v>0.99719999999999998</v>
      </c>
      <c r="G6" s="20"/>
      <c r="H6" s="21"/>
      <c r="I6" s="97"/>
      <c r="J6" s="22"/>
      <c r="K6" s="22"/>
      <c r="L6" s="10"/>
      <c r="N6" s="7"/>
      <c r="O6" s="7"/>
      <c r="P6" s="7"/>
      <c r="Q6" s="7"/>
      <c r="R6" s="7"/>
      <c r="S6" s="7"/>
      <c r="T6" s="7"/>
      <c r="U6" s="7"/>
      <c r="V6" s="7"/>
      <c r="W6" s="4"/>
      <c r="X6" s="4"/>
      <c r="Y6" s="4"/>
      <c r="Z6" s="4"/>
    </row>
    <row r="7" spans="2:26" ht="15">
      <c r="B7" s="16">
        <v>-1.5</v>
      </c>
      <c r="C7" s="9">
        <v>1</v>
      </c>
      <c r="D7" s="79">
        <v>0.99977800000000006</v>
      </c>
      <c r="E7" s="98">
        <f>E6/3+E8*2/3</f>
        <v>0.72839999999999994</v>
      </c>
      <c r="F7" s="24">
        <v>0.98440000000000005</v>
      </c>
      <c r="G7" s="20"/>
      <c r="H7" s="21"/>
      <c r="I7" s="97"/>
      <c r="J7" s="22"/>
      <c r="K7" s="22"/>
      <c r="L7" s="10"/>
    </row>
    <row r="8" spans="2:26" ht="15">
      <c r="B8" s="16">
        <v>-1</v>
      </c>
      <c r="C8" s="9">
        <v>0.998004</v>
      </c>
      <c r="D8" s="78">
        <v>0.99933300000000003</v>
      </c>
      <c r="E8" s="98">
        <v>0.62639999999999996</v>
      </c>
      <c r="F8" s="24">
        <v>0.95740000000000003</v>
      </c>
      <c r="G8" s="20"/>
      <c r="H8" s="21"/>
      <c r="I8" s="97">
        <v>0.63739999999999997</v>
      </c>
      <c r="J8" s="22"/>
      <c r="K8" s="22"/>
      <c r="L8" s="10"/>
    </row>
    <row r="9" spans="2:26" ht="15">
      <c r="B9" s="16">
        <v>-0.5</v>
      </c>
      <c r="C9" s="9">
        <v>0.98814199999999996</v>
      </c>
      <c r="D9" s="77">
        <v>0.99622200000000005</v>
      </c>
      <c r="E9" s="98">
        <f>E8/3+E10*2/3</f>
        <v>0.34039999999999998</v>
      </c>
      <c r="F9" s="24">
        <v>0.86980000000000002</v>
      </c>
      <c r="G9" s="20"/>
      <c r="H9" s="21"/>
      <c r="I9" s="97">
        <v>0.55359999999999998</v>
      </c>
      <c r="J9" s="22"/>
      <c r="K9" s="22"/>
      <c r="L9" s="10"/>
    </row>
    <row r="10" spans="2:26" ht="15">
      <c r="B10" s="16">
        <v>0</v>
      </c>
      <c r="C10" s="9">
        <v>0.96525099999999997</v>
      </c>
      <c r="D10" s="77">
        <v>0.973333</v>
      </c>
      <c r="E10" s="98">
        <v>0.19739999999999999</v>
      </c>
      <c r="F10" s="24">
        <v>0.73280000000000001</v>
      </c>
      <c r="G10" s="20"/>
      <c r="H10" s="21"/>
      <c r="I10" s="97">
        <v>0.42</v>
      </c>
      <c r="J10" s="22"/>
      <c r="K10" s="22"/>
      <c r="L10" s="10"/>
    </row>
    <row r="11" spans="2:26" ht="15">
      <c r="B11" s="16">
        <v>0.5</v>
      </c>
      <c r="C11" s="9">
        <v>0.90579699999999996</v>
      </c>
      <c r="D11" s="77">
        <v>0.92333299999999996</v>
      </c>
      <c r="E11" s="98">
        <f>E10/3+E12*2/3</f>
        <v>8.4466666666666662E-2</v>
      </c>
      <c r="F11" s="24">
        <v>0.53439999999999999</v>
      </c>
      <c r="G11" s="20"/>
      <c r="H11" s="25"/>
      <c r="I11" s="26">
        <v>0.24879999999999999</v>
      </c>
      <c r="J11" s="26"/>
      <c r="K11" s="26"/>
      <c r="L11" s="11"/>
    </row>
    <row r="12" spans="2:26" ht="15">
      <c r="B12" s="16">
        <v>1</v>
      </c>
      <c r="C12" s="9">
        <v>0.77519400000000005</v>
      </c>
      <c r="D12" s="77">
        <v>0.80333299999999996</v>
      </c>
      <c r="E12" s="98">
        <v>2.8000000000000001E-2</v>
      </c>
      <c r="F12" s="28">
        <v>0.32719999999999999</v>
      </c>
      <c r="G12" s="20"/>
      <c r="H12" s="25"/>
      <c r="I12" s="26">
        <v>0.1346</v>
      </c>
      <c r="J12" s="26"/>
      <c r="K12" s="26"/>
      <c r="L12" s="11"/>
    </row>
    <row r="13" spans="2:26" ht="15">
      <c r="B13" s="16">
        <v>1.5</v>
      </c>
      <c r="C13" s="44">
        <v>0.59880199999999995</v>
      </c>
      <c r="D13" s="77">
        <v>0.61311099999999996</v>
      </c>
      <c r="E13" s="98">
        <f>E12/3+E14*2/3</f>
        <v>1.0133333333333334E-2</v>
      </c>
      <c r="F13" s="28">
        <v>0.1704</v>
      </c>
      <c r="G13" s="20"/>
      <c r="H13" s="25"/>
      <c r="I13" s="26">
        <v>5.9000000000000101E-2</v>
      </c>
      <c r="J13" s="26"/>
      <c r="K13" s="26"/>
      <c r="L13" s="11"/>
    </row>
    <row r="14" spans="2:26" ht="15">
      <c r="B14" s="16">
        <v>2</v>
      </c>
      <c r="C14" s="44">
        <v>0.41911100000000001</v>
      </c>
      <c r="D14" s="77">
        <v>0.373556</v>
      </c>
      <c r="E14" s="98">
        <v>1.1999999999999999E-3</v>
      </c>
      <c r="F14" s="28">
        <v>6.8000000000000005E-2</v>
      </c>
      <c r="G14" s="20"/>
      <c r="H14" s="25"/>
      <c r="I14" s="26">
        <v>1.8599999999999998E-2</v>
      </c>
      <c r="J14" s="26"/>
      <c r="K14" s="26"/>
      <c r="L14" s="11"/>
    </row>
    <row r="15" spans="2:26" ht="15">
      <c r="B15" s="16">
        <v>2.5</v>
      </c>
      <c r="C15" s="44">
        <v>0.26001000000000002</v>
      </c>
      <c r="D15" s="77">
        <v>0.191333</v>
      </c>
      <c r="E15" s="98">
        <f>E14/3+E16*2/3</f>
        <v>3.9999999999999996E-4</v>
      </c>
      <c r="F15" s="28">
        <v>2.3800000000000002E-2</v>
      </c>
      <c r="G15" s="20"/>
      <c r="H15" s="25"/>
      <c r="I15" s="26">
        <v>3.6000000000000502E-3</v>
      </c>
      <c r="J15" s="26"/>
      <c r="K15" s="26"/>
      <c r="L15" s="11"/>
    </row>
    <row r="16" spans="2:26" ht="15">
      <c r="B16" s="16">
        <v>3</v>
      </c>
      <c r="C16" s="44">
        <v>0.14192399999999999</v>
      </c>
      <c r="D16" s="77">
        <v>7.3777999999999996E-2</v>
      </c>
      <c r="E16" s="44"/>
      <c r="F16" s="28">
        <v>5.5999999999999999E-3</v>
      </c>
      <c r="G16" s="20"/>
      <c r="H16" s="25"/>
      <c r="I16" s="26"/>
      <c r="J16" s="26"/>
      <c r="K16" s="26"/>
      <c r="L16" s="11"/>
    </row>
    <row r="17" spans="2:12" ht="15">
      <c r="B17" s="16">
        <v>3.5</v>
      </c>
      <c r="C17" s="44">
        <v>6.25E-2</v>
      </c>
      <c r="D17" s="77">
        <v>2.0889000000000001E-2</v>
      </c>
      <c r="E17" s="44"/>
      <c r="F17" s="28">
        <v>1.4E-3</v>
      </c>
      <c r="G17" s="20"/>
      <c r="H17" s="21"/>
      <c r="I17" s="22"/>
      <c r="J17" s="22"/>
      <c r="K17" s="22"/>
      <c r="L17" s="10"/>
    </row>
    <row r="18" spans="2:12" ht="15">
      <c r="B18" s="16">
        <v>4</v>
      </c>
      <c r="C18" s="44">
        <v>2.7900000000000001E-2</v>
      </c>
      <c r="D18" s="77">
        <v>5.3330000000000001E-3</v>
      </c>
      <c r="E18" s="44"/>
      <c r="F18" s="24">
        <v>4.0000000000000002E-4</v>
      </c>
      <c r="G18" s="20"/>
      <c r="H18" s="29"/>
      <c r="I18" s="30"/>
      <c r="J18" s="30"/>
      <c r="K18" s="30"/>
      <c r="L18" s="12"/>
    </row>
    <row r="19" spans="2:12" ht="15">
      <c r="B19" s="16"/>
      <c r="C19" s="44">
        <v>1.18E-2</v>
      </c>
      <c r="D19" s="77">
        <v>8.8900000000000003E-4</v>
      </c>
      <c r="E19" s="44"/>
      <c r="F19" s="24"/>
      <c r="G19" s="20"/>
      <c r="H19" s="29"/>
      <c r="I19" s="30"/>
      <c r="J19" s="30"/>
      <c r="K19" s="30"/>
      <c r="L19" s="12"/>
    </row>
    <row r="20" spans="2:12" ht="15">
      <c r="B20" s="16"/>
      <c r="C20" s="44">
        <v>3.5999999999999999E-3</v>
      </c>
      <c r="D20" s="17"/>
      <c r="E20" s="44"/>
      <c r="F20" s="24"/>
      <c r="G20" s="20"/>
      <c r="H20" s="29"/>
      <c r="I20" s="30"/>
      <c r="J20" s="30"/>
      <c r="K20" s="30"/>
      <c r="L20" s="12"/>
    </row>
    <row r="21" spans="2:12" ht="15">
      <c r="B21" s="16"/>
      <c r="C21" s="44">
        <v>1.6000000000000001E-3</v>
      </c>
      <c r="D21" s="17"/>
      <c r="E21" s="44"/>
      <c r="F21" s="24"/>
      <c r="G21" s="20"/>
      <c r="H21" s="29"/>
      <c r="I21" s="31"/>
      <c r="J21" s="31"/>
      <c r="K21" s="31"/>
      <c r="L21" s="13"/>
    </row>
    <row r="22" spans="2:12" ht="15">
      <c r="B22" s="16"/>
      <c r="C22" s="44">
        <v>2.9999999999999997E-4</v>
      </c>
      <c r="D22" s="17"/>
      <c r="E22" s="44"/>
      <c r="F22" s="24"/>
      <c r="G22" s="20"/>
      <c r="H22" s="32"/>
      <c r="I22" s="31"/>
      <c r="J22" s="31"/>
      <c r="K22" s="31"/>
      <c r="L22" s="13"/>
    </row>
    <row r="23" spans="2:12" ht="15">
      <c r="B23" s="16"/>
      <c r="C23" s="44"/>
      <c r="D23" s="17"/>
      <c r="E23" s="45"/>
      <c r="F23" s="24"/>
      <c r="G23" s="20"/>
      <c r="H23" s="32"/>
      <c r="I23" s="16"/>
      <c r="J23" s="16"/>
      <c r="K23" s="16"/>
      <c r="L23" s="14"/>
    </row>
    <row r="24" spans="2:12" ht="15">
      <c r="B24" s="16"/>
      <c r="C24" s="45"/>
      <c r="D24" s="17"/>
      <c r="E24" s="27"/>
      <c r="F24" s="33"/>
      <c r="G24" s="33"/>
      <c r="H24" s="33"/>
      <c r="I24" s="16"/>
      <c r="J24" s="16"/>
      <c r="K24" s="16"/>
      <c r="L24" s="14"/>
    </row>
    <row r="25" spans="2:12" ht="15">
      <c r="B25" s="16"/>
      <c r="C25" s="9"/>
      <c r="D25" s="17"/>
      <c r="E25" s="17"/>
      <c r="F25" s="32"/>
      <c r="G25" s="32"/>
      <c r="H25" s="32"/>
      <c r="I25" s="16"/>
      <c r="J25" s="16"/>
      <c r="K25" s="16"/>
      <c r="L25" s="14"/>
    </row>
    <row r="26" spans="2:12" ht="15">
      <c r="B26" s="16"/>
      <c r="C26" s="9"/>
      <c r="D26" s="17"/>
      <c r="E26" s="17"/>
      <c r="F26" s="32"/>
      <c r="G26" s="32"/>
      <c r="H26" s="32"/>
      <c r="I26" s="16"/>
      <c r="J26" s="16"/>
      <c r="K26" s="16"/>
      <c r="L26" s="14"/>
    </row>
    <row r="27" spans="2:12" ht="15">
      <c r="B27" s="16"/>
      <c r="C27" s="9"/>
      <c r="D27" s="17"/>
      <c r="E27" s="17"/>
      <c r="F27" s="33"/>
      <c r="G27" s="33"/>
      <c r="H27" s="33"/>
      <c r="I27" s="16"/>
      <c r="J27" s="16"/>
      <c r="K27" s="16"/>
      <c r="L27" s="14"/>
    </row>
    <row r="28" spans="2:12" ht="15">
      <c r="B28" s="16"/>
      <c r="C28" s="9"/>
      <c r="D28" s="17"/>
      <c r="E28" s="17"/>
      <c r="F28" s="33"/>
      <c r="G28" s="33"/>
      <c r="H28" s="33"/>
      <c r="I28" s="16"/>
      <c r="J28" s="16"/>
      <c r="K28" s="16"/>
      <c r="L28" s="14"/>
    </row>
    <row r="29" spans="2:12" ht="15">
      <c r="B29" s="16"/>
      <c r="C29" s="9"/>
      <c r="D29" s="17"/>
      <c r="E29" s="17"/>
      <c r="F29" s="33"/>
      <c r="G29" s="33"/>
      <c r="H29" s="33"/>
      <c r="I29" s="16"/>
      <c r="J29" s="16"/>
      <c r="K29" s="16"/>
      <c r="L29" s="14"/>
    </row>
    <row r="30" spans="2:12" ht="15">
      <c r="B30" s="16"/>
      <c r="C30" s="9"/>
      <c r="D30" s="17"/>
      <c r="E30" s="17"/>
      <c r="F30" s="33"/>
      <c r="G30" s="33"/>
      <c r="H30" s="33"/>
      <c r="I30" s="16"/>
      <c r="J30" s="16"/>
      <c r="K30" s="16"/>
      <c r="L30" s="14"/>
    </row>
    <row r="31" spans="2:12" ht="15">
      <c r="B31" s="16"/>
      <c r="C31" s="9"/>
      <c r="D31" s="17"/>
      <c r="E31" s="17"/>
      <c r="F31" s="33"/>
      <c r="G31" s="33"/>
      <c r="H31" s="33"/>
      <c r="I31" s="16"/>
      <c r="J31" s="16"/>
      <c r="K31" s="16"/>
      <c r="L31" s="14"/>
    </row>
    <row r="32" spans="2:12" ht="15">
      <c r="B32" s="16"/>
      <c r="C32" s="9"/>
      <c r="D32" s="17"/>
      <c r="E32" s="17"/>
      <c r="F32" s="33"/>
      <c r="G32" s="33"/>
      <c r="H32" s="33"/>
      <c r="I32" s="16"/>
      <c r="J32" s="16"/>
      <c r="K32" s="16"/>
      <c r="L32" s="14"/>
    </row>
    <row r="33" spans="2:12" ht="15">
      <c r="B33" s="16"/>
      <c r="C33" s="9"/>
      <c r="D33" s="17"/>
      <c r="E33" s="17"/>
      <c r="F33" s="33"/>
      <c r="G33" s="33"/>
      <c r="H33" s="33"/>
      <c r="I33" s="16"/>
      <c r="J33" s="16"/>
      <c r="K33" s="16"/>
      <c r="L33" s="14"/>
    </row>
    <row r="34" spans="2:12" ht="15">
      <c r="B34" s="16"/>
      <c r="C34" s="9"/>
      <c r="D34" s="17"/>
      <c r="E34" s="17"/>
      <c r="F34" s="33"/>
      <c r="G34" s="33"/>
      <c r="H34" s="33"/>
      <c r="I34" s="16"/>
      <c r="J34" s="16"/>
      <c r="K34" s="16"/>
      <c r="L34" s="14"/>
    </row>
    <row r="35" spans="2:12" ht="15">
      <c r="B35" s="16"/>
      <c r="C35" s="9"/>
      <c r="D35" s="17"/>
      <c r="E35" s="17"/>
      <c r="F35" s="33"/>
      <c r="G35" s="33"/>
      <c r="H35" s="33"/>
      <c r="I35" s="16"/>
      <c r="J35" s="16"/>
      <c r="K35" s="16"/>
      <c r="L35" s="14"/>
    </row>
    <row r="36" spans="2:12" ht="15">
      <c r="B36" s="16"/>
      <c r="C36" s="9"/>
      <c r="D36" s="17"/>
      <c r="E36" s="17"/>
      <c r="F36" s="33"/>
      <c r="G36" s="33"/>
      <c r="H36" s="33"/>
      <c r="I36" s="16"/>
      <c r="J36" s="16"/>
      <c r="K36" s="16"/>
      <c r="L36" s="14"/>
    </row>
    <row r="37" spans="2:12" ht="15">
      <c r="B37" s="16"/>
      <c r="C37" s="9"/>
      <c r="D37" s="17"/>
      <c r="E37" s="17"/>
      <c r="F37" s="33"/>
      <c r="G37" s="33"/>
      <c r="H37" s="33"/>
      <c r="I37" s="16"/>
      <c r="J37" s="16"/>
      <c r="K37" s="16"/>
      <c r="L37" s="14"/>
    </row>
    <row r="38" spans="2:12" ht="15">
      <c r="B38" s="16"/>
      <c r="C38" s="9"/>
      <c r="D38" s="17"/>
      <c r="E38" s="17"/>
      <c r="F38" s="33"/>
      <c r="G38" s="33"/>
      <c r="H38" s="33"/>
      <c r="I38" s="16"/>
      <c r="J38" s="16"/>
      <c r="K38" s="16"/>
      <c r="L38" s="14"/>
    </row>
    <row r="39" spans="2:12" ht="15">
      <c r="B39" s="16"/>
      <c r="C39" s="9"/>
      <c r="D39" s="17"/>
      <c r="E39" s="17"/>
      <c r="F39" s="33"/>
      <c r="G39" s="33"/>
      <c r="H39" s="33"/>
      <c r="I39" s="16"/>
      <c r="J39" s="16"/>
      <c r="K39" s="16"/>
      <c r="L39" s="14"/>
    </row>
    <row r="40" spans="2:12" ht="15">
      <c r="B40" s="16"/>
      <c r="C40" s="9"/>
      <c r="D40" s="17"/>
      <c r="E40" s="17"/>
      <c r="F40" s="33"/>
      <c r="G40" s="33"/>
      <c r="H40" s="33"/>
      <c r="I40" s="16"/>
      <c r="J40" s="16"/>
      <c r="K40" s="16"/>
      <c r="L40" s="14"/>
    </row>
    <row r="41" spans="2:12" ht="15">
      <c r="B41" s="16"/>
      <c r="C41" s="9"/>
      <c r="D41" s="17"/>
      <c r="E41" s="17"/>
      <c r="F41" s="33"/>
      <c r="G41" s="33"/>
      <c r="H41" s="33"/>
      <c r="I41" s="16"/>
      <c r="J41" s="16"/>
      <c r="K41" s="16"/>
      <c r="L41" s="14"/>
    </row>
    <row r="42" spans="2:12" ht="15">
      <c r="B42" s="16"/>
      <c r="C42" s="9"/>
      <c r="D42" s="17"/>
      <c r="E42" s="17"/>
      <c r="F42" s="33"/>
      <c r="G42" s="33"/>
      <c r="H42" s="33"/>
      <c r="I42" s="16"/>
      <c r="J42" s="16"/>
      <c r="K42" s="16"/>
      <c r="L42" s="14"/>
    </row>
    <row r="43" spans="2:12" ht="15">
      <c r="B43" s="16"/>
      <c r="C43" s="9"/>
      <c r="D43" s="17"/>
      <c r="E43" s="17"/>
      <c r="F43" s="33"/>
      <c r="G43" s="33"/>
      <c r="H43" s="33"/>
      <c r="I43" s="16"/>
      <c r="J43" s="16"/>
      <c r="K43" s="16"/>
      <c r="L43" s="14"/>
    </row>
    <row r="44" spans="2:12" ht="15">
      <c r="B44" s="16"/>
      <c r="C44" s="9"/>
      <c r="D44" s="17"/>
      <c r="E44" s="17"/>
      <c r="F44" s="33"/>
      <c r="G44" s="33"/>
      <c r="H44" s="33"/>
      <c r="I44" s="16"/>
      <c r="J44" s="16"/>
      <c r="K44" s="16"/>
      <c r="L44" s="14"/>
    </row>
    <row r="45" spans="2:12" ht="15">
      <c r="B45" s="16"/>
      <c r="C45" s="9"/>
      <c r="D45" s="17"/>
      <c r="E45" s="17"/>
      <c r="F45" s="33"/>
      <c r="G45" s="33"/>
      <c r="H45" s="33"/>
      <c r="I45" s="16"/>
      <c r="J45" s="16"/>
      <c r="K45" s="16"/>
      <c r="L45" s="14"/>
    </row>
    <row r="46" spans="2:12" ht="15">
      <c r="B46" s="16"/>
      <c r="C46" s="9"/>
      <c r="D46" s="17"/>
      <c r="E46" s="17"/>
      <c r="F46" s="33"/>
      <c r="G46" s="33"/>
      <c r="H46" s="33"/>
      <c r="I46" s="16"/>
      <c r="J46" s="16"/>
      <c r="K46" s="16"/>
      <c r="L46" s="14"/>
    </row>
    <row r="51" spans="2:14" ht="15.75" thickBot="1">
      <c r="B51" s="35" t="s">
        <v>66</v>
      </c>
      <c r="C51" s="36"/>
      <c r="D51" s="36"/>
      <c r="E51" s="36"/>
      <c r="F51" s="35" t="s">
        <v>62</v>
      </c>
      <c r="G51" s="35"/>
      <c r="H51" s="35"/>
      <c r="I51" s="43">
        <v>0.05</v>
      </c>
      <c r="J51" s="36"/>
      <c r="K51" s="36"/>
      <c r="L51" s="36"/>
      <c r="M51" s="36"/>
      <c r="N51" s="36"/>
    </row>
    <row r="52" spans="2:14" ht="52.5">
      <c r="B52" s="35"/>
      <c r="C52" s="37" t="str">
        <f>C3</f>
        <v>Qualcomm</v>
      </c>
      <c r="D52" s="37" t="str">
        <f t="shared" ref="D52:K52" si="0">D3</f>
        <v>Samsung</v>
      </c>
      <c r="E52" s="37" t="str">
        <f t="shared" si="0"/>
        <v>Huawei</v>
      </c>
      <c r="F52" s="37" t="str">
        <f t="shared" si="0"/>
        <v>Intel</v>
      </c>
      <c r="G52" s="37" t="str">
        <f t="shared" si="0"/>
        <v>Ericsson</v>
      </c>
      <c r="H52" s="37" t="str">
        <f t="shared" si="0"/>
        <v>ZTE</v>
      </c>
      <c r="I52" s="37" t="str">
        <f t="shared" si="0"/>
        <v>LG</v>
      </c>
      <c r="J52" s="37" t="str">
        <f t="shared" si="0"/>
        <v>Company</v>
      </c>
      <c r="K52" s="37" t="str">
        <f t="shared" si="0"/>
        <v>Company</v>
      </c>
      <c r="L52" s="38" t="s">
        <v>63</v>
      </c>
      <c r="M52" s="39" t="s">
        <v>64</v>
      </c>
      <c r="N52" s="40" t="s">
        <v>65</v>
      </c>
    </row>
    <row r="53" spans="2:14" ht="15">
      <c r="B53" s="9"/>
      <c r="C53" s="41">
        <f ca="1">IFERROR(FORECAST(LOG10($I$51),OFFSET($B$3,MATCH($I$51,C$4:C$46,-1),0,2,1),LOG10(OFFSET(C$3,MATCH($I$51,C$4:C$46,-1),0,2,1))),"")</f>
        <v>3.6383338630804776</v>
      </c>
      <c r="D53" s="41">
        <f t="shared" ref="D53:K53" ca="1" si="1">IFERROR(FORECAST(LOG10($I$51),OFFSET($B$3,MATCH($I$51,D$4:D$46,-1),0,2,1),LOG10(OFFSET(D$3,MATCH($I$51,D$4:D$46,-1),0,2,1))),"")</f>
        <v>3.1541551355602095</v>
      </c>
      <c r="E53" s="41">
        <f t="shared" ca="1" si="1"/>
        <v>0.73743730530480733</v>
      </c>
      <c r="F53" s="55">
        <f t="shared" ca="1" si="1"/>
        <v>2.1464460943299297</v>
      </c>
      <c r="G53" s="41" t="str">
        <f t="shared" ca="1" si="1"/>
        <v/>
      </c>
      <c r="H53" s="41" t="str">
        <f t="shared" ca="1" si="1"/>
        <v/>
      </c>
      <c r="I53" s="41">
        <f t="shared" ca="1" si="1"/>
        <v>1.5716900117872723</v>
      </c>
      <c r="J53" s="41" t="str">
        <f t="shared" ca="1" si="1"/>
        <v/>
      </c>
      <c r="K53" s="41" t="str">
        <f t="shared" ca="1" si="1"/>
        <v/>
      </c>
      <c r="L53" s="42">
        <f ca="1">STDEV(C53:K53)</f>
        <v>1.1729919469626773</v>
      </c>
      <c r="M53" s="42">
        <f ca="1">MAX(C53:K53)-MIN(C53:K53)</f>
        <v>2.9008965577756705</v>
      </c>
      <c r="N53" s="42">
        <f ca="1">AVERAGE(C52:K53)</f>
        <v>2.2496124820125392</v>
      </c>
    </row>
  </sheetData>
  <mergeCells count="1">
    <mergeCell ref="B2:K2"/>
  </mergeCells>
  <phoneticPr fontId="8" type="noConversion"/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/>
  <dimension ref="B2:Z53"/>
  <sheetViews>
    <sheetView zoomScale="85" zoomScaleNormal="85" workbookViewId="0">
      <selection activeCell="I4" sqref="I4:I25"/>
    </sheetView>
  </sheetViews>
  <sheetFormatPr defaultColWidth="9.140625" defaultRowHeight="12.75"/>
  <cols>
    <col min="1" max="1" width="9.140625" style="1"/>
    <col min="2" max="2" width="4.85546875" style="1" customWidth="1"/>
    <col min="3" max="3" width="5.140625" style="1" customWidth="1"/>
    <col min="4" max="4" width="6.7109375" style="1" customWidth="1"/>
    <col min="5" max="5" width="6.28515625" style="1" customWidth="1"/>
    <col min="6" max="6" width="6.42578125" style="1" bestFit="1" customWidth="1"/>
    <col min="7" max="7" width="7" style="1" customWidth="1"/>
    <col min="8" max="8" width="6.5703125" style="1" customWidth="1"/>
    <col min="9" max="9" width="6.28515625" style="1" customWidth="1"/>
    <col min="10" max="10" width="6.7109375" style="1" customWidth="1"/>
    <col min="11" max="11" width="7.28515625" style="1" customWidth="1"/>
    <col min="12" max="12" width="9.140625" style="15"/>
    <col min="13" max="14" width="9.140625" style="1"/>
    <col min="15" max="15" width="9.28515625" style="1" customWidth="1"/>
    <col min="16" max="16" width="9.140625" style="1"/>
    <col min="17" max="17" width="9.85546875" style="1" customWidth="1"/>
    <col min="18" max="18" width="9.28515625" style="1" customWidth="1"/>
    <col min="19" max="16384" width="9.140625" style="1"/>
  </cols>
  <sheetData>
    <row r="2" spans="2:26">
      <c r="B2" s="168" t="s">
        <v>80</v>
      </c>
      <c r="C2" s="169"/>
      <c r="D2" s="169"/>
      <c r="E2" s="169"/>
      <c r="F2" s="169"/>
      <c r="G2" s="169"/>
      <c r="H2" s="169"/>
      <c r="I2" s="169"/>
      <c r="J2" s="169"/>
      <c r="K2" s="170"/>
      <c r="L2" s="1"/>
    </row>
    <row r="3" spans="2:26" ht="52.5">
      <c r="B3" s="8" t="s">
        <v>52</v>
      </c>
      <c r="C3" s="34" t="s">
        <v>53</v>
      </c>
      <c r="D3" s="34" t="s">
        <v>54</v>
      </c>
      <c r="E3" s="34" t="s">
        <v>55</v>
      </c>
      <c r="F3" s="34" t="s">
        <v>56</v>
      </c>
      <c r="G3" s="34" t="s">
        <v>57</v>
      </c>
      <c r="H3" s="34" t="s">
        <v>58</v>
      </c>
      <c r="I3" s="34" t="s">
        <v>59</v>
      </c>
      <c r="J3" s="34" t="s">
        <v>60</v>
      </c>
      <c r="K3" s="34" t="s">
        <v>60</v>
      </c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2:26" ht="15">
      <c r="B4" s="16">
        <v>-6</v>
      </c>
      <c r="C4" s="9">
        <v>1</v>
      </c>
      <c r="D4" s="80">
        <v>1</v>
      </c>
      <c r="E4" s="96"/>
      <c r="F4" s="22">
        <v>1</v>
      </c>
      <c r="G4" s="20"/>
      <c r="H4" s="21"/>
      <c r="I4" s="97"/>
      <c r="J4" s="22"/>
      <c r="K4" s="22"/>
      <c r="L4" s="6"/>
      <c r="M4" s="6"/>
      <c r="N4" s="6"/>
      <c r="O4" s="6"/>
      <c r="P4" s="2"/>
      <c r="Q4" s="2"/>
      <c r="R4" s="2"/>
      <c r="S4" s="2"/>
      <c r="T4" s="2"/>
      <c r="U4" s="2"/>
      <c r="V4" s="2"/>
      <c r="W4" s="2"/>
      <c r="X4" s="6"/>
      <c r="Y4" s="6"/>
      <c r="Z4" s="6"/>
    </row>
    <row r="5" spans="2:26" ht="15">
      <c r="B5" s="16">
        <v>-5.5</v>
      </c>
      <c r="C5" s="9">
        <v>1</v>
      </c>
      <c r="D5" s="80">
        <v>1</v>
      </c>
      <c r="E5" s="98"/>
      <c r="F5" s="22">
        <v>1</v>
      </c>
      <c r="G5" s="20"/>
      <c r="H5" s="21"/>
      <c r="I5" s="97"/>
      <c r="J5" s="22"/>
      <c r="K5" s="22"/>
      <c r="L5"/>
      <c r="M5" s="5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4"/>
      <c r="Z5" s="4"/>
    </row>
    <row r="6" spans="2:26" ht="15">
      <c r="B6" s="16">
        <v>-5</v>
      </c>
      <c r="C6" s="9">
        <v>1</v>
      </c>
      <c r="D6" s="80">
        <v>1</v>
      </c>
      <c r="E6" s="98">
        <v>0.99680000000000002</v>
      </c>
      <c r="F6" s="22">
        <v>1</v>
      </c>
      <c r="G6" s="20"/>
      <c r="H6" s="21"/>
      <c r="I6" s="97"/>
      <c r="J6" s="22"/>
      <c r="K6" s="22"/>
      <c r="L6" s="10"/>
      <c r="N6" s="7"/>
      <c r="O6" s="7"/>
      <c r="P6" s="7"/>
      <c r="Q6" s="7"/>
      <c r="R6" s="7"/>
      <c r="S6" s="7"/>
      <c r="T6" s="7"/>
      <c r="U6" s="7"/>
      <c r="V6" s="7"/>
      <c r="W6" s="4"/>
      <c r="X6" s="4"/>
      <c r="Y6" s="4"/>
      <c r="Z6" s="4"/>
    </row>
    <row r="7" spans="2:26" ht="15">
      <c r="B7" s="16">
        <v>-4.5</v>
      </c>
      <c r="C7" s="9">
        <v>1</v>
      </c>
      <c r="D7" s="80">
        <v>1</v>
      </c>
      <c r="E7" s="98">
        <f>E6/3+E8*2/3</f>
        <v>0.98120000000000007</v>
      </c>
      <c r="F7" s="22">
        <v>1</v>
      </c>
      <c r="G7" s="20"/>
      <c r="H7" s="21"/>
      <c r="I7" s="97"/>
      <c r="J7" s="22"/>
      <c r="K7" s="22"/>
      <c r="L7" s="10"/>
    </row>
    <row r="8" spans="2:26" ht="15">
      <c r="B8" s="16">
        <v>-4</v>
      </c>
      <c r="C8" s="9">
        <v>1</v>
      </c>
      <c r="D8" s="81">
        <v>0.99977799999999994</v>
      </c>
      <c r="E8" s="98">
        <v>0.97340000000000004</v>
      </c>
      <c r="F8" s="22">
        <v>0.99939999999999996</v>
      </c>
      <c r="G8" s="20"/>
      <c r="H8" s="21"/>
      <c r="I8" s="97"/>
      <c r="J8" s="22"/>
      <c r="K8" s="22"/>
      <c r="L8" s="10"/>
    </row>
    <row r="9" spans="2:26" ht="15">
      <c r="B9" s="16">
        <v>-3.5</v>
      </c>
      <c r="C9" s="9">
        <v>1</v>
      </c>
      <c r="D9" s="81">
        <v>0.99977799999999994</v>
      </c>
      <c r="E9" s="98">
        <f>E8/3+E10*2/3</f>
        <v>0.92193333333333338</v>
      </c>
      <c r="F9" s="22">
        <v>0.99580000000000002</v>
      </c>
      <c r="G9" s="20"/>
      <c r="H9" s="21"/>
      <c r="I9" s="97"/>
      <c r="J9" s="22"/>
      <c r="K9" s="22"/>
      <c r="L9" s="10"/>
    </row>
    <row r="10" spans="2:26" ht="15">
      <c r="B10" s="16">
        <v>-3</v>
      </c>
      <c r="C10" s="9">
        <v>0.998004</v>
      </c>
      <c r="D10" s="81">
        <v>0.99888900000000003</v>
      </c>
      <c r="E10" s="98">
        <v>0.8962</v>
      </c>
      <c r="F10" s="22">
        <v>0.98919999999999997</v>
      </c>
      <c r="G10" s="20"/>
      <c r="H10" s="21"/>
      <c r="I10" s="97">
        <v>0.98619999999999997</v>
      </c>
      <c r="J10" s="22"/>
      <c r="K10" s="22"/>
      <c r="L10" s="10"/>
    </row>
    <row r="11" spans="2:26" ht="15">
      <c r="B11" s="16">
        <v>-2.5</v>
      </c>
      <c r="C11" s="9">
        <v>0.99009899999999995</v>
      </c>
      <c r="D11" s="81">
        <v>0.99777800000000005</v>
      </c>
      <c r="E11" s="98">
        <f>E10/3+E12*2/3</f>
        <v>0.78806666666666669</v>
      </c>
      <c r="F11" s="26">
        <v>0.97399999999999998</v>
      </c>
      <c r="G11" s="20"/>
      <c r="H11" s="25"/>
      <c r="I11" s="26">
        <v>0.96499999999999997</v>
      </c>
      <c r="J11" s="22"/>
      <c r="K11" s="26"/>
      <c r="L11" s="11"/>
    </row>
    <row r="12" spans="2:26" ht="15">
      <c r="B12" s="16">
        <v>-2</v>
      </c>
      <c r="C12" s="9">
        <v>0.97465900000000005</v>
      </c>
      <c r="D12" s="81">
        <v>0.99177800000000005</v>
      </c>
      <c r="E12" s="98">
        <v>0.73399999999999999</v>
      </c>
      <c r="F12" s="26">
        <v>0.93979999999999997</v>
      </c>
      <c r="G12" s="20"/>
      <c r="H12" s="25"/>
      <c r="I12" s="26">
        <v>0.9204</v>
      </c>
      <c r="J12" s="22"/>
      <c r="K12" s="26"/>
      <c r="L12" s="11"/>
    </row>
    <row r="13" spans="2:26" ht="15">
      <c r="B13" s="16">
        <v>-1.5</v>
      </c>
      <c r="C13" s="44">
        <v>0.94876700000000003</v>
      </c>
      <c r="D13" s="81">
        <v>0.97777800000000004</v>
      </c>
      <c r="E13" s="98">
        <f>E12/3+E14*2/3</f>
        <v>0.5802666666666666</v>
      </c>
      <c r="F13" s="26">
        <v>0.89700000000000002</v>
      </c>
      <c r="G13" s="20"/>
      <c r="H13" s="25"/>
      <c r="I13" s="26">
        <v>0.85399999999999998</v>
      </c>
      <c r="J13" s="22"/>
      <c r="K13" s="26"/>
      <c r="L13" s="11"/>
    </row>
    <row r="14" spans="2:26" ht="15">
      <c r="B14" s="16">
        <v>-1</v>
      </c>
      <c r="C14" s="44">
        <v>0.91407700000000003</v>
      </c>
      <c r="D14" s="81">
        <v>0.94755599999999995</v>
      </c>
      <c r="E14" s="98">
        <v>0.50339999999999996</v>
      </c>
      <c r="F14" s="26">
        <v>0.81200000000000006</v>
      </c>
      <c r="G14" s="20"/>
      <c r="H14" s="25"/>
      <c r="I14" s="26">
        <v>0.74680000000000002</v>
      </c>
      <c r="J14" s="22"/>
      <c r="K14" s="26"/>
      <c r="L14" s="11"/>
    </row>
    <row r="15" spans="2:26" ht="15">
      <c r="B15" s="16">
        <v>-0.5</v>
      </c>
      <c r="C15" s="44">
        <v>0.81433199999999994</v>
      </c>
      <c r="D15" s="81">
        <v>0.89800000000000002</v>
      </c>
      <c r="E15" s="98">
        <f>E14/3+E16*2/3</f>
        <v>0.35139999999999993</v>
      </c>
      <c r="F15" s="26">
        <v>0.71699999999999997</v>
      </c>
      <c r="G15" s="20"/>
      <c r="H15" s="25"/>
      <c r="I15" s="26">
        <v>0.61180000000000001</v>
      </c>
      <c r="J15" s="22"/>
      <c r="K15" s="26"/>
      <c r="L15" s="11"/>
    </row>
    <row r="16" spans="2:26" ht="15">
      <c r="B16" s="16">
        <v>0</v>
      </c>
      <c r="C16" s="44">
        <v>0.73746299999999998</v>
      </c>
      <c r="D16" s="81">
        <v>0.80866700000000002</v>
      </c>
      <c r="E16" s="98">
        <v>0.27539999999999998</v>
      </c>
      <c r="F16" s="26">
        <v>0.58560000000000001</v>
      </c>
      <c r="G16" s="20"/>
      <c r="H16" s="25"/>
      <c r="I16" s="26">
        <v>0.47260000000000002</v>
      </c>
      <c r="J16" s="22"/>
      <c r="K16" s="26"/>
      <c r="L16" s="11"/>
    </row>
    <row r="17" spans="2:12" ht="15">
      <c r="B17" s="16">
        <v>0.5</v>
      </c>
      <c r="C17" s="44">
        <v>0.61425099999999999</v>
      </c>
      <c r="D17" s="81">
        <v>0.69466700000000003</v>
      </c>
      <c r="E17" s="98">
        <f>E16/3+E18*2/3</f>
        <v>0.16913333333333333</v>
      </c>
      <c r="F17" s="22">
        <v>0.46739999999999998</v>
      </c>
      <c r="G17" s="20"/>
      <c r="H17" s="21"/>
      <c r="I17" s="97">
        <v>0.31919999999999998</v>
      </c>
      <c r="J17" s="21"/>
      <c r="K17" s="22"/>
      <c r="L17" s="10"/>
    </row>
    <row r="18" spans="2:12" ht="15">
      <c r="B18" s="16">
        <v>1</v>
      </c>
      <c r="C18" s="44">
        <v>0.46468399999999999</v>
      </c>
      <c r="D18" s="81">
        <v>0.55666700000000002</v>
      </c>
      <c r="E18" s="98">
        <v>0.11600000000000001</v>
      </c>
      <c r="F18" s="30">
        <v>0.34960000000000002</v>
      </c>
      <c r="G18" s="20"/>
      <c r="H18" s="29"/>
      <c r="I18" s="30">
        <v>0.1978</v>
      </c>
      <c r="J18" s="22"/>
      <c r="K18" s="30"/>
      <c r="L18" s="12"/>
    </row>
    <row r="19" spans="2:12" ht="15">
      <c r="B19" s="16">
        <v>1.5</v>
      </c>
      <c r="C19" s="44">
        <v>0.36284499999999997</v>
      </c>
      <c r="D19" s="81">
        <v>0.406889</v>
      </c>
      <c r="E19" s="98">
        <f>E18/3+E20*2/3</f>
        <v>6.2666666666666662E-2</v>
      </c>
      <c r="F19" s="30">
        <v>0.23019999999999999</v>
      </c>
      <c r="G19" s="20"/>
      <c r="H19" s="29"/>
      <c r="I19" s="30">
        <v>0.1114</v>
      </c>
      <c r="J19" s="22"/>
      <c r="K19" s="30"/>
      <c r="L19" s="12"/>
    </row>
    <row r="20" spans="2:12" ht="15">
      <c r="B20" s="16">
        <v>2</v>
      </c>
      <c r="C20" s="44">
        <v>0.26553399999999999</v>
      </c>
      <c r="D20" s="81">
        <v>0.27288899999999999</v>
      </c>
      <c r="E20" s="98">
        <v>3.5999999999999997E-2</v>
      </c>
      <c r="F20" s="30">
        <v>0.15279999999999999</v>
      </c>
      <c r="G20" s="20"/>
      <c r="H20" s="29"/>
      <c r="I20" s="30">
        <v>5.6599999999999998E-2</v>
      </c>
      <c r="J20" s="22"/>
      <c r="K20" s="30"/>
      <c r="L20" s="12"/>
    </row>
    <row r="21" spans="2:12" ht="15">
      <c r="B21" s="16">
        <v>2.5</v>
      </c>
      <c r="C21" s="44">
        <v>0.18188399999999999</v>
      </c>
      <c r="D21" s="81">
        <v>0.16666700000000001</v>
      </c>
      <c r="E21" s="98">
        <f>E20/3+E22*2/3</f>
        <v>1.7866666666666666E-2</v>
      </c>
      <c r="F21" s="30">
        <v>8.7400000000000005E-2</v>
      </c>
      <c r="G21" s="20"/>
      <c r="H21" s="29"/>
      <c r="I21" s="31">
        <v>2.5600000000000001E-2</v>
      </c>
      <c r="J21" s="22"/>
      <c r="K21" s="31"/>
      <c r="L21" s="13"/>
    </row>
    <row r="22" spans="2:12" ht="15">
      <c r="B22" s="16">
        <v>3</v>
      </c>
      <c r="C22" s="44">
        <v>0.11322500000000001</v>
      </c>
      <c r="D22" s="81">
        <v>9.2888999999999999E-2</v>
      </c>
      <c r="E22" s="98">
        <v>8.8000000000000005E-3</v>
      </c>
      <c r="F22" s="30">
        <v>4.58E-2</v>
      </c>
      <c r="G22" s="20"/>
      <c r="H22" s="32"/>
      <c r="I22" s="31">
        <v>9.3999999999999605E-3</v>
      </c>
      <c r="J22" s="22"/>
      <c r="K22" s="31"/>
      <c r="L22" s="13"/>
    </row>
    <row r="23" spans="2:12" ht="15">
      <c r="B23" s="16">
        <v>3.5</v>
      </c>
      <c r="C23" s="44">
        <v>6.25E-2</v>
      </c>
      <c r="D23" s="81">
        <v>4.3555999999999997E-2</v>
      </c>
      <c r="E23" s="98">
        <f>E22/3+E24*2/3</f>
        <v>3.7333333333333333E-3</v>
      </c>
      <c r="F23" s="54">
        <v>2.24E-2</v>
      </c>
      <c r="G23" s="20"/>
      <c r="H23" s="32"/>
      <c r="I23" s="82">
        <v>3.3999999999999599E-3</v>
      </c>
      <c r="J23" s="22"/>
      <c r="K23" s="16"/>
      <c r="L23" s="14"/>
    </row>
    <row r="24" spans="2:12" ht="15">
      <c r="B24" s="16">
        <v>4</v>
      </c>
      <c r="C24" s="45">
        <v>3.5099999999999999E-2</v>
      </c>
      <c r="D24" s="81">
        <v>2.0667000000000001E-2</v>
      </c>
      <c r="E24" s="98">
        <v>1.1999999999999999E-3</v>
      </c>
      <c r="F24" s="54">
        <v>1.06E-2</v>
      </c>
      <c r="G24" s="33"/>
      <c r="H24" s="33"/>
      <c r="I24" s="82">
        <v>2E-3</v>
      </c>
      <c r="J24" s="22"/>
      <c r="K24" s="16"/>
      <c r="L24" s="14"/>
    </row>
    <row r="25" spans="2:12" ht="15">
      <c r="B25" s="16">
        <v>4.5</v>
      </c>
      <c r="C25" s="9">
        <v>1.9099999999999999E-2</v>
      </c>
      <c r="D25" s="81">
        <v>0.01</v>
      </c>
      <c r="E25" s="17"/>
      <c r="F25" s="54">
        <v>3.8E-3</v>
      </c>
      <c r="G25" s="32"/>
      <c r="H25" s="32"/>
      <c r="I25" s="82">
        <v>3.99999999999956E-4</v>
      </c>
      <c r="J25" s="22"/>
      <c r="K25" s="16"/>
      <c r="L25" s="14"/>
    </row>
    <row r="26" spans="2:12" ht="15">
      <c r="B26" s="16">
        <v>5</v>
      </c>
      <c r="C26" s="9">
        <v>8.8000000000000005E-3</v>
      </c>
      <c r="D26" s="81">
        <v>3.333E-3</v>
      </c>
      <c r="E26" s="17"/>
      <c r="F26" s="54">
        <v>1.1999999999999999E-3</v>
      </c>
      <c r="G26" s="32"/>
      <c r="H26" s="32"/>
      <c r="I26" s="16"/>
      <c r="J26" s="22"/>
      <c r="K26" s="16"/>
      <c r="L26" s="14"/>
    </row>
    <row r="27" spans="2:12" ht="15">
      <c r="B27" s="16"/>
      <c r="C27" s="9">
        <v>4.1999999999999997E-3</v>
      </c>
      <c r="D27" s="81">
        <v>1.5560000000000001E-3</v>
      </c>
      <c r="E27" s="17"/>
      <c r="F27" s="24"/>
      <c r="G27" s="33"/>
      <c r="H27" s="33"/>
      <c r="I27" s="16"/>
      <c r="J27" s="16"/>
      <c r="K27" s="16"/>
      <c r="L27" s="14"/>
    </row>
    <row r="28" spans="2:12" ht="15">
      <c r="B28" s="16"/>
      <c r="C28" s="9">
        <v>1.6000000000000001E-3</v>
      </c>
      <c r="D28" s="81">
        <v>2.22E-4</v>
      </c>
      <c r="E28" s="17"/>
      <c r="F28" s="24"/>
      <c r="G28" s="33"/>
      <c r="H28" s="33"/>
      <c r="I28" s="16"/>
      <c r="J28" s="16"/>
      <c r="K28" s="16"/>
      <c r="L28" s="14"/>
    </row>
    <row r="29" spans="2:12" ht="15">
      <c r="B29" s="16"/>
      <c r="C29" s="9"/>
      <c r="D29" s="17"/>
      <c r="E29" s="17"/>
      <c r="F29" s="24"/>
      <c r="G29" s="33"/>
      <c r="H29" s="33"/>
      <c r="I29" s="16"/>
      <c r="J29" s="16"/>
      <c r="K29" s="16"/>
      <c r="L29" s="14"/>
    </row>
    <row r="30" spans="2:12" ht="15">
      <c r="B30" s="16"/>
      <c r="C30" s="9"/>
      <c r="D30" s="17"/>
      <c r="E30" s="17"/>
      <c r="F30" s="24"/>
      <c r="G30" s="33"/>
      <c r="H30" s="33"/>
      <c r="I30" s="16"/>
      <c r="J30" s="16"/>
      <c r="K30" s="16"/>
      <c r="L30" s="14"/>
    </row>
    <row r="31" spans="2:12" ht="15">
      <c r="B31" s="16"/>
      <c r="C31" s="9"/>
      <c r="D31" s="17"/>
      <c r="E31" s="17"/>
      <c r="F31" s="24"/>
      <c r="G31" s="33"/>
      <c r="H31" s="33"/>
      <c r="I31" s="16"/>
      <c r="J31" s="16"/>
      <c r="K31" s="16"/>
      <c r="L31" s="14"/>
    </row>
    <row r="32" spans="2:12" ht="15">
      <c r="B32" s="16"/>
      <c r="C32" s="9"/>
      <c r="D32" s="17"/>
      <c r="E32" s="17"/>
      <c r="F32" s="33"/>
      <c r="G32" s="33"/>
      <c r="H32" s="33"/>
      <c r="I32" s="16"/>
      <c r="J32" s="16"/>
      <c r="K32" s="16"/>
      <c r="L32" s="14"/>
    </row>
    <row r="33" spans="2:12" ht="15">
      <c r="B33" s="16"/>
      <c r="C33" s="9"/>
      <c r="D33" s="17"/>
      <c r="E33" s="17"/>
      <c r="F33" s="33"/>
      <c r="G33" s="33"/>
      <c r="H33" s="33"/>
      <c r="I33" s="16"/>
      <c r="J33" s="16"/>
      <c r="K33" s="16"/>
      <c r="L33" s="14"/>
    </row>
    <row r="34" spans="2:12" ht="15">
      <c r="B34" s="16"/>
      <c r="C34" s="9"/>
      <c r="D34" s="17"/>
      <c r="E34" s="17"/>
      <c r="F34" s="33"/>
      <c r="G34" s="33"/>
      <c r="H34" s="33"/>
      <c r="I34" s="16"/>
      <c r="J34" s="16"/>
      <c r="K34" s="16"/>
      <c r="L34" s="14"/>
    </row>
    <row r="35" spans="2:12" ht="15">
      <c r="B35" s="16"/>
      <c r="C35" s="9"/>
      <c r="D35" s="17"/>
      <c r="E35" s="17"/>
      <c r="F35" s="33"/>
      <c r="G35" s="33"/>
      <c r="H35" s="33"/>
      <c r="I35" s="16"/>
      <c r="J35" s="16"/>
      <c r="K35" s="16"/>
      <c r="L35" s="14"/>
    </row>
    <row r="36" spans="2:12" ht="15">
      <c r="B36" s="16"/>
      <c r="C36" s="9"/>
      <c r="D36" s="17"/>
      <c r="E36" s="17"/>
      <c r="F36" s="33"/>
      <c r="G36" s="33"/>
      <c r="H36" s="33"/>
      <c r="I36" s="16"/>
      <c r="J36" s="16"/>
      <c r="K36" s="16"/>
      <c r="L36" s="14"/>
    </row>
    <row r="37" spans="2:12" ht="15">
      <c r="B37" s="16"/>
      <c r="C37" s="9"/>
      <c r="D37" s="17"/>
      <c r="E37" s="17"/>
      <c r="F37" s="33"/>
      <c r="G37" s="33"/>
      <c r="H37" s="33"/>
      <c r="I37" s="16"/>
      <c r="J37" s="16"/>
      <c r="K37" s="16"/>
      <c r="L37" s="14"/>
    </row>
    <row r="38" spans="2:12" ht="15">
      <c r="B38" s="16"/>
      <c r="C38" s="9"/>
      <c r="D38" s="17"/>
      <c r="E38" s="17"/>
      <c r="F38" s="33"/>
      <c r="G38" s="33"/>
      <c r="H38" s="33"/>
      <c r="I38" s="16"/>
      <c r="J38" s="16"/>
      <c r="K38" s="16"/>
      <c r="L38" s="14"/>
    </row>
    <row r="39" spans="2:12" ht="15">
      <c r="B39" s="16"/>
      <c r="C39" s="9"/>
      <c r="D39" s="17"/>
      <c r="E39" s="17"/>
      <c r="F39" s="33"/>
      <c r="G39" s="33"/>
      <c r="H39" s="33"/>
      <c r="I39" s="16"/>
      <c r="J39" s="16"/>
      <c r="K39" s="16"/>
      <c r="L39" s="14"/>
    </row>
    <row r="40" spans="2:12" ht="15">
      <c r="B40" s="16"/>
      <c r="C40" s="9"/>
      <c r="D40" s="17"/>
      <c r="E40" s="17"/>
      <c r="F40" s="33"/>
      <c r="G40" s="33"/>
      <c r="H40" s="33"/>
      <c r="I40" s="16"/>
      <c r="J40" s="16"/>
      <c r="K40" s="16"/>
      <c r="L40" s="14"/>
    </row>
    <row r="41" spans="2:12" ht="15">
      <c r="B41" s="16"/>
      <c r="C41" s="9"/>
      <c r="D41" s="17"/>
      <c r="E41" s="17"/>
      <c r="F41" s="33"/>
      <c r="G41" s="33"/>
      <c r="H41" s="33"/>
      <c r="I41" s="16"/>
      <c r="J41" s="16"/>
      <c r="K41" s="16"/>
      <c r="L41" s="14"/>
    </row>
    <row r="42" spans="2:12" ht="15">
      <c r="B42" s="16"/>
      <c r="C42" s="9"/>
      <c r="D42" s="17"/>
      <c r="E42" s="17"/>
      <c r="F42" s="33"/>
      <c r="G42" s="33"/>
      <c r="H42" s="33"/>
      <c r="I42" s="16"/>
      <c r="J42" s="16"/>
      <c r="K42" s="16"/>
      <c r="L42" s="14"/>
    </row>
    <row r="43" spans="2:12" ht="15">
      <c r="B43" s="16"/>
      <c r="C43" s="9"/>
      <c r="D43" s="17"/>
      <c r="E43" s="17"/>
      <c r="F43" s="33"/>
      <c r="G43" s="33"/>
      <c r="H43" s="33"/>
      <c r="I43" s="16"/>
      <c r="J43" s="16"/>
      <c r="K43" s="16"/>
      <c r="L43" s="14"/>
    </row>
    <row r="44" spans="2:12" ht="15">
      <c r="B44" s="16"/>
      <c r="C44" s="9"/>
      <c r="D44" s="17"/>
      <c r="E44" s="17"/>
      <c r="F44" s="33"/>
      <c r="G44" s="33"/>
      <c r="H44" s="33"/>
      <c r="I44" s="16"/>
      <c r="J44" s="16"/>
      <c r="K44" s="16"/>
      <c r="L44" s="14"/>
    </row>
    <row r="45" spans="2:12" ht="15">
      <c r="B45" s="16"/>
      <c r="C45" s="9"/>
      <c r="D45" s="17"/>
      <c r="E45" s="17"/>
      <c r="F45" s="33"/>
      <c r="G45" s="33"/>
      <c r="H45" s="33"/>
      <c r="I45" s="16"/>
      <c r="J45" s="16"/>
      <c r="K45" s="16"/>
      <c r="L45" s="14"/>
    </row>
    <row r="46" spans="2:12" ht="15">
      <c r="B46" s="16"/>
      <c r="C46" s="9"/>
      <c r="D46" s="17"/>
      <c r="E46" s="17"/>
      <c r="F46" s="33"/>
      <c r="G46" s="33"/>
      <c r="H46" s="33"/>
      <c r="I46" s="16"/>
      <c r="J46" s="16"/>
      <c r="K46" s="16"/>
      <c r="L46" s="14"/>
    </row>
    <row r="51" spans="2:14" ht="15.75" thickBot="1">
      <c r="B51" s="35" t="s">
        <v>66</v>
      </c>
      <c r="C51" s="36"/>
      <c r="D51" s="36"/>
      <c r="E51" s="36"/>
      <c r="F51" s="35" t="s">
        <v>62</v>
      </c>
      <c r="G51" s="35"/>
      <c r="H51" s="35"/>
      <c r="I51" s="43">
        <v>0.05</v>
      </c>
      <c r="J51" s="36"/>
      <c r="K51" s="36"/>
      <c r="L51" s="36"/>
      <c r="M51" s="36"/>
      <c r="N51" s="36"/>
    </row>
    <row r="52" spans="2:14" ht="52.5">
      <c r="B52" s="35"/>
      <c r="C52" s="37" t="str">
        <f>C3</f>
        <v>Qualcomm</v>
      </c>
      <c r="D52" s="37" t="str">
        <f t="shared" ref="D52:K52" si="0">D3</f>
        <v>Samsung</v>
      </c>
      <c r="E52" s="37" t="str">
        <f t="shared" si="0"/>
        <v>Huawei</v>
      </c>
      <c r="F52" s="37" t="str">
        <f t="shared" si="0"/>
        <v>Intel</v>
      </c>
      <c r="G52" s="37" t="str">
        <f t="shared" si="0"/>
        <v>Ericsson</v>
      </c>
      <c r="H52" s="37" t="str">
        <f t="shared" si="0"/>
        <v>ZTE</v>
      </c>
      <c r="I52" s="37" t="str">
        <f t="shared" si="0"/>
        <v>LG</v>
      </c>
      <c r="J52" s="37" t="str">
        <f t="shared" si="0"/>
        <v>Company</v>
      </c>
      <c r="K52" s="37" t="str">
        <f t="shared" si="0"/>
        <v>Company</v>
      </c>
      <c r="L52" s="38" t="s">
        <v>63</v>
      </c>
      <c r="M52" s="39" t="s">
        <v>64</v>
      </c>
      <c r="N52" s="40" t="s">
        <v>65</v>
      </c>
    </row>
    <row r="53" spans="2:14" ht="15">
      <c r="B53" s="9"/>
      <c r="C53" s="41">
        <f ca="1">IFERROR(FORECAST(LOG10($I$51),OFFSET($B$3,MATCH($I$51,C$4:C$46,-1),0,2,1),LOG10(OFFSET(C$3,MATCH($I$51,C$4:C$46,-1),0,2,1))),"")</f>
        <v>3.6933768828719895</v>
      </c>
      <c r="D53" s="41">
        <f t="shared" ref="D53:K53" ca="1" si="1">IFERROR(FORECAST(LOG10($I$51),OFFSET($B$3,MATCH($I$51,D$4:D$46,-1),0,2,1),LOG10(OFFSET(D$3,MATCH($I$51,D$4:D$46,-1),0,2,1))),"")</f>
        <v>3.4089099331642396</v>
      </c>
      <c r="E53" s="41">
        <f t="shared" ca="1" si="1"/>
        <v>1.7036823880437786</v>
      </c>
      <c r="F53" s="55">
        <f t="shared" ca="1" si="1"/>
        <v>2.932112817406697</v>
      </c>
      <c r="G53" s="41" t="str">
        <f t="shared" ca="1" si="1"/>
        <v/>
      </c>
      <c r="H53" s="41" t="str">
        <f t="shared" ca="1" si="1"/>
        <v/>
      </c>
      <c r="I53" s="41">
        <f t="shared" ca="1" si="1"/>
        <v>2.0781342201001678</v>
      </c>
      <c r="J53" s="41" t="str">
        <f t="shared" ca="1" si="1"/>
        <v/>
      </c>
      <c r="K53" s="41" t="str">
        <f t="shared" ca="1" si="1"/>
        <v/>
      </c>
      <c r="L53" s="42">
        <f ca="1">STDEV(C53:K53)</f>
        <v>0.85185012980332697</v>
      </c>
      <c r="M53" s="42">
        <f ca="1">MAX(C53:K53)-MIN(C53:K53)</f>
        <v>1.9896944948282109</v>
      </c>
      <c r="N53" s="42">
        <f ca="1">AVERAGE(C52:K53)</f>
        <v>2.7632432483173743</v>
      </c>
    </row>
  </sheetData>
  <mergeCells count="1">
    <mergeCell ref="B2:K2"/>
  </mergeCells>
  <phoneticPr fontId="8" type="noConversion"/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/>
  <dimension ref="B2:Z53"/>
  <sheetViews>
    <sheetView zoomScale="85" zoomScaleNormal="85" workbookViewId="0">
      <selection activeCell="I4" sqref="I4:I19"/>
    </sheetView>
  </sheetViews>
  <sheetFormatPr defaultColWidth="9.140625" defaultRowHeight="12.75"/>
  <cols>
    <col min="1" max="1" width="9.140625" style="1"/>
    <col min="2" max="2" width="4.85546875" style="1" customWidth="1"/>
    <col min="3" max="3" width="5.140625" style="1" customWidth="1"/>
    <col min="4" max="4" width="6.7109375" style="1" customWidth="1"/>
    <col min="5" max="5" width="6.28515625" style="1" customWidth="1"/>
    <col min="6" max="6" width="6.42578125" style="1" bestFit="1" customWidth="1"/>
    <col min="7" max="7" width="7" style="1" customWidth="1"/>
    <col min="8" max="8" width="6.5703125" style="1" customWidth="1"/>
    <col min="9" max="9" width="6.28515625" style="1" customWidth="1"/>
    <col min="10" max="10" width="6.7109375" style="1" customWidth="1"/>
    <col min="11" max="11" width="7.28515625" style="1" customWidth="1"/>
    <col min="12" max="12" width="9.140625" style="15"/>
    <col min="13" max="14" width="9.140625" style="1"/>
    <col min="15" max="15" width="9.28515625" style="1" customWidth="1"/>
    <col min="16" max="16" width="9.140625" style="1"/>
    <col min="17" max="17" width="9.85546875" style="1" customWidth="1"/>
    <col min="18" max="18" width="9.28515625" style="1" customWidth="1"/>
    <col min="19" max="16384" width="9.140625" style="1"/>
  </cols>
  <sheetData>
    <row r="2" spans="2:26">
      <c r="B2" s="168" t="s">
        <v>81</v>
      </c>
      <c r="C2" s="169"/>
      <c r="D2" s="169"/>
      <c r="E2" s="169"/>
      <c r="F2" s="169"/>
      <c r="G2" s="169"/>
      <c r="H2" s="169"/>
      <c r="I2" s="169"/>
      <c r="J2" s="169"/>
      <c r="K2" s="170"/>
      <c r="L2" s="1"/>
    </row>
    <row r="3" spans="2:26" ht="52.5">
      <c r="B3" s="8" t="s">
        <v>52</v>
      </c>
      <c r="C3" s="34" t="s">
        <v>53</v>
      </c>
      <c r="D3" s="34" t="s">
        <v>54</v>
      </c>
      <c r="E3" s="34" t="s">
        <v>55</v>
      </c>
      <c r="F3" s="34" t="s">
        <v>56</v>
      </c>
      <c r="G3" s="34" t="s">
        <v>57</v>
      </c>
      <c r="H3" s="34" t="s">
        <v>58</v>
      </c>
      <c r="I3" s="34" t="s">
        <v>59</v>
      </c>
      <c r="J3" s="34" t="s">
        <v>60</v>
      </c>
      <c r="K3" s="34" t="s">
        <v>60</v>
      </c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2:26" ht="15">
      <c r="B4" s="16">
        <v>-3</v>
      </c>
      <c r="C4" s="9">
        <v>1</v>
      </c>
      <c r="D4" s="84">
        <v>0.99933300000000003</v>
      </c>
      <c r="E4" s="98">
        <v>0.94599999999999995</v>
      </c>
      <c r="F4" s="22">
        <v>0.99470000000000003</v>
      </c>
      <c r="G4" s="20"/>
      <c r="H4" s="21"/>
      <c r="I4" s="97"/>
      <c r="J4" s="22"/>
      <c r="K4" s="22"/>
      <c r="L4" s="6"/>
      <c r="M4" s="6"/>
      <c r="N4" s="6"/>
      <c r="O4" s="6"/>
      <c r="P4" s="2"/>
      <c r="Q4" s="2"/>
      <c r="R4" s="2"/>
      <c r="S4" s="2"/>
      <c r="T4" s="2"/>
      <c r="U4" s="2"/>
      <c r="V4" s="2"/>
      <c r="W4" s="2"/>
      <c r="X4" s="6"/>
      <c r="Y4" s="6"/>
      <c r="Z4" s="6"/>
    </row>
    <row r="5" spans="2:26" ht="15">
      <c r="B5" s="16">
        <v>-2.5</v>
      </c>
      <c r="C5" s="9">
        <v>1</v>
      </c>
      <c r="D5" s="85">
        <v>0.99733300000000003</v>
      </c>
      <c r="E5" s="98">
        <f>E4/3+E6*2/3</f>
        <v>0.85293333333333332</v>
      </c>
      <c r="F5" s="22">
        <v>0.9869</v>
      </c>
      <c r="G5" s="20"/>
      <c r="H5" s="21"/>
      <c r="I5" s="97"/>
      <c r="J5" s="22"/>
      <c r="K5" s="22"/>
      <c r="L5"/>
      <c r="M5" s="5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4"/>
      <c r="Z5" s="4"/>
    </row>
    <row r="6" spans="2:26" ht="15">
      <c r="B6" s="16">
        <v>-2</v>
      </c>
      <c r="C6" s="9">
        <v>0.99206300000000003</v>
      </c>
      <c r="D6" s="84">
        <v>0.99222200000000005</v>
      </c>
      <c r="E6" s="98">
        <v>0.80640000000000001</v>
      </c>
      <c r="F6" s="22">
        <v>0.96850000000000003</v>
      </c>
      <c r="G6" s="20"/>
      <c r="H6" s="21"/>
      <c r="I6" s="97"/>
      <c r="J6" s="22"/>
      <c r="K6" s="22"/>
      <c r="L6" s="10"/>
      <c r="N6" s="7"/>
      <c r="O6" s="7"/>
      <c r="P6" s="7"/>
      <c r="Q6" s="7"/>
      <c r="R6" s="7"/>
      <c r="S6" s="7"/>
      <c r="T6" s="7"/>
      <c r="U6" s="7"/>
      <c r="V6" s="7"/>
      <c r="W6" s="4"/>
      <c r="X6" s="4"/>
      <c r="Y6" s="4"/>
      <c r="Z6" s="4"/>
    </row>
    <row r="7" spans="2:26" ht="15">
      <c r="B7" s="16">
        <v>-1.5</v>
      </c>
      <c r="C7" s="9">
        <v>0.96525099999999997</v>
      </c>
      <c r="D7" s="85">
        <v>0.97755599999999998</v>
      </c>
      <c r="E7" s="98">
        <f>E6/3+E8*2/3</f>
        <v>0.65186666666666659</v>
      </c>
      <c r="F7" s="22">
        <v>0.93149999999999999</v>
      </c>
      <c r="G7" s="20"/>
      <c r="H7" s="21"/>
      <c r="I7" s="97">
        <v>0.65100000000000002</v>
      </c>
      <c r="J7" s="22"/>
      <c r="K7" s="22"/>
      <c r="L7" s="10"/>
    </row>
    <row r="8" spans="2:26" ht="15">
      <c r="B8" s="16">
        <v>-1</v>
      </c>
      <c r="C8" s="9">
        <v>0.92421399999999998</v>
      </c>
      <c r="D8" s="83">
        <v>0.95622200000000002</v>
      </c>
      <c r="E8" s="98">
        <v>0.5746</v>
      </c>
      <c r="F8" s="22">
        <v>0.86980000000000002</v>
      </c>
      <c r="G8" s="20"/>
      <c r="H8" s="21"/>
      <c r="I8" s="97">
        <v>0.59</v>
      </c>
      <c r="J8" s="22"/>
      <c r="K8" s="22"/>
      <c r="L8" s="10"/>
    </row>
    <row r="9" spans="2:26" ht="15">
      <c r="B9" s="16">
        <v>-0.5</v>
      </c>
      <c r="C9" s="9">
        <v>0.86956500000000003</v>
      </c>
      <c r="D9" s="83">
        <v>0.91266700000000001</v>
      </c>
      <c r="E9" s="98">
        <f>E8/3+E10*2/3</f>
        <v>0.40913333333333335</v>
      </c>
      <c r="F9" s="22">
        <v>0.76980000000000004</v>
      </c>
      <c r="G9" s="20"/>
      <c r="H9" s="21"/>
      <c r="I9" s="97">
        <v>0.50539999999999996</v>
      </c>
      <c r="J9" s="22"/>
      <c r="K9" s="22"/>
      <c r="L9" s="10"/>
    </row>
    <row r="10" spans="2:26" ht="15">
      <c r="B10" s="16">
        <v>0</v>
      </c>
      <c r="C10" s="9">
        <v>0.77041599999999999</v>
      </c>
      <c r="D10" s="83">
        <v>0.83288899999999999</v>
      </c>
      <c r="E10" s="98">
        <v>0.32640000000000002</v>
      </c>
      <c r="F10" s="22">
        <v>0.6411</v>
      </c>
      <c r="G10" s="20"/>
      <c r="H10" s="21"/>
      <c r="I10" s="97">
        <v>0.39340000000000003</v>
      </c>
      <c r="J10" s="22"/>
      <c r="K10" s="22"/>
      <c r="L10" s="10"/>
    </row>
    <row r="11" spans="2:26" ht="15">
      <c r="B11" s="16">
        <v>0.5</v>
      </c>
      <c r="C11" s="9">
        <v>0.64432999999999996</v>
      </c>
      <c r="D11" s="83">
        <v>0.71822200000000003</v>
      </c>
      <c r="E11" s="98">
        <f>E10/3+E12*2/3</f>
        <v>0.19813333333333333</v>
      </c>
      <c r="F11" s="26">
        <v>0.50229999999999997</v>
      </c>
      <c r="G11" s="20"/>
      <c r="H11" s="25"/>
      <c r="I11" s="26">
        <v>0.26779999999999998</v>
      </c>
      <c r="J11" s="26"/>
      <c r="K11" s="26"/>
      <c r="L11" s="11"/>
    </row>
    <row r="12" spans="2:26" ht="15">
      <c r="B12" s="16">
        <v>1</v>
      </c>
      <c r="C12" s="9">
        <v>0.51546400000000003</v>
      </c>
      <c r="D12" s="83">
        <v>0.565778</v>
      </c>
      <c r="E12" s="98">
        <v>0.13400000000000001</v>
      </c>
      <c r="F12" s="26">
        <v>0.36199999999999999</v>
      </c>
      <c r="G12" s="20"/>
      <c r="H12" s="25"/>
      <c r="I12" s="26">
        <v>0.16900000000000001</v>
      </c>
      <c r="J12" s="26"/>
      <c r="K12" s="26"/>
      <c r="L12" s="11"/>
    </row>
    <row r="13" spans="2:26" ht="15">
      <c r="B13" s="16">
        <v>1.5</v>
      </c>
      <c r="C13" s="44">
        <v>0.36818899999999999</v>
      </c>
      <c r="D13" s="83">
        <v>0.40799999999999997</v>
      </c>
      <c r="E13" s="98">
        <f>E12/3+E14*2/3</f>
        <v>7.2800000000000004E-2</v>
      </c>
      <c r="F13" s="26">
        <v>0.2399</v>
      </c>
      <c r="G13" s="20"/>
      <c r="H13" s="25"/>
      <c r="I13" s="26">
        <v>9.0999999999999998E-2</v>
      </c>
      <c r="J13" s="26"/>
      <c r="K13" s="26"/>
      <c r="L13" s="11"/>
    </row>
    <row r="14" spans="2:26" ht="15">
      <c r="B14" s="16">
        <v>2</v>
      </c>
      <c r="C14" s="44">
        <v>0.25367800000000001</v>
      </c>
      <c r="D14" s="83">
        <v>0.26377800000000001</v>
      </c>
      <c r="E14" s="98">
        <v>4.2200000000000001E-2</v>
      </c>
      <c r="F14" s="26">
        <v>0.14119999999999999</v>
      </c>
      <c r="G14" s="20"/>
      <c r="H14" s="25"/>
      <c r="I14" s="26">
        <v>0.04</v>
      </c>
      <c r="J14" s="26"/>
      <c r="K14" s="26"/>
      <c r="L14" s="11"/>
    </row>
    <row r="15" spans="2:26" ht="15">
      <c r="B15" s="16">
        <v>2.5</v>
      </c>
      <c r="C15" s="44">
        <v>0.15523100000000001</v>
      </c>
      <c r="D15" s="83">
        <v>0.160444</v>
      </c>
      <c r="E15" s="98">
        <f>E14/3+E16*2/3</f>
        <v>1.8599999999999998E-2</v>
      </c>
      <c r="F15" s="26">
        <v>7.2099999999999997E-2</v>
      </c>
      <c r="G15" s="20"/>
      <c r="H15" s="25"/>
      <c r="I15" s="26">
        <v>1.4E-2</v>
      </c>
      <c r="J15" s="26"/>
      <c r="K15" s="26"/>
      <c r="L15" s="11"/>
    </row>
    <row r="16" spans="2:26" ht="15">
      <c r="B16" s="16">
        <v>3</v>
      </c>
      <c r="C16" s="44">
        <v>8.9880000000000002E-2</v>
      </c>
      <c r="D16" s="83">
        <v>7.7332999999999999E-2</v>
      </c>
      <c r="E16" s="98">
        <v>6.7999999999999996E-3</v>
      </c>
      <c r="F16" s="26">
        <v>3.7699999999999997E-2</v>
      </c>
      <c r="G16" s="20"/>
      <c r="H16" s="25"/>
      <c r="I16" s="26">
        <v>5.1999999999999798E-3</v>
      </c>
      <c r="J16" s="26"/>
      <c r="K16" s="26"/>
      <c r="L16" s="11"/>
    </row>
    <row r="17" spans="2:12" ht="15">
      <c r="B17" s="16">
        <v>3.5</v>
      </c>
      <c r="C17" s="44">
        <v>5.0347000000000003E-2</v>
      </c>
      <c r="D17" s="83">
        <v>3.2000000000000001E-2</v>
      </c>
      <c r="E17" s="98">
        <f>E16/3+E18*2/3</f>
        <v>2.5333333333333332E-3</v>
      </c>
      <c r="F17" s="22">
        <v>1.43E-2</v>
      </c>
      <c r="G17" s="20"/>
      <c r="H17" s="21"/>
      <c r="I17" s="97">
        <v>1.8000000000000199E-3</v>
      </c>
      <c r="J17" s="22"/>
      <c r="K17" s="22"/>
      <c r="L17" s="10"/>
    </row>
    <row r="18" spans="2:12" ht="15">
      <c r="B18" s="16">
        <v>4</v>
      </c>
      <c r="C18" s="44">
        <v>2.2100000000000002E-2</v>
      </c>
      <c r="D18" s="83">
        <v>1.2444E-2</v>
      </c>
      <c r="E18" s="98">
        <v>4.0000000000000002E-4</v>
      </c>
      <c r="F18" s="30">
        <v>5.5999999999999999E-3</v>
      </c>
      <c r="G18" s="20"/>
      <c r="H18" s="29"/>
      <c r="I18" s="30">
        <v>6.0000000000004505E-4</v>
      </c>
      <c r="J18" s="30"/>
      <c r="K18" s="30"/>
      <c r="L18" s="12"/>
    </row>
    <row r="19" spans="2:12" ht="15">
      <c r="B19" s="16">
        <v>4.5</v>
      </c>
      <c r="C19" s="44">
        <v>8.6999999999999994E-3</v>
      </c>
      <c r="D19" s="83">
        <v>4.6670000000000001E-3</v>
      </c>
      <c r="E19" s="98">
        <f>E18/3+E20*2/3</f>
        <v>1.3333333333333334E-4</v>
      </c>
      <c r="F19" s="30">
        <v>2E-3</v>
      </c>
      <c r="G19" s="20"/>
      <c r="H19" s="29"/>
      <c r="I19" s="30">
        <v>0</v>
      </c>
      <c r="J19" s="30"/>
      <c r="K19" s="30"/>
      <c r="L19" s="12"/>
    </row>
    <row r="20" spans="2:12" ht="15">
      <c r="B20" s="16">
        <v>5</v>
      </c>
      <c r="C20" s="44">
        <v>3.8E-3</v>
      </c>
      <c r="D20" s="83">
        <v>1.333E-3</v>
      </c>
      <c r="E20" s="44"/>
      <c r="F20" s="30">
        <v>6.9999999999999999E-4</v>
      </c>
      <c r="G20" s="20"/>
      <c r="H20" s="29"/>
      <c r="I20" s="30"/>
      <c r="J20" s="30"/>
      <c r="K20" s="30"/>
      <c r="L20" s="12"/>
    </row>
    <row r="21" spans="2:12" ht="15">
      <c r="B21" s="82">
        <v>5.5</v>
      </c>
      <c r="C21" s="44">
        <v>1.1000000000000001E-3</v>
      </c>
      <c r="D21" s="83">
        <v>2.22E-4</v>
      </c>
      <c r="E21" s="44"/>
      <c r="F21" s="24"/>
      <c r="G21" s="20"/>
      <c r="H21" s="29"/>
      <c r="I21" s="31"/>
      <c r="J21" s="31"/>
      <c r="K21" s="31"/>
      <c r="L21" s="13"/>
    </row>
    <row r="22" spans="2:12" ht="15">
      <c r="B22" s="82">
        <v>6</v>
      </c>
      <c r="C22" s="44"/>
      <c r="D22" s="17"/>
      <c r="E22" s="44"/>
      <c r="F22" s="24"/>
      <c r="G22" s="20"/>
      <c r="H22" s="32"/>
      <c r="I22" s="31"/>
      <c r="J22" s="31"/>
      <c r="K22" s="31"/>
      <c r="L22" s="13"/>
    </row>
    <row r="23" spans="2:12" ht="15">
      <c r="B23" s="82"/>
      <c r="C23" s="44"/>
      <c r="D23" s="17"/>
      <c r="E23" s="45"/>
      <c r="F23" s="24"/>
      <c r="G23" s="20"/>
      <c r="H23" s="32"/>
      <c r="I23" s="16"/>
      <c r="J23" s="16"/>
      <c r="K23" s="16"/>
      <c r="L23" s="14"/>
    </row>
    <row r="24" spans="2:12" ht="15">
      <c r="B24" s="82"/>
      <c r="C24" s="45"/>
      <c r="D24" s="17"/>
      <c r="E24" s="27"/>
      <c r="F24" s="33"/>
      <c r="G24" s="33"/>
      <c r="H24" s="33"/>
      <c r="I24" s="16"/>
      <c r="J24" s="16"/>
      <c r="K24" s="16"/>
      <c r="L24" s="14"/>
    </row>
    <row r="25" spans="2:12" ht="15">
      <c r="B25" s="82"/>
      <c r="C25" s="9"/>
      <c r="D25" s="17"/>
      <c r="E25" s="17"/>
      <c r="F25" s="32"/>
      <c r="G25" s="32"/>
      <c r="H25" s="32"/>
      <c r="I25" s="16"/>
      <c r="J25" s="16"/>
      <c r="K25" s="16"/>
      <c r="L25" s="14"/>
    </row>
    <row r="26" spans="2:12" ht="15">
      <c r="B26" s="82"/>
      <c r="C26" s="9"/>
      <c r="D26" s="17"/>
      <c r="E26" s="17"/>
      <c r="F26" s="32"/>
      <c r="G26" s="32"/>
      <c r="H26" s="32"/>
      <c r="I26" s="16"/>
      <c r="J26" s="16"/>
      <c r="K26" s="16"/>
      <c r="L26" s="14"/>
    </row>
    <row r="27" spans="2:12" ht="15">
      <c r="B27" s="82"/>
      <c r="C27" s="9"/>
      <c r="D27" s="17"/>
      <c r="E27" s="17"/>
      <c r="F27" s="33"/>
      <c r="G27" s="33"/>
      <c r="H27" s="33"/>
      <c r="I27" s="16"/>
      <c r="J27" s="16"/>
      <c r="K27" s="16"/>
      <c r="L27" s="14"/>
    </row>
    <row r="28" spans="2:12" ht="15">
      <c r="B28" s="82"/>
      <c r="C28" s="9"/>
      <c r="D28" s="17"/>
      <c r="E28" s="17"/>
      <c r="F28" s="33"/>
      <c r="G28" s="33"/>
      <c r="H28" s="33"/>
      <c r="I28" s="16"/>
      <c r="J28" s="16"/>
      <c r="K28" s="16"/>
      <c r="L28" s="14"/>
    </row>
    <row r="29" spans="2:12" ht="15">
      <c r="B29" s="16"/>
      <c r="C29" s="9"/>
      <c r="D29" s="17"/>
      <c r="E29" s="17"/>
      <c r="F29" s="33"/>
      <c r="G29" s="33"/>
      <c r="H29" s="33"/>
      <c r="I29" s="16"/>
      <c r="J29" s="16"/>
      <c r="K29" s="16"/>
      <c r="L29" s="14"/>
    </row>
    <row r="30" spans="2:12" ht="15">
      <c r="B30" s="16"/>
      <c r="C30" s="9"/>
      <c r="D30" s="17"/>
      <c r="E30" s="17"/>
      <c r="F30" s="33"/>
      <c r="G30" s="33"/>
      <c r="H30" s="33"/>
      <c r="I30" s="16"/>
      <c r="J30" s="16"/>
      <c r="K30" s="16"/>
      <c r="L30" s="14"/>
    </row>
    <row r="31" spans="2:12" ht="15">
      <c r="B31" s="16"/>
      <c r="C31" s="9"/>
      <c r="D31" s="17"/>
      <c r="E31" s="17"/>
      <c r="F31" s="33"/>
      <c r="G31" s="33"/>
      <c r="H31" s="33"/>
      <c r="I31" s="16"/>
      <c r="J31" s="16"/>
      <c r="K31" s="16"/>
      <c r="L31" s="14"/>
    </row>
    <row r="32" spans="2:12" ht="15">
      <c r="B32" s="16"/>
      <c r="C32" s="9"/>
      <c r="D32" s="17"/>
      <c r="E32" s="17"/>
      <c r="F32" s="33"/>
      <c r="G32" s="33"/>
      <c r="H32" s="33"/>
      <c r="I32" s="16"/>
      <c r="J32" s="16"/>
      <c r="K32" s="16"/>
      <c r="L32" s="14"/>
    </row>
    <row r="33" spans="2:12" ht="15">
      <c r="B33" s="16"/>
      <c r="C33" s="9"/>
      <c r="D33" s="17"/>
      <c r="E33" s="17"/>
      <c r="F33" s="33"/>
      <c r="G33" s="33"/>
      <c r="H33" s="33"/>
      <c r="I33" s="16"/>
      <c r="J33" s="16"/>
      <c r="K33" s="16"/>
      <c r="L33" s="14"/>
    </row>
    <row r="34" spans="2:12" ht="15">
      <c r="B34" s="16"/>
      <c r="C34" s="9"/>
      <c r="D34" s="17"/>
      <c r="E34" s="17"/>
      <c r="F34" s="33"/>
      <c r="G34" s="33"/>
      <c r="H34" s="33"/>
      <c r="I34" s="16"/>
      <c r="J34" s="16"/>
      <c r="K34" s="16"/>
      <c r="L34" s="14"/>
    </row>
    <row r="35" spans="2:12" ht="15">
      <c r="B35" s="16"/>
      <c r="C35" s="9"/>
      <c r="D35" s="17"/>
      <c r="E35" s="17"/>
      <c r="F35" s="33"/>
      <c r="G35" s="33"/>
      <c r="H35" s="33"/>
      <c r="I35" s="16"/>
      <c r="J35" s="16"/>
      <c r="K35" s="16"/>
      <c r="L35" s="14"/>
    </row>
    <row r="36" spans="2:12" ht="15">
      <c r="B36" s="16"/>
      <c r="C36" s="9"/>
      <c r="D36" s="17"/>
      <c r="E36" s="17"/>
      <c r="F36" s="33"/>
      <c r="G36" s="33"/>
      <c r="H36" s="33"/>
      <c r="I36" s="16"/>
      <c r="J36" s="16"/>
      <c r="K36" s="16"/>
      <c r="L36" s="14"/>
    </row>
    <row r="37" spans="2:12" ht="15">
      <c r="B37" s="16"/>
      <c r="C37" s="9"/>
      <c r="D37" s="17"/>
      <c r="E37" s="17"/>
      <c r="F37" s="33"/>
      <c r="G37" s="33"/>
      <c r="H37" s="33"/>
      <c r="I37" s="16"/>
      <c r="J37" s="16"/>
      <c r="K37" s="16"/>
      <c r="L37" s="14"/>
    </row>
    <row r="38" spans="2:12" ht="15">
      <c r="B38" s="16"/>
      <c r="C38" s="9"/>
      <c r="D38" s="17"/>
      <c r="E38" s="17"/>
      <c r="F38" s="33"/>
      <c r="G38" s="33"/>
      <c r="H38" s="33"/>
      <c r="I38" s="16"/>
      <c r="J38" s="16"/>
      <c r="K38" s="16"/>
      <c r="L38" s="14"/>
    </row>
    <row r="39" spans="2:12" ht="15">
      <c r="B39" s="16"/>
      <c r="C39" s="9"/>
      <c r="D39" s="17"/>
      <c r="E39" s="17"/>
      <c r="F39" s="33"/>
      <c r="G39" s="33"/>
      <c r="H39" s="33"/>
      <c r="I39" s="16"/>
      <c r="J39" s="16"/>
      <c r="K39" s="16"/>
      <c r="L39" s="14"/>
    </row>
    <row r="40" spans="2:12" ht="15">
      <c r="B40" s="16"/>
      <c r="C40" s="9"/>
      <c r="D40" s="17"/>
      <c r="E40" s="17"/>
      <c r="F40" s="33"/>
      <c r="G40" s="33"/>
      <c r="H40" s="33"/>
      <c r="I40" s="16"/>
      <c r="J40" s="16"/>
      <c r="K40" s="16"/>
      <c r="L40" s="14"/>
    </row>
    <row r="41" spans="2:12" ht="15">
      <c r="B41" s="16"/>
      <c r="C41" s="9"/>
      <c r="D41" s="17"/>
      <c r="E41" s="17"/>
      <c r="F41" s="33"/>
      <c r="G41" s="33"/>
      <c r="H41" s="33"/>
      <c r="I41" s="16"/>
      <c r="J41" s="16"/>
      <c r="K41" s="16"/>
      <c r="L41" s="14"/>
    </row>
    <row r="42" spans="2:12" ht="15">
      <c r="B42" s="16"/>
      <c r="C42" s="9"/>
      <c r="D42" s="17"/>
      <c r="E42" s="17"/>
      <c r="F42" s="33"/>
      <c r="G42" s="33"/>
      <c r="H42" s="33"/>
      <c r="I42" s="16"/>
      <c r="J42" s="16"/>
      <c r="K42" s="16"/>
      <c r="L42" s="14"/>
    </row>
    <row r="43" spans="2:12" ht="15">
      <c r="B43" s="16"/>
      <c r="C43" s="9"/>
      <c r="D43" s="17"/>
      <c r="E43" s="17"/>
      <c r="F43" s="33"/>
      <c r="G43" s="33"/>
      <c r="H43" s="33"/>
      <c r="I43" s="16"/>
      <c r="J43" s="16"/>
      <c r="K43" s="16"/>
      <c r="L43" s="14"/>
    </row>
    <row r="44" spans="2:12" ht="15">
      <c r="B44" s="16"/>
      <c r="C44" s="9"/>
      <c r="D44" s="17"/>
      <c r="E44" s="17"/>
      <c r="F44" s="33"/>
      <c r="G44" s="33"/>
      <c r="H44" s="33"/>
      <c r="I44" s="16"/>
      <c r="J44" s="16"/>
      <c r="K44" s="16"/>
      <c r="L44" s="14"/>
    </row>
    <row r="45" spans="2:12" ht="15">
      <c r="B45" s="16"/>
      <c r="C45" s="9"/>
      <c r="D45" s="17"/>
      <c r="E45" s="17"/>
      <c r="F45" s="33"/>
      <c r="G45" s="33"/>
      <c r="H45" s="33"/>
      <c r="I45" s="16"/>
      <c r="J45" s="16"/>
      <c r="K45" s="16"/>
      <c r="L45" s="14"/>
    </row>
    <row r="46" spans="2:12" ht="15">
      <c r="B46" s="16"/>
      <c r="C46" s="9"/>
      <c r="D46" s="17"/>
      <c r="E46" s="17"/>
      <c r="F46" s="33"/>
      <c r="G46" s="33"/>
      <c r="H46" s="33"/>
      <c r="I46" s="16"/>
      <c r="J46" s="16"/>
      <c r="K46" s="16"/>
      <c r="L46" s="14"/>
    </row>
    <row r="51" spans="2:14" ht="15.75" thickBot="1">
      <c r="B51" s="35" t="s">
        <v>66</v>
      </c>
      <c r="C51" s="36"/>
      <c r="D51" s="36"/>
      <c r="E51" s="36"/>
      <c r="F51" s="35" t="s">
        <v>62</v>
      </c>
      <c r="G51" s="35"/>
      <c r="H51" s="35"/>
      <c r="I51" s="43">
        <v>0.05</v>
      </c>
      <c r="J51" s="36"/>
      <c r="K51" s="36"/>
      <c r="L51" s="36"/>
      <c r="M51" s="36"/>
      <c r="N51" s="36"/>
    </row>
    <row r="52" spans="2:14" ht="52.5">
      <c r="B52" s="35"/>
      <c r="C52" s="37" t="str">
        <f>C3</f>
        <v>Qualcomm</v>
      </c>
      <c r="D52" s="37" t="str">
        <f t="shared" ref="D52:K52" si="0">D3</f>
        <v>Samsung</v>
      </c>
      <c r="E52" s="37" t="str">
        <f t="shared" si="0"/>
        <v>Huawei</v>
      </c>
      <c r="F52" s="37" t="str">
        <f t="shared" si="0"/>
        <v>Intel</v>
      </c>
      <c r="G52" s="37" t="str">
        <f t="shared" si="0"/>
        <v>Ericsson</v>
      </c>
      <c r="H52" s="37" t="str">
        <f t="shared" si="0"/>
        <v>ZTE</v>
      </c>
      <c r="I52" s="37" t="str">
        <f t="shared" si="0"/>
        <v>LG</v>
      </c>
      <c r="J52" s="37" t="str">
        <f t="shared" si="0"/>
        <v>Company</v>
      </c>
      <c r="K52" s="37" t="str">
        <f t="shared" si="0"/>
        <v>Company</v>
      </c>
      <c r="L52" s="38" t="s">
        <v>63</v>
      </c>
      <c r="M52" s="39" t="s">
        <v>64</v>
      </c>
      <c r="N52" s="40" t="s">
        <v>65</v>
      </c>
    </row>
    <row r="53" spans="2:14" ht="15">
      <c r="B53" s="9"/>
      <c r="C53" s="41">
        <f ca="1">IFERROR(FORECAST(LOG10($I$51),OFFSET($B$3,MATCH($I$51,C$4:C$46,-1),0,2,1),LOG10(OFFSET(C$3,MATCH($I$51,C$4:C$46,-1),0,2,1))),"")</f>
        <v>3.5041998743345202</v>
      </c>
      <c r="D53" s="41">
        <f t="shared" ref="D53:K53" ca="1" si="1">IFERROR(FORECAST(LOG10($I$51),OFFSET($B$3,MATCH($I$51,D$4:D$46,-1),0,2,1),LOG10(OFFSET(D$3,MATCH($I$51,D$4:D$46,-1),0,2,1))),"")</f>
        <v>3.2471131260970401</v>
      </c>
      <c r="E53" s="41">
        <f t="shared" ca="1" si="1"/>
        <v>1.8444855023052447</v>
      </c>
      <c r="F53" s="55">
        <f t="shared" ca="1" si="1"/>
        <v>2.7822597580952202</v>
      </c>
      <c r="G53" s="41" t="str">
        <f t="shared" ca="1" si="1"/>
        <v/>
      </c>
      <c r="H53" s="41" t="str">
        <f t="shared" ca="1" si="1"/>
        <v/>
      </c>
      <c r="I53" s="41">
        <f t="shared" ca="1" si="1"/>
        <v>1.8642646189150891</v>
      </c>
      <c r="J53" s="41" t="str">
        <f t="shared" ca="1" si="1"/>
        <v/>
      </c>
      <c r="K53" s="41" t="str">
        <f t="shared" ca="1" si="1"/>
        <v/>
      </c>
      <c r="L53" s="42">
        <f ca="1">STDEV(C53:K53)</f>
        <v>0.76972658485528267</v>
      </c>
      <c r="M53" s="42">
        <f ca="1">MAX(C53:K53)-MIN(C53:K53)</f>
        <v>1.6597143720292755</v>
      </c>
      <c r="N53" s="42">
        <f ca="1">AVERAGE(C52:K53)</f>
        <v>2.648464575949423</v>
      </c>
    </row>
  </sheetData>
  <mergeCells count="1">
    <mergeCell ref="B2:K2"/>
  </mergeCells>
  <phoneticPr fontId="8" type="noConversion"/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B2:Z53"/>
  <sheetViews>
    <sheetView zoomScale="85" zoomScaleNormal="85" workbookViewId="0">
      <selection activeCell="I4" sqref="I4:I21"/>
    </sheetView>
  </sheetViews>
  <sheetFormatPr defaultColWidth="9.140625" defaultRowHeight="12.75"/>
  <cols>
    <col min="1" max="1" width="9.140625" style="1"/>
    <col min="2" max="2" width="4.85546875" style="1" customWidth="1"/>
    <col min="3" max="3" width="5.140625" style="1" customWidth="1"/>
    <col min="4" max="4" width="6.7109375" style="1" customWidth="1"/>
    <col min="5" max="5" width="6.28515625" style="1" customWidth="1"/>
    <col min="6" max="6" width="5.7109375" style="1" customWidth="1"/>
    <col min="7" max="7" width="7" style="1" customWidth="1"/>
    <col min="8" max="8" width="6.5703125" style="1" customWidth="1"/>
    <col min="9" max="9" width="6.28515625" style="1" customWidth="1"/>
    <col min="10" max="10" width="6.7109375" style="1" customWidth="1"/>
    <col min="11" max="11" width="7.28515625" style="1" customWidth="1"/>
    <col min="12" max="12" width="9.140625" style="15"/>
    <col min="13" max="14" width="9.140625" style="1"/>
    <col min="15" max="15" width="9.28515625" style="1" customWidth="1"/>
    <col min="16" max="16" width="9.140625" style="1"/>
    <col min="17" max="17" width="9.85546875" style="1" customWidth="1"/>
    <col min="18" max="18" width="9.28515625" style="1" customWidth="1"/>
    <col min="19" max="16384" width="9.140625" style="1"/>
  </cols>
  <sheetData>
    <row r="2" spans="2:26">
      <c r="B2" s="168" t="s">
        <v>82</v>
      </c>
      <c r="C2" s="169"/>
      <c r="D2" s="169"/>
      <c r="E2" s="169"/>
      <c r="F2" s="169"/>
      <c r="G2" s="169"/>
      <c r="H2" s="169"/>
      <c r="I2" s="169"/>
      <c r="J2" s="169"/>
      <c r="K2" s="170"/>
      <c r="L2" s="1"/>
    </row>
    <row r="3" spans="2:26" ht="52.5">
      <c r="B3" s="8" t="s">
        <v>52</v>
      </c>
      <c r="C3" s="34" t="s">
        <v>53</v>
      </c>
      <c r="D3" s="34" t="s">
        <v>54</v>
      </c>
      <c r="E3" s="34" t="s">
        <v>55</v>
      </c>
      <c r="F3" s="34" t="s">
        <v>56</v>
      </c>
      <c r="G3" s="34" t="s">
        <v>57</v>
      </c>
      <c r="H3" s="34" t="s">
        <v>58</v>
      </c>
      <c r="I3" s="34" t="s">
        <v>59</v>
      </c>
      <c r="J3" s="34" t="s">
        <v>60</v>
      </c>
      <c r="K3" s="34" t="s">
        <v>60</v>
      </c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2:26" ht="15">
      <c r="B4" s="16">
        <v>-10</v>
      </c>
      <c r="C4" s="9">
        <v>0.99009899999999995</v>
      </c>
      <c r="D4" s="87">
        <v>0.99933300000000003</v>
      </c>
      <c r="E4" s="18"/>
      <c r="F4" s="19">
        <v>0.98050000000000004</v>
      </c>
      <c r="G4" s="20"/>
      <c r="H4" s="21"/>
      <c r="I4" s="97">
        <v>1</v>
      </c>
      <c r="J4" s="22"/>
      <c r="K4" s="22"/>
      <c r="L4" s="6"/>
      <c r="M4" s="6"/>
      <c r="N4" s="6"/>
      <c r="O4" s="6"/>
      <c r="P4" s="2"/>
      <c r="Q4" s="2"/>
      <c r="R4" s="2"/>
      <c r="S4" s="2"/>
      <c r="T4" s="2"/>
      <c r="U4" s="2"/>
      <c r="V4" s="2"/>
      <c r="W4" s="2"/>
      <c r="X4" s="6"/>
      <c r="Y4" s="6"/>
      <c r="Z4" s="6"/>
    </row>
    <row r="5" spans="2:26" ht="15">
      <c r="B5" s="16">
        <v>-9.5</v>
      </c>
      <c r="C5" s="9">
        <v>0.98039200000000004</v>
      </c>
      <c r="D5" s="88">
        <v>0.99733300000000003</v>
      </c>
      <c r="E5" s="23"/>
      <c r="F5" s="24">
        <v>0.96009999999999995</v>
      </c>
      <c r="G5" s="20"/>
      <c r="H5" s="21"/>
      <c r="I5" s="97">
        <v>0.66379999999999995</v>
      </c>
      <c r="J5" s="22"/>
      <c r="K5" s="22"/>
      <c r="L5"/>
      <c r="M5" s="5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4"/>
      <c r="Z5" s="4"/>
    </row>
    <row r="6" spans="2:26" ht="15">
      <c r="B6" s="16">
        <v>-9</v>
      </c>
      <c r="C6" s="9">
        <v>0.94876700000000003</v>
      </c>
      <c r="D6" s="87">
        <v>0.99222200000000005</v>
      </c>
      <c r="E6" s="18"/>
      <c r="F6" s="24">
        <v>0.92459999999999998</v>
      </c>
      <c r="G6" s="20"/>
      <c r="H6" s="21"/>
      <c r="I6" s="97">
        <v>0.63539999999999996</v>
      </c>
      <c r="J6" s="22"/>
      <c r="K6" s="22"/>
      <c r="L6" s="10"/>
      <c r="N6" s="7"/>
      <c r="O6" s="7"/>
      <c r="P6" s="7"/>
      <c r="Q6" s="7"/>
      <c r="R6" s="7"/>
      <c r="S6" s="7"/>
      <c r="T6" s="7"/>
      <c r="U6" s="7"/>
      <c r="V6" s="7"/>
      <c r="W6" s="4"/>
      <c r="X6" s="4"/>
      <c r="Y6" s="4"/>
      <c r="Z6" s="4"/>
    </row>
    <row r="7" spans="2:26" ht="15">
      <c r="B7" s="16">
        <v>-8.5</v>
      </c>
      <c r="C7" s="9">
        <v>0.92936799999999997</v>
      </c>
      <c r="D7" s="88">
        <v>0.97755599999999998</v>
      </c>
      <c r="E7" s="23"/>
      <c r="F7" s="24">
        <v>0.87609999999999999</v>
      </c>
      <c r="G7" s="20"/>
      <c r="H7" s="21"/>
      <c r="I7" s="97">
        <v>0.59240000000000004</v>
      </c>
      <c r="J7" s="22"/>
      <c r="K7" s="22"/>
      <c r="L7" s="10"/>
    </row>
    <row r="8" spans="2:26" ht="15">
      <c r="B8" s="16">
        <v>-8</v>
      </c>
      <c r="C8" s="9">
        <v>0.891266</v>
      </c>
      <c r="D8" s="87">
        <v>0.94688899999999998</v>
      </c>
      <c r="E8" s="18"/>
      <c r="F8" s="24">
        <v>0.81189999999999996</v>
      </c>
      <c r="G8" s="20"/>
      <c r="H8" s="21"/>
      <c r="I8" s="97">
        <v>0.53839999999999999</v>
      </c>
      <c r="J8" s="22"/>
      <c r="K8" s="22"/>
      <c r="L8" s="10"/>
    </row>
    <row r="9" spans="2:26" ht="15">
      <c r="B9" s="16">
        <v>-7.5</v>
      </c>
      <c r="C9" s="9">
        <v>0.82918700000000001</v>
      </c>
      <c r="D9" s="86">
        <v>0.87711099999999997</v>
      </c>
      <c r="E9" s="23"/>
      <c r="F9" s="24">
        <v>0.73980000000000001</v>
      </c>
      <c r="G9" s="20"/>
      <c r="H9" s="21"/>
      <c r="I9" s="97">
        <v>0.46960000000000002</v>
      </c>
      <c r="J9" s="22"/>
      <c r="K9" s="22"/>
      <c r="L9" s="10"/>
    </row>
    <row r="10" spans="2:26" ht="15">
      <c r="B10" s="16">
        <v>-7</v>
      </c>
      <c r="C10" s="9">
        <v>0.74074099999999998</v>
      </c>
      <c r="D10" s="86">
        <v>0.81511100000000003</v>
      </c>
      <c r="E10" s="18"/>
      <c r="F10" s="24">
        <v>0.64739999999999998</v>
      </c>
      <c r="G10" s="20"/>
      <c r="H10" s="21"/>
      <c r="I10" s="97">
        <v>0.38740000000000002</v>
      </c>
      <c r="J10" s="22"/>
      <c r="K10" s="22"/>
      <c r="L10" s="10"/>
    </row>
    <row r="11" spans="2:26" ht="15">
      <c r="B11" s="16">
        <v>-6.5</v>
      </c>
      <c r="C11" s="9">
        <v>0.62972300000000003</v>
      </c>
      <c r="D11" s="86">
        <v>0.72644399999999998</v>
      </c>
      <c r="E11" s="23"/>
      <c r="F11" s="24">
        <v>0.54749999999999999</v>
      </c>
      <c r="G11" s="20"/>
      <c r="H11" s="25"/>
      <c r="I11" s="26">
        <v>0.30559999999999998</v>
      </c>
      <c r="J11" s="26"/>
      <c r="K11" s="26"/>
      <c r="L11" s="11"/>
    </row>
    <row r="12" spans="2:26" ht="15">
      <c r="B12" s="16">
        <v>-6</v>
      </c>
      <c r="C12" s="9">
        <v>0.53078599999999998</v>
      </c>
      <c r="D12" s="86">
        <v>0.62822199999999995</v>
      </c>
      <c r="E12" s="44"/>
      <c r="F12" s="28">
        <v>0.44379999999999997</v>
      </c>
      <c r="G12" s="20"/>
      <c r="H12" s="25"/>
      <c r="I12" s="26">
        <v>0.22620000000000001</v>
      </c>
      <c r="J12" s="26"/>
      <c r="K12" s="26"/>
      <c r="L12" s="11"/>
    </row>
    <row r="13" spans="2:26" ht="15">
      <c r="B13" s="16">
        <v>-5.5</v>
      </c>
      <c r="C13" s="44">
        <v>0.43066300000000002</v>
      </c>
      <c r="D13" s="86">
        <v>0.51955600000000002</v>
      </c>
      <c r="E13" s="44"/>
      <c r="F13" s="28">
        <v>0.3538</v>
      </c>
      <c r="G13" s="20"/>
      <c r="H13" s="25"/>
      <c r="I13" s="26">
        <v>0.1598</v>
      </c>
      <c r="J13" s="26"/>
      <c r="K13" s="26"/>
      <c r="L13" s="11"/>
    </row>
    <row r="14" spans="2:26" ht="15">
      <c r="B14" s="16">
        <v>-5</v>
      </c>
      <c r="C14" s="44">
        <v>0.33003300000000002</v>
      </c>
      <c r="D14" s="86">
        <v>0.41</v>
      </c>
      <c r="E14" s="44"/>
      <c r="F14" s="28">
        <v>0.2626</v>
      </c>
      <c r="G14" s="20"/>
      <c r="H14" s="25"/>
      <c r="I14" s="26">
        <v>0.1056</v>
      </c>
      <c r="J14" s="26"/>
      <c r="K14" s="26"/>
      <c r="L14" s="11"/>
    </row>
    <row r="15" spans="2:26" ht="15">
      <c r="B15" s="16">
        <v>-4.5</v>
      </c>
      <c r="C15" s="44">
        <v>0.24319099999999999</v>
      </c>
      <c r="D15" s="86">
        <v>0.3</v>
      </c>
      <c r="E15" s="44"/>
      <c r="F15" s="28">
        <v>0.20069999999999999</v>
      </c>
      <c r="G15" s="20"/>
      <c r="H15" s="25"/>
      <c r="I15" s="26">
        <v>6.4000000000000001E-2</v>
      </c>
      <c r="J15" s="26"/>
      <c r="K15" s="26"/>
      <c r="L15" s="11"/>
    </row>
    <row r="16" spans="2:26" ht="15">
      <c r="B16" s="16">
        <v>-4</v>
      </c>
      <c r="C16" s="44">
        <v>0.18201700000000001</v>
      </c>
      <c r="D16" s="86">
        <v>0.215111</v>
      </c>
      <c r="E16" s="44"/>
      <c r="F16" s="28">
        <v>0.14269999999999999</v>
      </c>
      <c r="G16" s="20"/>
      <c r="H16" s="25"/>
      <c r="I16" s="26">
        <v>3.9800000000000002E-2</v>
      </c>
      <c r="J16" s="26"/>
      <c r="K16" s="26"/>
      <c r="L16" s="11"/>
    </row>
    <row r="17" spans="2:12" ht="15">
      <c r="B17" s="16">
        <v>-3.5</v>
      </c>
      <c r="C17" s="44">
        <v>0.123335</v>
      </c>
      <c r="D17" s="86">
        <v>0.14155599999999999</v>
      </c>
      <c r="E17" s="44"/>
      <c r="F17" s="28">
        <v>9.7199999999999995E-2</v>
      </c>
      <c r="G17" s="20"/>
      <c r="H17" s="21"/>
      <c r="I17" s="97">
        <v>2.3400000000000001E-2</v>
      </c>
      <c r="J17" s="22"/>
      <c r="K17" s="22"/>
      <c r="L17" s="10"/>
    </row>
    <row r="18" spans="2:12" ht="15">
      <c r="B18" s="16">
        <v>-3</v>
      </c>
      <c r="C18" s="44">
        <v>7.2801000000000005E-2</v>
      </c>
      <c r="D18" s="86">
        <v>8.6221999999999993E-2</v>
      </c>
      <c r="E18" s="44"/>
      <c r="F18" s="24">
        <v>5.5800000000000002E-2</v>
      </c>
      <c r="G18" s="20"/>
      <c r="H18" s="29"/>
      <c r="I18" s="30">
        <v>1.14E-2</v>
      </c>
      <c r="J18" s="30"/>
      <c r="K18" s="30"/>
      <c r="L18" s="12"/>
    </row>
    <row r="19" spans="2:12" ht="15">
      <c r="B19" s="16">
        <v>-2.5</v>
      </c>
      <c r="C19" s="44">
        <v>4.3900000000000002E-2</v>
      </c>
      <c r="D19" s="86">
        <v>5.3777999999999999E-2</v>
      </c>
      <c r="E19" s="44"/>
      <c r="F19" s="24">
        <v>3.4599999999999999E-2</v>
      </c>
      <c r="G19" s="20"/>
      <c r="H19" s="29"/>
      <c r="I19" s="30">
        <v>5.1999999999999798E-3</v>
      </c>
      <c r="J19" s="30"/>
      <c r="K19" s="30"/>
      <c r="L19" s="12"/>
    </row>
    <row r="20" spans="2:12" ht="15">
      <c r="B20" s="16">
        <v>-2</v>
      </c>
      <c r="C20" s="44">
        <v>2.4899999999999999E-2</v>
      </c>
      <c r="D20" s="86">
        <v>2.9777999999999999E-2</v>
      </c>
      <c r="E20" s="44"/>
      <c r="F20" s="24">
        <v>1.9400000000000001E-2</v>
      </c>
      <c r="G20" s="20"/>
      <c r="H20" s="29"/>
      <c r="I20" s="30">
        <v>3.8000000000000299E-3</v>
      </c>
      <c r="J20" s="30"/>
      <c r="K20" s="30"/>
      <c r="L20" s="12"/>
    </row>
    <row r="21" spans="2:12" ht="15">
      <c r="B21" s="16">
        <v>-1.5</v>
      </c>
      <c r="C21" s="44">
        <v>1.49E-2</v>
      </c>
      <c r="D21" s="86">
        <v>1.6E-2</v>
      </c>
      <c r="E21" s="44"/>
      <c r="F21" s="24">
        <v>1.0500000000000001E-2</v>
      </c>
      <c r="G21" s="20"/>
      <c r="H21" s="29"/>
      <c r="I21" s="31">
        <v>1.1999999999999799E-3</v>
      </c>
      <c r="J21" s="30"/>
      <c r="K21" s="31"/>
      <c r="L21" s="13"/>
    </row>
    <row r="22" spans="2:12" ht="15">
      <c r="B22" s="16">
        <v>-1</v>
      </c>
      <c r="C22" s="44">
        <v>7.7999999999999996E-3</v>
      </c>
      <c r="D22" s="86">
        <v>8.6669999999999994E-3</v>
      </c>
      <c r="E22" s="44"/>
      <c r="F22" s="24">
        <v>6.3E-3</v>
      </c>
      <c r="G22" s="20"/>
      <c r="H22" s="32"/>
      <c r="I22" s="31"/>
      <c r="J22" s="30"/>
      <c r="K22" s="31"/>
      <c r="L22" s="13"/>
    </row>
    <row r="23" spans="2:12" ht="15">
      <c r="B23" s="16">
        <v>-0.5</v>
      </c>
      <c r="C23" s="44">
        <v>4.0000000000000001E-3</v>
      </c>
      <c r="D23" s="86">
        <v>3.333E-3</v>
      </c>
      <c r="E23" s="45"/>
      <c r="F23" s="24">
        <v>3.0000000000000001E-3</v>
      </c>
      <c r="G23" s="20"/>
      <c r="H23" s="32"/>
      <c r="I23" s="16"/>
      <c r="J23" s="30"/>
      <c r="K23" s="16"/>
      <c r="L23" s="14"/>
    </row>
    <row r="24" spans="2:12" ht="15">
      <c r="B24" s="16">
        <v>0</v>
      </c>
      <c r="C24" s="45">
        <v>2.2000000000000001E-3</v>
      </c>
      <c r="D24" s="86">
        <v>1.5560000000000001E-3</v>
      </c>
      <c r="E24" s="27"/>
      <c r="F24" s="24">
        <v>1.6999999999999999E-3</v>
      </c>
      <c r="G24" s="33"/>
      <c r="H24" s="33"/>
      <c r="I24" s="16"/>
      <c r="J24" s="30"/>
      <c r="K24" s="16"/>
      <c r="L24" s="14"/>
    </row>
    <row r="25" spans="2:12" ht="15">
      <c r="B25" s="16">
        <v>0.5</v>
      </c>
      <c r="C25" s="9">
        <v>8.9999999999999998E-4</v>
      </c>
      <c r="D25" s="86">
        <v>4.44E-4</v>
      </c>
      <c r="E25" s="17"/>
      <c r="F25" s="24">
        <v>5.0000000000000001E-4</v>
      </c>
      <c r="G25" s="32"/>
      <c r="H25" s="32"/>
      <c r="I25" s="16"/>
      <c r="J25" s="30"/>
      <c r="K25" s="16"/>
      <c r="L25" s="14"/>
    </row>
    <row r="26" spans="2:12" ht="15">
      <c r="B26" s="16">
        <v>1</v>
      </c>
      <c r="C26" s="9">
        <v>4.0000000000000002E-4</v>
      </c>
      <c r="D26" s="17"/>
      <c r="E26" s="17"/>
      <c r="F26" s="24"/>
      <c r="G26" s="32"/>
      <c r="H26" s="32"/>
      <c r="I26" s="16"/>
      <c r="J26" s="30"/>
      <c r="K26" s="16"/>
      <c r="L26" s="14"/>
    </row>
    <row r="27" spans="2:12" ht="15">
      <c r="B27" s="16">
        <v>1.5</v>
      </c>
      <c r="C27" s="9"/>
      <c r="D27" s="17"/>
      <c r="E27" s="17"/>
      <c r="F27" s="24"/>
      <c r="G27" s="33"/>
      <c r="H27" s="33"/>
      <c r="I27" s="16"/>
      <c r="J27" s="30"/>
      <c r="K27" s="16"/>
      <c r="L27" s="14"/>
    </row>
    <row r="28" spans="2:12" ht="15">
      <c r="B28" s="16">
        <v>2</v>
      </c>
      <c r="C28" s="9"/>
      <c r="D28" s="17"/>
      <c r="E28" s="17"/>
      <c r="F28" s="24"/>
      <c r="G28" s="33"/>
      <c r="H28" s="33"/>
      <c r="I28" s="16"/>
      <c r="J28" s="30"/>
      <c r="K28" s="16"/>
      <c r="L28" s="14"/>
    </row>
    <row r="29" spans="2:12" ht="15">
      <c r="B29" s="16">
        <v>2.5</v>
      </c>
      <c r="C29" s="9"/>
      <c r="D29" s="17"/>
      <c r="E29" s="17"/>
      <c r="F29" s="24"/>
      <c r="G29" s="33"/>
      <c r="H29" s="33"/>
      <c r="I29" s="16"/>
      <c r="J29" s="30"/>
      <c r="K29" s="16"/>
      <c r="L29" s="14"/>
    </row>
    <row r="30" spans="2:12" ht="15">
      <c r="B30" s="16">
        <v>3</v>
      </c>
      <c r="C30" s="9"/>
      <c r="D30" s="17"/>
      <c r="E30" s="17"/>
      <c r="F30" s="24"/>
      <c r="G30" s="33"/>
      <c r="H30" s="33"/>
      <c r="I30" s="16"/>
      <c r="J30" s="30"/>
      <c r="K30" s="16"/>
      <c r="L30" s="14"/>
    </row>
    <row r="31" spans="2:12" ht="15">
      <c r="B31" s="16"/>
      <c r="C31" s="9"/>
      <c r="D31" s="17"/>
      <c r="E31" s="17"/>
      <c r="F31" s="24"/>
      <c r="G31" s="33"/>
      <c r="H31" s="33"/>
      <c r="I31" s="16"/>
      <c r="J31" s="16"/>
      <c r="K31" s="16"/>
      <c r="L31" s="14"/>
    </row>
    <row r="32" spans="2:12" ht="15">
      <c r="B32" s="16"/>
      <c r="C32" s="9"/>
      <c r="D32" s="17"/>
      <c r="E32" s="17"/>
      <c r="F32" s="33"/>
      <c r="G32" s="33"/>
      <c r="H32" s="33"/>
      <c r="I32" s="16"/>
      <c r="J32" s="16"/>
      <c r="K32" s="16"/>
      <c r="L32" s="14"/>
    </row>
    <row r="33" spans="2:12" ht="15">
      <c r="B33" s="16"/>
      <c r="C33" s="9"/>
      <c r="D33" s="17"/>
      <c r="E33" s="17"/>
      <c r="F33" s="33"/>
      <c r="G33" s="33"/>
      <c r="H33" s="33"/>
      <c r="I33" s="16"/>
      <c r="J33" s="16"/>
      <c r="K33" s="16"/>
      <c r="L33" s="14"/>
    </row>
    <row r="34" spans="2:12" ht="15">
      <c r="B34" s="16"/>
      <c r="C34" s="9"/>
      <c r="D34" s="17"/>
      <c r="E34" s="17"/>
      <c r="F34" s="33"/>
      <c r="G34" s="33"/>
      <c r="H34" s="33"/>
      <c r="I34" s="16"/>
      <c r="J34" s="16"/>
      <c r="K34" s="16"/>
      <c r="L34" s="14"/>
    </row>
    <row r="35" spans="2:12" ht="15">
      <c r="B35" s="16"/>
      <c r="C35" s="9"/>
      <c r="D35" s="17"/>
      <c r="E35" s="17"/>
      <c r="F35" s="33"/>
      <c r="G35" s="33"/>
      <c r="H35" s="33"/>
      <c r="I35" s="16"/>
      <c r="J35" s="16"/>
      <c r="K35" s="16"/>
      <c r="L35" s="14"/>
    </row>
    <row r="36" spans="2:12" ht="15">
      <c r="B36" s="16"/>
      <c r="C36" s="9"/>
      <c r="D36" s="17"/>
      <c r="E36" s="17"/>
      <c r="F36" s="33"/>
      <c r="G36" s="33"/>
      <c r="H36" s="33"/>
      <c r="I36" s="16"/>
      <c r="J36" s="16"/>
      <c r="K36" s="16"/>
      <c r="L36" s="14"/>
    </row>
    <row r="37" spans="2:12" ht="15">
      <c r="B37" s="16"/>
      <c r="C37" s="9"/>
      <c r="D37" s="17"/>
      <c r="E37" s="17"/>
      <c r="F37" s="33"/>
      <c r="G37" s="33"/>
      <c r="H37" s="33"/>
      <c r="I37" s="16"/>
      <c r="J37" s="16"/>
      <c r="K37" s="16"/>
      <c r="L37" s="14"/>
    </row>
    <row r="38" spans="2:12" ht="15">
      <c r="B38" s="16"/>
      <c r="C38" s="9"/>
      <c r="D38" s="17"/>
      <c r="E38" s="17"/>
      <c r="F38" s="33"/>
      <c r="G38" s="33"/>
      <c r="H38" s="33"/>
      <c r="I38" s="16"/>
      <c r="J38" s="16"/>
      <c r="K38" s="16"/>
      <c r="L38" s="14"/>
    </row>
    <row r="39" spans="2:12" ht="15">
      <c r="B39" s="16"/>
      <c r="C39" s="9"/>
      <c r="D39" s="17"/>
      <c r="E39" s="17"/>
      <c r="F39" s="33"/>
      <c r="G39" s="33"/>
      <c r="H39" s="33"/>
      <c r="I39" s="16"/>
      <c r="J39" s="16"/>
      <c r="K39" s="16"/>
      <c r="L39" s="14"/>
    </row>
    <row r="40" spans="2:12" ht="15">
      <c r="B40" s="16"/>
      <c r="C40" s="9"/>
      <c r="D40" s="17"/>
      <c r="E40" s="17"/>
      <c r="F40" s="33"/>
      <c r="G40" s="33"/>
      <c r="H40" s="33"/>
      <c r="I40" s="16"/>
      <c r="J40" s="16"/>
      <c r="K40" s="16"/>
      <c r="L40" s="14"/>
    </row>
    <row r="41" spans="2:12" ht="15">
      <c r="B41" s="16"/>
      <c r="C41" s="9"/>
      <c r="D41" s="17"/>
      <c r="E41" s="17"/>
      <c r="F41" s="33"/>
      <c r="G41" s="33"/>
      <c r="H41" s="33"/>
      <c r="I41" s="16"/>
      <c r="J41" s="16"/>
      <c r="K41" s="16"/>
      <c r="L41" s="14"/>
    </row>
    <row r="42" spans="2:12" ht="15">
      <c r="B42" s="16"/>
      <c r="C42" s="9"/>
      <c r="D42" s="17"/>
      <c r="E42" s="17"/>
      <c r="F42" s="33"/>
      <c r="G42" s="33"/>
      <c r="H42" s="33"/>
      <c r="I42" s="16"/>
      <c r="J42" s="16"/>
      <c r="K42" s="16"/>
      <c r="L42" s="14"/>
    </row>
    <row r="43" spans="2:12" ht="15">
      <c r="B43" s="16"/>
      <c r="C43" s="9"/>
      <c r="D43" s="17"/>
      <c r="E43" s="17"/>
      <c r="F43" s="33"/>
      <c r="G43" s="33"/>
      <c r="H43" s="33"/>
      <c r="I43" s="16"/>
      <c r="J43" s="16"/>
      <c r="K43" s="16"/>
      <c r="L43" s="14"/>
    </row>
    <row r="44" spans="2:12" ht="15">
      <c r="B44" s="16"/>
      <c r="C44" s="9"/>
      <c r="D44" s="17"/>
      <c r="E44" s="17"/>
      <c r="F44" s="33"/>
      <c r="G44" s="33"/>
      <c r="H44" s="33"/>
      <c r="I44" s="16"/>
      <c r="J44" s="16"/>
      <c r="K44" s="16"/>
      <c r="L44" s="14"/>
    </row>
    <row r="45" spans="2:12" ht="15">
      <c r="B45" s="16"/>
      <c r="C45" s="9"/>
      <c r="D45" s="17"/>
      <c r="E45" s="17"/>
      <c r="F45" s="33"/>
      <c r="G45" s="33"/>
      <c r="H45" s="33"/>
      <c r="I45" s="16"/>
      <c r="J45" s="16"/>
      <c r="K45" s="16"/>
      <c r="L45" s="14"/>
    </row>
    <row r="46" spans="2:12" ht="15">
      <c r="B46" s="16"/>
      <c r="C46" s="9"/>
      <c r="D46" s="17"/>
      <c r="E46" s="17"/>
      <c r="F46" s="33"/>
      <c r="G46" s="33"/>
      <c r="H46" s="33"/>
      <c r="I46" s="16"/>
      <c r="J46" s="16"/>
      <c r="K46" s="16"/>
      <c r="L46" s="14"/>
    </row>
    <row r="51" spans="2:14" ht="15.75" thickBot="1">
      <c r="B51" s="35" t="s">
        <v>66</v>
      </c>
      <c r="C51" s="36"/>
      <c r="D51" s="36"/>
      <c r="E51" s="36"/>
      <c r="F51" s="35" t="s">
        <v>62</v>
      </c>
      <c r="G51" s="35"/>
      <c r="H51" s="35"/>
      <c r="I51" s="43">
        <v>0.05</v>
      </c>
      <c r="J51" s="36"/>
      <c r="K51" s="36"/>
      <c r="L51" s="36"/>
      <c r="M51" s="36"/>
      <c r="N51" s="36"/>
    </row>
    <row r="52" spans="2:14" ht="52.5">
      <c r="B52" s="35"/>
      <c r="C52" s="37" t="str">
        <f>C3</f>
        <v>Qualcomm</v>
      </c>
      <c r="D52" s="37" t="str">
        <f t="shared" ref="D52:K52" si="0">D3</f>
        <v>Samsung</v>
      </c>
      <c r="E52" s="37" t="str">
        <f t="shared" si="0"/>
        <v>Huawei</v>
      </c>
      <c r="F52" s="37" t="str">
        <f t="shared" si="0"/>
        <v>Intel</v>
      </c>
      <c r="G52" s="37" t="str">
        <f t="shared" si="0"/>
        <v>Ericsson</v>
      </c>
      <c r="H52" s="37" t="str">
        <f t="shared" si="0"/>
        <v>ZTE</v>
      </c>
      <c r="I52" s="37" t="str">
        <f t="shared" si="0"/>
        <v>LG</v>
      </c>
      <c r="J52" s="37" t="str">
        <f t="shared" si="0"/>
        <v>Company</v>
      </c>
      <c r="K52" s="37" t="str">
        <f t="shared" si="0"/>
        <v>Company</v>
      </c>
      <c r="L52" s="38" t="s">
        <v>63</v>
      </c>
      <c r="M52" s="39" t="s">
        <v>64</v>
      </c>
      <c r="N52" s="40" t="s">
        <v>65</v>
      </c>
    </row>
    <row r="53" spans="2:14" ht="15">
      <c r="B53" s="9"/>
      <c r="C53" s="41">
        <f ca="1">IFERROR(FORECAST(LOG10($I$51),OFFSET($B$3,MATCH($I$51,C$4:C$46,-1),0,2,1),LOG10(OFFSET(C$3,MATCH($I$51,C$4:C$46,-1),0,2,1))),"")</f>
        <v>-2.6286128227133205</v>
      </c>
      <c r="D53" s="41">
        <f t="shared" ref="D53:K53" ca="1" si="1">IFERROR(FORECAST(LOG10($I$51),OFFSET($B$3,MATCH($I$51,D$4:D$46,-1),0,2,1),LOG10(OFFSET(D$3,MATCH($I$51,D$4:D$46,-1),0,2,1))),"")</f>
        <v>-2.438384264805995</v>
      </c>
      <c r="E53" s="41" t="str">
        <f t="shared" ca="1" si="1"/>
        <v/>
      </c>
      <c r="F53" s="55">
        <f ca="1">IFERROR(FORECAST(LOG10($I$51),OFFSET($B$3,MATCH($I$51,F$4:F$46,-1),0,2,1),LOG10(OFFSET(F$3,MATCH($I$51,F$4:F$46,-1),0,2,1))),"")</f>
        <v>-2.8851786690851684</v>
      </c>
      <c r="G53" s="41" t="str">
        <f t="shared" ca="1" si="1"/>
        <v/>
      </c>
      <c r="H53" s="41" t="str">
        <f t="shared" ca="1" si="1"/>
        <v/>
      </c>
      <c r="I53" s="41">
        <f t="shared" ca="1" si="1"/>
        <v>-4.2401561326050912</v>
      </c>
      <c r="J53" s="41" t="str">
        <f t="shared" ca="1" si="1"/>
        <v/>
      </c>
      <c r="K53" s="41" t="str">
        <f t="shared" ca="1" si="1"/>
        <v/>
      </c>
      <c r="L53" s="42">
        <f ca="1">STDEV(C53:K53)</f>
        <v>0.81552926614966026</v>
      </c>
      <c r="M53" s="42">
        <f ca="1">MAX(C53:K53)-MIN(C53:K53)</f>
        <v>1.8017718677990961</v>
      </c>
      <c r="N53" s="42">
        <f ca="1">AVERAGE(C52:K53)</f>
        <v>-3.0480829723023937</v>
      </c>
    </row>
  </sheetData>
  <mergeCells count="1">
    <mergeCell ref="B2:K2"/>
  </mergeCells>
  <phoneticPr fontId="8" type="noConversion"/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B2:Z53"/>
  <sheetViews>
    <sheetView zoomScale="85" zoomScaleNormal="85" workbookViewId="0">
      <selection activeCell="I4" sqref="I4:I20"/>
    </sheetView>
  </sheetViews>
  <sheetFormatPr defaultColWidth="9.140625" defaultRowHeight="12.75"/>
  <cols>
    <col min="1" max="1" width="9.140625" style="1"/>
    <col min="2" max="2" width="4.85546875" style="1" customWidth="1"/>
    <col min="3" max="3" width="5.140625" style="1" customWidth="1"/>
    <col min="4" max="4" width="6.7109375" style="1" customWidth="1"/>
    <col min="5" max="5" width="6.28515625" style="1" customWidth="1"/>
    <col min="6" max="6" width="5.7109375" style="1" customWidth="1"/>
    <col min="7" max="7" width="7" style="1" customWidth="1"/>
    <col min="8" max="8" width="6.5703125" style="1" customWidth="1"/>
    <col min="9" max="9" width="6.28515625" style="1" customWidth="1"/>
    <col min="10" max="10" width="6.7109375" style="1" customWidth="1"/>
    <col min="11" max="11" width="7.28515625" style="1" customWidth="1"/>
    <col min="12" max="12" width="9.140625" style="15"/>
    <col min="13" max="14" width="9.140625" style="1"/>
    <col min="15" max="15" width="9.28515625" style="1" customWidth="1"/>
    <col min="16" max="16" width="9.140625" style="1"/>
    <col min="17" max="17" width="9.85546875" style="1" customWidth="1"/>
    <col min="18" max="18" width="9.28515625" style="1" customWidth="1"/>
    <col min="19" max="16384" width="9.140625" style="1"/>
  </cols>
  <sheetData>
    <row r="2" spans="2:26">
      <c r="B2" s="168" t="s">
        <v>83</v>
      </c>
      <c r="C2" s="169"/>
      <c r="D2" s="169"/>
      <c r="E2" s="169"/>
      <c r="F2" s="169"/>
      <c r="G2" s="169"/>
      <c r="H2" s="169"/>
      <c r="I2" s="169"/>
      <c r="J2" s="169"/>
      <c r="K2" s="170"/>
      <c r="L2" s="1"/>
    </row>
    <row r="3" spans="2:26" ht="52.5">
      <c r="B3" s="8" t="s">
        <v>52</v>
      </c>
      <c r="C3" s="34" t="s">
        <v>53</v>
      </c>
      <c r="D3" s="34" t="s">
        <v>54</v>
      </c>
      <c r="E3" s="34" t="s">
        <v>55</v>
      </c>
      <c r="F3" s="34" t="s">
        <v>56</v>
      </c>
      <c r="G3" s="34" t="s">
        <v>57</v>
      </c>
      <c r="H3" s="34" t="s">
        <v>58</v>
      </c>
      <c r="I3" s="34" t="s">
        <v>59</v>
      </c>
      <c r="J3" s="34" t="s">
        <v>60</v>
      </c>
      <c r="K3" s="34" t="s">
        <v>60</v>
      </c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2:26" ht="15">
      <c r="B4" s="16">
        <v>-10</v>
      </c>
      <c r="C4" s="9">
        <v>0.99206300000000003</v>
      </c>
      <c r="D4" s="90">
        <v>0.99977800000000006</v>
      </c>
      <c r="E4" s="18"/>
      <c r="F4" s="19">
        <v>0.99299999999999999</v>
      </c>
      <c r="G4" s="20"/>
      <c r="H4" s="21"/>
      <c r="I4" s="97">
        <v>0.98360000000000003</v>
      </c>
      <c r="J4" s="22"/>
      <c r="K4" s="22"/>
      <c r="L4" s="6"/>
      <c r="M4" s="6"/>
      <c r="N4" s="6"/>
      <c r="O4" s="6"/>
      <c r="P4" s="2"/>
      <c r="Q4" s="2"/>
      <c r="R4" s="2"/>
      <c r="S4" s="2"/>
      <c r="T4" s="2"/>
      <c r="U4" s="2"/>
      <c r="V4" s="2"/>
      <c r="W4" s="2"/>
      <c r="X4" s="6"/>
      <c r="Y4" s="6"/>
      <c r="Z4" s="6"/>
    </row>
    <row r="5" spans="2:26" ht="15">
      <c r="B5" s="16">
        <v>-9.5</v>
      </c>
      <c r="C5" s="9">
        <v>0.98039200000000004</v>
      </c>
      <c r="D5" s="91">
        <v>0.99933300000000003</v>
      </c>
      <c r="E5" s="23"/>
      <c r="F5" s="24">
        <v>0.98219999999999996</v>
      </c>
      <c r="G5" s="20"/>
      <c r="H5" s="21"/>
      <c r="I5" s="97">
        <v>0.96</v>
      </c>
      <c r="J5" s="22"/>
      <c r="K5" s="22"/>
      <c r="L5"/>
      <c r="M5" s="5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4"/>
      <c r="Z5" s="4"/>
    </row>
    <row r="6" spans="2:26" ht="15">
      <c r="B6" s="16">
        <v>-9</v>
      </c>
      <c r="C6" s="9">
        <v>0.96711800000000003</v>
      </c>
      <c r="D6" s="90">
        <v>0.99733300000000003</v>
      </c>
      <c r="E6" s="18"/>
      <c r="F6" s="24">
        <v>0.96350000000000002</v>
      </c>
      <c r="G6" s="20"/>
      <c r="H6" s="21"/>
      <c r="I6" s="97">
        <v>0.91859999999999997</v>
      </c>
      <c r="J6" s="22"/>
      <c r="K6" s="22"/>
      <c r="L6" s="10"/>
      <c r="N6" s="7"/>
      <c r="O6" s="7"/>
      <c r="P6" s="7"/>
      <c r="Q6" s="7"/>
      <c r="R6" s="7"/>
      <c r="S6" s="7"/>
      <c r="T6" s="7"/>
      <c r="U6" s="7"/>
      <c r="V6" s="7"/>
      <c r="W6" s="4"/>
      <c r="X6" s="4"/>
      <c r="Y6" s="4"/>
      <c r="Z6" s="4"/>
    </row>
    <row r="7" spans="2:26" ht="15">
      <c r="B7" s="16">
        <v>-8.5</v>
      </c>
      <c r="C7" s="9">
        <v>0.932836</v>
      </c>
      <c r="D7" s="91">
        <v>0.99222200000000005</v>
      </c>
      <c r="E7" s="23"/>
      <c r="F7" s="24">
        <v>0.92190000000000005</v>
      </c>
      <c r="G7" s="20"/>
      <c r="H7" s="21"/>
      <c r="I7" s="97">
        <v>0.84719999999999995</v>
      </c>
      <c r="J7" s="22"/>
      <c r="K7" s="22"/>
      <c r="L7" s="10"/>
    </row>
    <row r="8" spans="2:26" ht="15">
      <c r="B8" s="16">
        <v>-8</v>
      </c>
      <c r="C8" s="9">
        <v>0.88809899999999997</v>
      </c>
      <c r="D8" s="90">
        <v>0.97755599999999998</v>
      </c>
      <c r="E8" s="18"/>
      <c r="F8" s="19">
        <v>0.85899999999999999</v>
      </c>
      <c r="G8" s="20"/>
      <c r="H8" s="21"/>
      <c r="I8" s="97">
        <v>0.755</v>
      </c>
      <c r="J8" s="22"/>
      <c r="K8" s="22"/>
      <c r="L8" s="10"/>
    </row>
    <row r="9" spans="2:26" ht="15">
      <c r="B9" s="16">
        <v>-7.5</v>
      </c>
      <c r="C9" s="9">
        <v>0.80906100000000003</v>
      </c>
      <c r="D9" s="91">
        <v>0.94688899999999998</v>
      </c>
      <c r="E9" s="23"/>
      <c r="F9" s="24">
        <v>0.77500000000000002</v>
      </c>
      <c r="G9" s="20"/>
      <c r="H9" s="21"/>
      <c r="I9" s="97">
        <v>0.63639999999999997</v>
      </c>
      <c r="J9" s="22"/>
      <c r="K9" s="22"/>
      <c r="L9" s="10"/>
    </row>
    <row r="10" spans="2:26" ht="15">
      <c r="B10" s="16">
        <v>-7</v>
      </c>
      <c r="C10" s="9">
        <v>0.735294</v>
      </c>
      <c r="D10" s="89">
        <v>0.91666700000000001</v>
      </c>
      <c r="E10" s="18"/>
      <c r="F10" s="24">
        <v>0.66039999999999999</v>
      </c>
      <c r="G10" s="20"/>
      <c r="H10" s="21"/>
      <c r="I10" s="97">
        <v>0.50360000000000005</v>
      </c>
      <c r="J10" s="22"/>
      <c r="K10" s="22"/>
      <c r="L10" s="10"/>
    </row>
    <row r="11" spans="2:26" ht="15">
      <c r="B11" s="16">
        <v>-6.5</v>
      </c>
      <c r="C11" s="9">
        <v>0.632911</v>
      </c>
      <c r="D11" s="89">
        <v>0.85177800000000004</v>
      </c>
      <c r="E11" s="23"/>
      <c r="F11" s="24">
        <v>0.54010000000000002</v>
      </c>
      <c r="G11" s="20"/>
      <c r="H11" s="25"/>
      <c r="I11" s="26">
        <v>0.36180000000000001</v>
      </c>
      <c r="J11" s="22"/>
      <c r="K11" s="26"/>
      <c r="L11" s="11"/>
    </row>
    <row r="12" spans="2:26" ht="15">
      <c r="B12" s="16">
        <v>-6</v>
      </c>
      <c r="C12" s="9">
        <v>0.51867200000000002</v>
      </c>
      <c r="D12" s="89">
        <v>0.76444400000000001</v>
      </c>
      <c r="E12" s="44"/>
      <c r="F12" s="24">
        <v>0.41399999999999998</v>
      </c>
      <c r="G12" s="20"/>
      <c r="H12" s="25"/>
      <c r="I12" s="26">
        <v>0.2442</v>
      </c>
      <c r="J12" s="22"/>
      <c r="K12" s="26"/>
      <c r="L12" s="11"/>
    </row>
    <row r="13" spans="2:26" ht="15">
      <c r="B13" s="16">
        <v>-5.5</v>
      </c>
      <c r="C13" s="44">
        <v>0.41322300000000001</v>
      </c>
      <c r="D13" s="89">
        <v>0.63911099999999998</v>
      </c>
      <c r="E13" s="44"/>
      <c r="F13" s="24">
        <v>0.30320000000000003</v>
      </c>
      <c r="G13" s="20"/>
      <c r="H13" s="25"/>
      <c r="I13" s="26">
        <v>0.1454</v>
      </c>
      <c r="J13" s="22"/>
      <c r="K13" s="26"/>
      <c r="L13" s="11"/>
    </row>
    <row r="14" spans="2:26" ht="15">
      <c r="B14" s="16">
        <v>-5</v>
      </c>
      <c r="C14" s="44">
        <v>0.300481</v>
      </c>
      <c r="D14" s="89">
        <v>0.50377799999999995</v>
      </c>
      <c r="E14" s="44"/>
      <c r="F14" s="24">
        <v>0.20039999999999999</v>
      </c>
      <c r="G14" s="20"/>
      <c r="H14" s="25"/>
      <c r="I14" s="26">
        <v>8.2400000000000001E-2</v>
      </c>
      <c r="J14" s="22"/>
      <c r="K14" s="26"/>
      <c r="L14" s="11"/>
    </row>
    <row r="15" spans="2:26" ht="15">
      <c r="B15" s="16">
        <v>-4.5</v>
      </c>
      <c r="C15" s="44">
        <v>0.233427</v>
      </c>
      <c r="D15" s="89">
        <v>0.36911100000000002</v>
      </c>
      <c r="E15" s="44"/>
      <c r="F15" s="24">
        <v>0.1258</v>
      </c>
      <c r="G15" s="20"/>
      <c r="H15" s="25"/>
      <c r="I15" s="26">
        <v>4.1399999999999999E-2</v>
      </c>
      <c r="J15" s="22"/>
      <c r="K15" s="26"/>
      <c r="L15" s="11"/>
    </row>
    <row r="16" spans="2:26" ht="15">
      <c r="B16" s="16">
        <v>-4</v>
      </c>
      <c r="C16" s="44">
        <v>0.14863299999999999</v>
      </c>
      <c r="D16" s="89">
        <v>0.24133299999999999</v>
      </c>
      <c r="E16" s="44"/>
      <c r="F16" s="28">
        <v>7.5899999999999995E-2</v>
      </c>
      <c r="G16" s="20"/>
      <c r="H16" s="25"/>
      <c r="I16" s="26">
        <v>2.0799999999999999E-2</v>
      </c>
      <c r="J16" s="22"/>
      <c r="K16" s="26"/>
      <c r="L16" s="11"/>
    </row>
    <row r="17" spans="2:12" ht="15">
      <c r="B17" s="16">
        <v>-3.5</v>
      </c>
      <c r="C17" s="44">
        <v>9.2730000000000007E-2</v>
      </c>
      <c r="D17" s="89">
        <v>0.151778</v>
      </c>
      <c r="E17" s="44"/>
      <c r="F17" s="28">
        <v>4.3900000000000002E-2</v>
      </c>
      <c r="G17" s="20"/>
      <c r="H17" s="21"/>
      <c r="I17" s="97">
        <v>8.6000000000000503E-3</v>
      </c>
      <c r="J17" s="22"/>
      <c r="K17" s="22"/>
      <c r="L17" s="10"/>
    </row>
    <row r="18" spans="2:12" ht="15">
      <c r="B18" s="16">
        <v>-3</v>
      </c>
      <c r="C18" s="44">
        <v>5.7346000000000001E-2</v>
      </c>
      <c r="D18" s="89">
        <v>8.6443999999999993E-2</v>
      </c>
      <c r="E18" s="44"/>
      <c r="F18" s="28">
        <v>2.0199999999999999E-2</v>
      </c>
      <c r="G18" s="20"/>
      <c r="H18" s="29"/>
      <c r="I18" s="30">
        <v>4.0000000000000001E-3</v>
      </c>
      <c r="J18" s="22"/>
      <c r="K18" s="30"/>
      <c r="L18" s="12"/>
    </row>
    <row r="19" spans="2:12" ht="15">
      <c r="B19" s="16">
        <v>-2.5</v>
      </c>
      <c r="C19" s="44">
        <v>3.5499999999999997E-2</v>
      </c>
      <c r="D19" s="89">
        <v>4.8222000000000001E-2</v>
      </c>
      <c r="E19" s="44"/>
      <c r="F19" s="28">
        <v>1.1299999999999999E-2</v>
      </c>
      <c r="G19" s="20"/>
      <c r="H19" s="29"/>
      <c r="I19" s="30">
        <v>0</v>
      </c>
      <c r="J19" s="22"/>
      <c r="K19" s="30"/>
      <c r="L19" s="12"/>
    </row>
    <row r="20" spans="2:12" ht="15">
      <c r="B20" s="16">
        <v>-2</v>
      </c>
      <c r="C20" s="44">
        <v>1.9E-2</v>
      </c>
      <c r="D20" s="89">
        <v>2.2221999999999999E-2</v>
      </c>
      <c r="E20" s="44"/>
      <c r="F20" s="28">
        <v>4.5999999999999999E-3</v>
      </c>
      <c r="G20" s="20"/>
      <c r="H20" s="29"/>
      <c r="I20" s="30">
        <v>0</v>
      </c>
      <c r="J20" s="22"/>
      <c r="K20" s="30"/>
      <c r="L20" s="12"/>
    </row>
    <row r="21" spans="2:12" ht="15">
      <c r="B21" s="16">
        <v>-1.5</v>
      </c>
      <c r="C21" s="44">
        <v>8.6999999999999994E-3</v>
      </c>
      <c r="D21" s="89">
        <v>9.5560000000000003E-3</v>
      </c>
      <c r="E21" s="44"/>
      <c r="F21" s="28">
        <v>2.2000000000000001E-3</v>
      </c>
      <c r="G21" s="20"/>
      <c r="H21" s="29"/>
      <c r="I21" s="31"/>
      <c r="J21" s="22"/>
      <c r="K21" s="31"/>
      <c r="L21" s="13"/>
    </row>
    <row r="22" spans="2:12" ht="15">
      <c r="B22" s="16">
        <v>-1</v>
      </c>
      <c r="C22" s="44">
        <v>4.3E-3</v>
      </c>
      <c r="D22" s="89">
        <v>4.0000000000000001E-3</v>
      </c>
      <c r="E22" s="44"/>
      <c r="F22" s="24">
        <v>8.9999999999999998E-4</v>
      </c>
      <c r="G22" s="20"/>
      <c r="H22" s="32"/>
      <c r="I22" s="31"/>
      <c r="J22" s="22"/>
      <c r="K22" s="31"/>
      <c r="L22" s="13"/>
    </row>
    <row r="23" spans="2:12" ht="15">
      <c r="B23" s="16">
        <v>-0.5</v>
      </c>
      <c r="C23" s="44">
        <v>1.9E-3</v>
      </c>
      <c r="D23" s="89">
        <v>2E-3</v>
      </c>
      <c r="E23" s="45"/>
      <c r="F23" s="24">
        <v>2.0000000000000001E-4</v>
      </c>
      <c r="G23" s="20"/>
      <c r="H23" s="32"/>
      <c r="I23" s="16"/>
      <c r="J23" s="22"/>
      <c r="K23" s="16"/>
      <c r="L23" s="14"/>
    </row>
    <row r="24" spans="2:12" ht="15">
      <c r="B24" s="16">
        <v>0</v>
      </c>
      <c r="C24" s="45">
        <v>5.0000000000000001E-4</v>
      </c>
      <c r="D24" s="89">
        <v>4.44E-4</v>
      </c>
      <c r="E24" s="27"/>
      <c r="F24" s="24"/>
      <c r="G24" s="33"/>
      <c r="H24" s="33"/>
      <c r="I24" s="16"/>
      <c r="J24" s="16"/>
      <c r="K24" s="16"/>
      <c r="L24" s="14"/>
    </row>
    <row r="25" spans="2:12" ht="15">
      <c r="B25" s="16">
        <v>0.5</v>
      </c>
      <c r="C25" s="9">
        <v>2.0000000000000001E-4</v>
      </c>
      <c r="D25" s="17"/>
      <c r="E25" s="17"/>
      <c r="F25" s="24"/>
      <c r="G25" s="32"/>
      <c r="H25" s="32"/>
      <c r="I25" s="16"/>
      <c r="J25" s="16"/>
      <c r="K25" s="16"/>
      <c r="L25" s="14"/>
    </row>
    <row r="26" spans="2:12" ht="15">
      <c r="B26" s="16">
        <v>1</v>
      </c>
      <c r="C26" s="9"/>
      <c r="D26" s="17"/>
      <c r="E26" s="17"/>
      <c r="F26" s="24"/>
      <c r="G26" s="32"/>
      <c r="H26" s="32"/>
      <c r="I26" s="16"/>
      <c r="J26" s="16"/>
      <c r="K26" s="16"/>
      <c r="L26" s="14"/>
    </row>
    <row r="27" spans="2:12" ht="15">
      <c r="B27" s="16">
        <v>1.5</v>
      </c>
      <c r="C27" s="9"/>
      <c r="D27" s="17"/>
      <c r="E27" s="17"/>
      <c r="F27" s="24"/>
      <c r="G27" s="33"/>
      <c r="H27" s="33"/>
      <c r="I27" s="16"/>
      <c r="J27" s="16"/>
      <c r="K27" s="16"/>
      <c r="L27" s="14"/>
    </row>
    <row r="28" spans="2:12" ht="15">
      <c r="B28" s="16">
        <v>2</v>
      </c>
      <c r="C28" s="9"/>
      <c r="D28" s="17"/>
      <c r="E28" s="17"/>
      <c r="F28" s="24"/>
      <c r="G28" s="33"/>
      <c r="H28" s="33"/>
      <c r="I28" s="16"/>
      <c r="J28" s="16"/>
      <c r="K28" s="16"/>
      <c r="L28" s="14"/>
    </row>
    <row r="29" spans="2:12" ht="15">
      <c r="B29" s="16"/>
      <c r="C29" s="9"/>
      <c r="D29" s="17"/>
      <c r="E29" s="17"/>
      <c r="F29" s="33"/>
      <c r="G29" s="33"/>
      <c r="H29" s="33"/>
      <c r="I29" s="16"/>
      <c r="J29" s="16"/>
      <c r="K29" s="16"/>
      <c r="L29" s="14"/>
    </row>
    <row r="30" spans="2:12" ht="15">
      <c r="B30" s="16"/>
      <c r="C30" s="9"/>
      <c r="D30" s="17"/>
      <c r="E30" s="17"/>
      <c r="F30" s="33"/>
      <c r="G30" s="33"/>
      <c r="H30" s="33"/>
      <c r="I30" s="16"/>
      <c r="J30" s="16"/>
      <c r="K30" s="16"/>
      <c r="L30" s="14"/>
    </row>
    <row r="31" spans="2:12" ht="15">
      <c r="B31" s="16"/>
      <c r="C31" s="9"/>
      <c r="D31" s="17"/>
      <c r="E31" s="17"/>
      <c r="F31" s="33"/>
      <c r="G31" s="33"/>
      <c r="H31" s="33"/>
      <c r="I31" s="16"/>
      <c r="J31" s="16"/>
      <c r="K31" s="16"/>
      <c r="L31" s="14"/>
    </row>
    <row r="32" spans="2:12" ht="15">
      <c r="B32" s="16"/>
      <c r="C32" s="9"/>
      <c r="D32" s="17"/>
      <c r="E32" s="17"/>
      <c r="F32" s="33"/>
      <c r="G32" s="33"/>
      <c r="H32" s="33"/>
      <c r="I32" s="16"/>
      <c r="J32" s="16"/>
      <c r="K32" s="16"/>
      <c r="L32" s="14"/>
    </row>
    <row r="33" spans="2:12" ht="15">
      <c r="B33" s="16"/>
      <c r="C33" s="9"/>
      <c r="D33" s="17"/>
      <c r="E33" s="17"/>
      <c r="F33" s="33"/>
      <c r="G33" s="33"/>
      <c r="H33" s="33"/>
      <c r="I33" s="16"/>
      <c r="J33" s="16"/>
      <c r="K33" s="16"/>
      <c r="L33" s="14"/>
    </row>
    <row r="34" spans="2:12" ht="15">
      <c r="B34" s="16"/>
      <c r="C34" s="9"/>
      <c r="D34" s="17"/>
      <c r="E34" s="17"/>
      <c r="F34" s="33"/>
      <c r="G34" s="33"/>
      <c r="H34" s="33"/>
      <c r="I34" s="16"/>
      <c r="J34" s="16"/>
      <c r="K34" s="16"/>
      <c r="L34" s="14"/>
    </row>
    <row r="35" spans="2:12" ht="15">
      <c r="B35" s="16"/>
      <c r="C35" s="9"/>
      <c r="D35" s="17"/>
      <c r="E35" s="17"/>
      <c r="F35" s="33"/>
      <c r="G35" s="33"/>
      <c r="H35" s="33"/>
      <c r="I35" s="16"/>
      <c r="J35" s="16"/>
      <c r="K35" s="16"/>
      <c r="L35" s="14"/>
    </row>
    <row r="36" spans="2:12" ht="15">
      <c r="B36" s="16"/>
      <c r="C36" s="9"/>
      <c r="D36" s="17"/>
      <c r="E36" s="17"/>
      <c r="F36" s="33"/>
      <c r="G36" s="33"/>
      <c r="H36" s="33"/>
      <c r="I36" s="16"/>
      <c r="J36" s="16"/>
      <c r="K36" s="16"/>
      <c r="L36" s="14"/>
    </row>
    <row r="37" spans="2:12" ht="15">
      <c r="B37" s="16"/>
      <c r="C37" s="9"/>
      <c r="D37" s="17"/>
      <c r="E37" s="17"/>
      <c r="F37" s="33"/>
      <c r="G37" s="33"/>
      <c r="H37" s="33"/>
      <c r="I37" s="16"/>
      <c r="J37" s="16"/>
      <c r="K37" s="16"/>
      <c r="L37" s="14"/>
    </row>
    <row r="38" spans="2:12" ht="15">
      <c r="B38" s="16"/>
      <c r="C38" s="9"/>
      <c r="D38" s="17"/>
      <c r="E38" s="17"/>
      <c r="F38" s="33"/>
      <c r="G38" s="33"/>
      <c r="H38" s="33"/>
      <c r="I38" s="16"/>
      <c r="J38" s="16"/>
      <c r="K38" s="16"/>
      <c r="L38" s="14"/>
    </row>
    <row r="39" spans="2:12" ht="15">
      <c r="B39" s="16"/>
      <c r="C39" s="9"/>
      <c r="D39" s="17"/>
      <c r="E39" s="17"/>
      <c r="F39" s="33"/>
      <c r="G39" s="33"/>
      <c r="H39" s="33"/>
      <c r="I39" s="16"/>
      <c r="J39" s="16"/>
      <c r="K39" s="16"/>
      <c r="L39" s="14"/>
    </row>
    <row r="40" spans="2:12" ht="15">
      <c r="B40" s="16"/>
      <c r="C40" s="9"/>
      <c r="D40" s="17"/>
      <c r="E40" s="17"/>
      <c r="F40" s="33"/>
      <c r="G40" s="33"/>
      <c r="H40" s="33"/>
      <c r="I40" s="16"/>
      <c r="J40" s="16"/>
      <c r="K40" s="16"/>
      <c r="L40" s="14"/>
    </row>
    <row r="41" spans="2:12" ht="15">
      <c r="B41" s="16"/>
      <c r="C41" s="9"/>
      <c r="D41" s="17"/>
      <c r="E41" s="17"/>
      <c r="F41" s="33"/>
      <c r="G41" s="33"/>
      <c r="H41" s="33"/>
      <c r="I41" s="16"/>
      <c r="J41" s="16"/>
      <c r="K41" s="16"/>
      <c r="L41" s="14"/>
    </row>
    <row r="42" spans="2:12" ht="15">
      <c r="B42" s="16"/>
      <c r="C42" s="9"/>
      <c r="D42" s="17"/>
      <c r="E42" s="17"/>
      <c r="F42" s="33"/>
      <c r="G42" s="33"/>
      <c r="H42" s="33"/>
      <c r="I42" s="16"/>
      <c r="J42" s="16"/>
      <c r="K42" s="16"/>
      <c r="L42" s="14"/>
    </row>
    <row r="43" spans="2:12" ht="15">
      <c r="B43" s="16"/>
      <c r="C43" s="9"/>
      <c r="D43" s="17"/>
      <c r="E43" s="17"/>
      <c r="F43" s="33"/>
      <c r="G43" s="33"/>
      <c r="H43" s="33"/>
      <c r="I43" s="16"/>
      <c r="J43" s="16"/>
      <c r="K43" s="16"/>
      <c r="L43" s="14"/>
    </row>
    <row r="44" spans="2:12" ht="15">
      <c r="B44" s="16"/>
      <c r="C44" s="9"/>
      <c r="D44" s="17"/>
      <c r="E44" s="17"/>
      <c r="F44" s="33"/>
      <c r="G44" s="33"/>
      <c r="H44" s="33"/>
      <c r="I44" s="16"/>
      <c r="J44" s="16"/>
      <c r="K44" s="16"/>
      <c r="L44" s="14"/>
    </row>
    <row r="45" spans="2:12" ht="15">
      <c r="B45" s="16"/>
      <c r="C45" s="9"/>
      <c r="D45" s="17"/>
      <c r="E45" s="17"/>
      <c r="F45" s="33"/>
      <c r="G45" s="33"/>
      <c r="H45" s="33"/>
      <c r="I45" s="16"/>
      <c r="J45" s="16"/>
      <c r="K45" s="16"/>
      <c r="L45" s="14"/>
    </row>
    <row r="46" spans="2:12" ht="15">
      <c r="B46" s="16"/>
      <c r="C46" s="9"/>
      <c r="D46" s="17"/>
      <c r="E46" s="17"/>
      <c r="F46" s="33"/>
      <c r="G46" s="33"/>
      <c r="H46" s="33"/>
      <c r="I46" s="16"/>
      <c r="J46" s="16"/>
      <c r="K46" s="16"/>
      <c r="L46" s="14"/>
    </row>
    <row r="51" spans="2:14" ht="15.75" thickBot="1">
      <c r="B51" s="35" t="s">
        <v>66</v>
      </c>
      <c r="C51" s="36"/>
      <c r="D51" s="36"/>
      <c r="E51" s="36"/>
      <c r="F51" s="35" t="s">
        <v>62</v>
      </c>
      <c r="G51" s="35"/>
      <c r="H51" s="35"/>
      <c r="I51" s="43">
        <v>0.05</v>
      </c>
      <c r="J51" s="36"/>
      <c r="K51" s="36"/>
      <c r="L51" s="36"/>
      <c r="M51" s="36"/>
      <c r="N51" s="36"/>
    </row>
    <row r="52" spans="2:14" ht="52.5">
      <c r="B52" s="35"/>
      <c r="C52" s="37" t="str">
        <f>C3</f>
        <v>Qualcomm</v>
      </c>
      <c r="D52" s="37" t="str">
        <f t="shared" ref="D52:K52" si="0">D3</f>
        <v>Samsung</v>
      </c>
      <c r="E52" s="37" t="str">
        <f t="shared" si="0"/>
        <v>Huawei</v>
      </c>
      <c r="F52" s="37" t="str">
        <f t="shared" si="0"/>
        <v>Intel</v>
      </c>
      <c r="G52" s="37" t="str">
        <f t="shared" si="0"/>
        <v>Ericsson</v>
      </c>
      <c r="H52" s="37" t="str">
        <f t="shared" si="0"/>
        <v>ZTE</v>
      </c>
      <c r="I52" s="37" t="str">
        <f t="shared" si="0"/>
        <v>LG</v>
      </c>
      <c r="J52" s="37" t="str">
        <f t="shared" si="0"/>
        <v>Company</v>
      </c>
      <c r="K52" s="37" t="str">
        <f t="shared" si="0"/>
        <v>Company</v>
      </c>
      <c r="L52" s="38" t="s">
        <v>63</v>
      </c>
      <c r="M52" s="39" t="s">
        <v>64</v>
      </c>
      <c r="N52" s="40" t="s">
        <v>65</v>
      </c>
    </row>
    <row r="53" spans="2:14" ht="15">
      <c r="B53" s="9"/>
      <c r="C53" s="41">
        <f ca="1">IFERROR(FORECAST(LOG10($I$51),OFFSET($B$3,MATCH($I$51,C$4:C$46,-1),0,2,1),LOG10(OFFSET(C$3,MATCH($I$51,C$4:C$46,-1),0,2,1))),"")</f>
        <v>-2.8570803272425889</v>
      </c>
      <c r="D53" s="41">
        <f t="shared" ref="D53:K53" ca="1" si="1">IFERROR(FORECAST(LOG10($I$51),OFFSET($B$3,MATCH($I$51,D$4:D$46,-1),0,2,1),LOG10(OFFSET(D$3,MATCH($I$51,D$4:D$46,-1),0,2,1))),"")</f>
        <v>-2.5310166243388279</v>
      </c>
      <c r="E53" s="41" t="str">
        <f t="shared" ca="1" si="1"/>
        <v/>
      </c>
      <c r="F53" s="55">
        <f t="shared" ca="1" si="1"/>
        <v>-3.6188202040994897</v>
      </c>
      <c r="G53" s="41" t="str">
        <f t="shared" ca="1" si="1"/>
        <v/>
      </c>
      <c r="H53" s="41" t="str">
        <f t="shared" ca="1" si="1"/>
        <v/>
      </c>
      <c r="I53" s="41">
        <f t="shared" ca="1" si="1"/>
        <v>-4.6371065489313725</v>
      </c>
      <c r="J53" s="41" t="str">
        <f t="shared" ca="1" si="1"/>
        <v/>
      </c>
      <c r="K53" s="41" t="str">
        <f t="shared" ca="1" si="1"/>
        <v/>
      </c>
      <c r="L53" s="42">
        <f ca="1">STDEV(C53:K53)</f>
        <v>0.93589961209016881</v>
      </c>
      <c r="M53" s="42">
        <f ca="1">MAX(C53:K53)-MIN(C53:K53)</f>
        <v>2.1060899245925446</v>
      </c>
      <c r="N53" s="42">
        <f ca="1">AVERAGE(C52:K53)</f>
        <v>-3.4110059261530696</v>
      </c>
    </row>
  </sheetData>
  <mergeCells count="1">
    <mergeCell ref="B2:K2"/>
  </mergeCells>
  <phoneticPr fontId="8" type="noConversion"/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B2:Z53"/>
  <sheetViews>
    <sheetView zoomScale="85" zoomScaleNormal="85" workbookViewId="0">
      <selection activeCell="I7" sqref="I7:I20"/>
    </sheetView>
  </sheetViews>
  <sheetFormatPr defaultColWidth="9.140625" defaultRowHeight="12.75"/>
  <cols>
    <col min="1" max="1" width="9.140625" style="1"/>
    <col min="2" max="2" width="4.85546875" style="1" customWidth="1"/>
    <col min="3" max="3" width="5.140625" style="1" customWidth="1"/>
    <col min="4" max="4" width="6.7109375" style="1" customWidth="1"/>
    <col min="5" max="5" width="6.28515625" style="1" customWidth="1"/>
    <col min="6" max="6" width="5.7109375" style="1" customWidth="1"/>
    <col min="7" max="7" width="7" style="1" customWidth="1"/>
    <col min="8" max="8" width="6.5703125" style="1" customWidth="1"/>
    <col min="9" max="9" width="6.28515625" style="1" customWidth="1"/>
    <col min="10" max="10" width="6.7109375" style="1" customWidth="1"/>
    <col min="11" max="11" width="7.28515625" style="1" customWidth="1"/>
    <col min="12" max="12" width="9.140625" style="15"/>
    <col min="13" max="14" width="9.140625" style="1"/>
    <col min="15" max="15" width="9.28515625" style="1" customWidth="1"/>
    <col min="16" max="16" width="9.140625" style="1"/>
    <col min="17" max="17" width="9.85546875" style="1" customWidth="1"/>
    <col min="18" max="18" width="9.28515625" style="1" customWidth="1"/>
    <col min="19" max="16384" width="9.140625" style="1"/>
  </cols>
  <sheetData>
    <row r="2" spans="2:26">
      <c r="B2" s="168" t="s">
        <v>100</v>
      </c>
      <c r="C2" s="169"/>
      <c r="D2" s="169"/>
      <c r="E2" s="169"/>
      <c r="F2" s="169"/>
      <c r="G2" s="169"/>
      <c r="H2" s="169"/>
      <c r="I2" s="169"/>
      <c r="J2" s="169"/>
      <c r="K2" s="170"/>
      <c r="L2" s="1"/>
    </row>
    <row r="3" spans="2:26" ht="52.5">
      <c r="B3" s="8" t="s">
        <v>52</v>
      </c>
      <c r="C3" s="34" t="s">
        <v>53</v>
      </c>
      <c r="D3" s="34" t="s">
        <v>54</v>
      </c>
      <c r="E3" s="34" t="s">
        <v>55</v>
      </c>
      <c r="F3" s="34" t="s">
        <v>56</v>
      </c>
      <c r="G3" s="34" t="s">
        <v>57</v>
      </c>
      <c r="H3" s="34" t="s">
        <v>58</v>
      </c>
      <c r="I3" s="34" t="s">
        <v>59</v>
      </c>
      <c r="J3" s="34" t="s">
        <v>60</v>
      </c>
      <c r="K3" s="34" t="s">
        <v>60</v>
      </c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2:26" ht="15">
      <c r="B4" s="16">
        <v>-10</v>
      </c>
      <c r="C4" s="9">
        <v>0.998004</v>
      </c>
      <c r="D4" s="93">
        <v>0.99933300000000003</v>
      </c>
      <c r="E4" s="18"/>
      <c r="F4" s="19">
        <v>0.995</v>
      </c>
      <c r="G4" s="20"/>
      <c r="H4" s="21"/>
      <c r="I4" s="22"/>
      <c r="J4" s="22"/>
      <c r="K4" s="22"/>
      <c r="L4" s="6"/>
      <c r="M4" s="6"/>
      <c r="N4" s="6"/>
      <c r="O4" s="6"/>
      <c r="P4" s="2"/>
      <c r="Q4" s="2"/>
      <c r="R4" s="2"/>
      <c r="S4" s="2"/>
      <c r="T4" s="2"/>
      <c r="U4" s="2"/>
      <c r="V4" s="2"/>
      <c r="W4" s="2"/>
      <c r="X4" s="6"/>
      <c r="Y4" s="6"/>
      <c r="Z4" s="6"/>
    </row>
    <row r="5" spans="2:26" ht="15">
      <c r="B5" s="16">
        <v>-9.5</v>
      </c>
      <c r="C5" s="9">
        <v>0.99403600000000003</v>
      </c>
      <c r="D5" s="94">
        <v>0.99733300000000003</v>
      </c>
      <c r="E5" s="23"/>
      <c r="F5" s="24">
        <v>0.98429999999999995</v>
      </c>
      <c r="G5" s="20"/>
      <c r="H5" s="21"/>
      <c r="I5" s="22"/>
      <c r="J5" s="22"/>
      <c r="K5" s="22"/>
      <c r="L5"/>
      <c r="M5" s="5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4"/>
      <c r="Z5" s="4"/>
    </row>
    <row r="6" spans="2:26" ht="15">
      <c r="B6" s="16">
        <v>-9</v>
      </c>
      <c r="C6" s="9">
        <v>0.98425200000000002</v>
      </c>
      <c r="D6" s="93">
        <v>0.99222200000000005</v>
      </c>
      <c r="E6" s="18"/>
      <c r="F6" s="24">
        <v>0.96519999999999995</v>
      </c>
      <c r="G6" s="20"/>
      <c r="H6" s="21"/>
      <c r="I6" s="22"/>
      <c r="J6" s="22"/>
      <c r="K6" s="22"/>
      <c r="L6" s="10"/>
      <c r="N6" s="7"/>
      <c r="O6" s="7"/>
      <c r="P6" s="7"/>
      <c r="Q6" s="7"/>
      <c r="R6" s="7"/>
      <c r="S6" s="7"/>
      <c r="T6" s="7"/>
      <c r="U6" s="7"/>
      <c r="V6" s="7"/>
      <c r="W6" s="4"/>
      <c r="X6" s="4"/>
      <c r="Y6" s="4"/>
      <c r="Z6" s="4"/>
    </row>
    <row r="7" spans="2:26" ht="15">
      <c r="B7" s="16">
        <v>-8.5</v>
      </c>
      <c r="C7" s="9">
        <v>0.97087400000000001</v>
      </c>
      <c r="D7" s="94">
        <v>0.97755599999999998</v>
      </c>
      <c r="E7" s="23"/>
      <c r="F7" s="24">
        <v>0.92949999999999999</v>
      </c>
      <c r="G7" s="20"/>
      <c r="H7" s="21"/>
      <c r="I7" s="97">
        <v>0.61780000000000002</v>
      </c>
      <c r="J7" s="22"/>
      <c r="K7" s="22"/>
      <c r="L7" s="10"/>
    </row>
    <row r="8" spans="2:26" ht="15">
      <c r="B8" s="16">
        <v>-8</v>
      </c>
      <c r="C8" s="9">
        <v>0.90744100000000005</v>
      </c>
      <c r="D8" s="93">
        <v>0.94688899999999998</v>
      </c>
      <c r="E8" s="18"/>
      <c r="F8" s="24">
        <v>0.87539999999999996</v>
      </c>
      <c r="G8" s="20"/>
      <c r="H8" s="21"/>
      <c r="I8" s="97">
        <v>0.55559999999999998</v>
      </c>
      <c r="J8" s="22"/>
      <c r="K8" s="22"/>
      <c r="L8" s="10"/>
    </row>
    <row r="9" spans="2:26" ht="15">
      <c r="B9" s="16">
        <v>-7.5</v>
      </c>
      <c r="C9" s="9">
        <v>0.82236799999999999</v>
      </c>
      <c r="D9" s="92">
        <v>0.91733299999999995</v>
      </c>
      <c r="E9" s="23"/>
      <c r="F9" s="24">
        <v>0.79059999999999997</v>
      </c>
      <c r="G9" s="20"/>
      <c r="H9" s="21"/>
      <c r="I9" s="97">
        <v>0.46779999999999999</v>
      </c>
      <c r="J9" s="22"/>
      <c r="K9" s="22"/>
      <c r="L9" s="10"/>
    </row>
    <row r="10" spans="2:26" ht="15">
      <c r="B10" s="16">
        <v>-7</v>
      </c>
      <c r="C10" s="9">
        <v>0.71736</v>
      </c>
      <c r="D10" s="92">
        <v>0.86</v>
      </c>
      <c r="E10" s="18"/>
      <c r="F10" s="24">
        <v>0.6704</v>
      </c>
      <c r="G10" s="20"/>
      <c r="H10" s="21"/>
      <c r="I10" s="97">
        <v>0.38540000000000002</v>
      </c>
      <c r="J10" s="22"/>
      <c r="K10" s="22"/>
      <c r="L10" s="10"/>
    </row>
    <row r="11" spans="2:26" ht="15">
      <c r="B11" s="16">
        <v>-6.5</v>
      </c>
      <c r="C11" s="9">
        <v>0.60606099999999996</v>
      </c>
      <c r="D11" s="92">
        <v>0.76288900000000004</v>
      </c>
      <c r="E11" s="23"/>
      <c r="F11" s="24">
        <v>0.55369999999999997</v>
      </c>
      <c r="G11" s="20"/>
      <c r="H11" s="25"/>
      <c r="I11" s="26">
        <v>0.28299999999999997</v>
      </c>
      <c r="J11" s="26"/>
      <c r="K11" s="26"/>
      <c r="L11" s="11"/>
    </row>
    <row r="12" spans="2:26" ht="15">
      <c r="B12" s="16">
        <v>-6</v>
      </c>
      <c r="C12" s="9">
        <v>0.49652400000000002</v>
      </c>
      <c r="D12" s="92">
        <v>0.64644400000000002</v>
      </c>
      <c r="E12" s="44"/>
      <c r="F12" s="28">
        <v>0.41880000000000001</v>
      </c>
      <c r="G12" s="20"/>
      <c r="H12" s="25"/>
      <c r="I12" s="26">
        <v>0.19600000000000001</v>
      </c>
      <c r="J12" s="26"/>
      <c r="K12" s="26"/>
      <c r="L12" s="11"/>
    </row>
    <row r="13" spans="2:26" ht="15">
      <c r="B13" s="16">
        <v>-5.5</v>
      </c>
      <c r="C13" s="44">
        <v>0.387297</v>
      </c>
      <c r="D13" s="92">
        <v>0.51488900000000004</v>
      </c>
      <c r="E13" s="44"/>
      <c r="F13" s="28">
        <v>0.30070000000000002</v>
      </c>
      <c r="G13" s="20"/>
      <c r="H13" s="25"/>
      <c r="I13" s="26">
        <v>0.1152</v>
      </c>
      <c r="J13" s="26"/>
      <c r="K13" s="26"/>
      <c r="L13" s="11"/>
    </row>
    <row r="14" spans="2:26" ht="15">
      <c r="B14" s="16">
        <v>-5</v>
      </c>
      <c r="C14" s="44">
        <v>0.288684</v>
      </c>
      <c r="D14" s="92">
        <v>0.39133299999999999</v>
      </c>
      <c r="E14" s="44"/>
      <c r="F14" s="28">
        <v>0.2046</v>
      </c>
      <c r="G14" s="20"/>
      <c r="H14" s="25"/>
      <c r="I14" s="26">
        <v>7.0999999999999994E-2</v>
      </c>
      <c r="J14" s="26"/>
      <c r="K14" s="26"/>
      <c r="L14" s="11"/>
    </row>
    <row r="15" spans="2:26" ht="15">
      <c r="B15" s="16">
        <v>-4.5</v>
      </c>
      <c r="C15" s="44">
        <v>0.184366</v>
      </c>
      <c r="D15" s="92">
        <v>0.27533299999999999</v>
      </c>
      <c r="E15" s="44"/>
      <c r="F15" s="28">
        <v>0.12720000000000001</v>
      </c>
      <c r="G15" s="20"/>
      <c r="H15" s="25"/>
      <c r="I15" s="26">
        <v>3.8199999999999998E-2</v>
      </c>
      <c r="J15" s="26"/>
      <c r="K15" s="26"/>
      <c r="L15" s="11"/>
    </row>
    <row r="16" spans="2:26" ht="15">
      <c r="B16" s="16">
        <v>-4</v>
      </c>
      <c r="C16" s="44">
        <v>0.110988</v>
      </c>
      <c r="D16" s="92">
        <v>0.17533299999999999</v>
      </c>
      <c r="E16" s="44"/>
      <c r="F16" s="28">
        <v>7.2499999999999995E-2</v>
      </c>
      <c r="G16" s="20"/>
      <c r="H16" s="25"/>
      <c r="I16" s="26">
        <v>1.9400000000000001E-2</v>
      </c>
      <c r="J16" s="26"/>
      <c r="K16" s="26"/>
      <c r="L16" s="11"/>
    </row>
    <row r="17" spans="2:12" ht="15">
      <c r="B17" s="16">
        <v>-3.5</v>
      </c>
      <c r="C17" s="44">
        <v>6.3298999999999994E-2</v>
      </c>
      <c r="D17" s="92">
        <v>0.10155599999999999</v>
      </c>
      <c r="E17" s="44"/>
      <c r="F17" s="28">
        <v>3.9399999999999998E-2</v>
      </c>
      <c r="G17" s="20"/>
      <c r="H17" s="21"/>
      <c r="I17" s="97">
        <v>7.1999999999999799E-3</v>
      </c>
      <c r="J17" s="22"/>
      <c r="K17" s="22"/>
      <c r="L17" s="10"/>
    </row>
    <row r="18" spans="2:12" ht="15">
      <c r="B18" s="16">
        <v>-3</v>
      </c>
      <c r="C18" s="44">
        <v>3.32E-2</v>
      </c>
      <c r="D18" s="92">
        <v>5.0222000000000003E-2</v>
      </c>
      <c r="E18" s="44"/>
      <c r="F18" s="24">
        <v>2.1999999999999999E-2</v>
      </c>
      <c r="G18" s="20"/>
      <c r="H18" s="29"/>
      <c r="I18" s="30">
        <v>3.1999999999999802E-3</v>
      </c>
      <c r="J18" s="30"/>
      <c r="K18" s="30"/>
      <c r="L18" s="12"/>
    </row>
    <row r="19" spans="2:12" ht="15">
      <c r="B19" s="16">
        <v>-2.5</v>
      </c>
      <c r="C19" s="44">
        <v>1.7899999999999999E-2</v>
      </c>
      <c r="D19" s="92">
        <v>2.1777999999999999E-2</v>
      </c>
      <c r="E19" s="44"/>
      <c r="F19" s="24">
        <v>1.17E-2</v>
      </c>
      <c r="G19" s="20"/>
      <c r="H19" s="29"/>
      <c r="I19" s="30">
        <v>0</v>
      </c>
      <c r="J19" s="30"/>
      <c r="K19" s="30"/>
      <c r="L19" s="12"/>
    </row>
    <row r="20" spans="2:12" ht="15">
      <c r="B20" s="16">
        <v>-2</v>
      </c>
      <c r="C20" s="44">
        <v>7.7999999999999996E-3</v>
      </c>
      <c r="D20" s="92">
        <v>9.3329999999999993E-3</v>
      </c>
      <c r="E20" s="44"/>
      <c r="F20" s="24">
        <v>4.7000000000000002E-3</v>
      </c>
      <c r="G20" s="20"/>
      <c r="H20" s="29"/>
      <c r="I20" s="30">
        <v>0</v>
      </c>
      <c r="J20" s="30"/>
      <c r="K20" s="30"/>
      <c r="L20" s="12"/>
    </row>
    <row r="21" spans="2:12" ht="15">
      <c r="B21" s="16">
        <v>-1.5</v>
      </c>
      <c r="C21" s="44">
        <v>3.0999999999999999E-3</v>
      </c>
      <c r="D21" s="92">
        <v>4.2220000000000001E-3</v>
      </c>
      <c r="E21" s="44"/>
      <c r="F21" s="24">
        <v>2E-3</v>
      </c>
      <c r="G21" s="20"/>
      <c r="H21" s="29"/>
      <c r="I21" s="31"/>
      <c r="J21" s="31"/>
      <c r="K21" s="31"/>
      <c r="L21" s="13"/>
    </row>
    <row r="22" spans="2:12" ht="15">
      <c r="B22" s="16">
        <v>-1</v>
      </c>
      <c r="C22" s="44">
        <v>1.4E-3</v>
      </c>
      <c r="D22" s="92">
        <v>2E-3</v>
      </c>
      <c r="E22" s="44"/>
      <c r="F22" s="24">
        <v>8.9999999999999998E-4</v>
      </c>
      <c r="G22" s="20"/>
      <c r="H22" s="32"/>
      <c r="I22" s="31"/>
      <c r="J22" s="31"/>
      <c r="K22" s="31"/>
      <c r="L22" s="13"/>
    </row>
    <row r="23" spans="2:12" ht="15">
      <c r="B23" s="16">
        <v>-0.5</v>
      </c>
      <c r="C23" s="44">
        <v>5.0000000000000001E-4</v>
      </c>
      <c r="D23" s="92">
        <v>1.5560000000000001E-3</v>
      </c>
      <c r="E23" s="45"/>
      <c r="F23" s="24"/>
      <c r="G23" s="20"/>
      <c r="H23" s="32"/>
      <c r="I23" s="16"/>
      <c r="J23" s="16"/>
      <c r="K23" s="16"/>
      <c r="L23" s="14"/>
    </row>
    <row r="24" spans="2:12" ht="15">
      <c r="B24" s="16">
        <v>0</v>
      </c>
      <c r="C24" s="45">
        <v>1E-4</v>
      </c>
      <c r="D24" s="92">
        <v>2.22E-4</v>
      </c>
      <c r="E24" s="27"/>
      <c r="F24" s="24"/>
      <c r="G24" s="33"/>
      <c r="H24" s="33"/>
      <c r="I24" s="16"/>
      <c r="J24" s="16"/>
      <c r="K24" s="16"/>
      <c r="L24" s="14"/>
    </row>
    <row r="25" spans="2:12" ht="15">
      <c r="B25" s="16">
        <v>0.5</v>
      </c>
      <c r="C25" s="9"/>
      <c r="D25" s="92">
        <v>2.22E-4</v>
      </c>
      <c r="E25" s="17"/>
      <c r="F25" s="24"/>
      <c r="G25" s="32"/>
      <c r="H25" s="32"/>
      <c r="I25" s="16"/>
      <c r="J25" s="16"/>
      <c r="K25" s="16"/>
      <c r="L25" s="14"/>
    </row>
    <row r="26" spans="2:12" ht="15">
      <c r="B26" s="16">
        <v>1</v>
      </c>
      <c r="C26" s="9"/>
      <c r="D26" s="17"/>
      <c r="E26" s="17"/>
      <c r="F26" s="24"/>
      <c r="G26" s="32"/>
      <c r="H26" s="32"/>
      <c r="I26" s="16"/>
      <c r="J26" s="16"/>
      <c r="K26" s="16"/>
      <c r="L26" s="14"/>
    </row>
    <row r="27" spans="2:12" ht="15">
      <c r="B27" s="16">
        <v>1.5</v>
      </c>
      <c r="C27" s="9"/>
      <c r="D27" s="17"/>
      <c r="E27" s="17"/>
      <c r="F27" s="24"/>
      <c r="G27" s="33"/>
      <c r="H27" s="33"/>
      <c r="I27" s="16"/>
      <c r="J27" s="16"/>
      <c r="K27" s="16"/>
      <c r="L27" s="14"/>
    </row>
    <row r="28" spans="2:12" ht="15">
      <c r="B28" s="16">
        <v>2</v>
      </c>
      <c r="C28" s="9"/>
      <c r="D28" s="17"/>
      <c r="E28" s="17"/>
      <c r="F28" s="24"/>
      <c r="G28" s="33"/>
      <c r="H28" s="33"/>
      <c r="I28" s="16"/>
      <c r="J28" s="16"/>
      <c r="K28" s="16"/>
      <c r="L28" s="14"/>
    </row>
    <row r="29" spans="2:12" ht="15">
      <c r="B29" s="16"/>
      <c r="C29" s="9"/>
      <c r="D29" s="17"/>
      <c r="E29" s="17"/>
      <c r="F29" s="33"/>
      <c r="G29" s="33"/>
      <c r="H29" s="33"/>
      <c r="I29" s="16"/>
      <c r="J29" s="16"/>
      <c r="K29" s="16"/>
      <c r="L29" s="14"/>
    </row>
    <row r="30" spans="2:12" ht="15">
      <c r="B30" s="16"/>
      <c r="C30" s="9"/>
      <c r="D30" s="17"/>
      <c r="E30" s="17"/>
      <c r="F30" s="33"/>
      <c r="G30" s="33"/>
      <c r="H30" s="33"/>
      <c r="I30" s="16"/>
      <c r="J30" s="16"/>
      <c r="K30" s="16"/>
      <c r="L30" s="14"/>
    </row>
    <row r="31" spans="2:12" ht="15">
      <c r="B31" s="16"/>
      <c r="C31" s="9"/>
      <c r="D31" s="17"/>
      <c r="E31" s="17"/>
      <c r="F31" s="33"/>
      <c r="G31" s="33"/>
      <c r="H31" s="33"/>
      <c r="I31" s="16"/>
      <c r="J31" s="16"/>
      <c r="K31" s="16"/>
      <c r="L31" s="14"/>
    </row>
    <row r="32" spans="2:12" ht="15">
      <c r="B32" s="16"/>
      <c r="C32" s="9"/>
      <c r="D32" s="17"/>
      <c r="E32" s="17"/>
      <c r="F32" s="33"/>
      <c r="G32" s="33"/>
      <c r="H32" s="33"/>
      <c r="I32" s="16"/>
      <c r="J32" s="16"/>
      <c r="K32" s="16"/>
      <c r="L32" s="14"/>
    </row>
    <row r="33" spans="2:12" ht="15">
      <c r="B33" s="16"/>
      <c r="C33" s="9"/>
      <c r="D33" s="17"/>
      <c r="E33" s="17"/>
      <c r="F33" s="33"/>
      <c r="G33" s="33"/>
      <c r="H33" s="33"/>
      <c r="I33" s="16"/>
      <c r="J33" s="16"/>
      <c r="K33" s="16"/>
      <c r="L33" s="14"/>
    </row>
    <row r="34" spans="2:12" ht="15">
      <c r="B34" s="16"/>
      <c r="C34" s="9"/>
      <c r="D34" s="17"/>
      <c r="E34" s="17"/>
      <c r="F34" s="33"/>
      <c r="G34" s="33"/>
      <c r="H34" s="33"/>
      <c r="I34" s="16"/>
      <c r="J34" s="16"/>
      <c r="K34" s="16"/>
      <c r="L34" s="14"/>
    </row>
    <row r="35" spans="2:12" ht="15">
      <c r="B35" s="16"/>
      <c r="C35" s="9"/>
      <c r="D35" s="17"/>
      <c r="E35" s="17"/>
      <c r="F35" s="33"/>
      <c r="G35" s="33"/>
      <c r="H35" s="33"/>
      <c r="I35" s="16"/>
      <c r="J35" s="16"/>
      <c r="K35" s="16"/>
      <c r="L35" s="14"/>
    </row>
    <row r="36" spans="2:12" ht="15">
      <c r="B36" s="16"/>
      <c r="C36" s="9"/>
      <c r="D36" s="17"/>
      <c r="E36" s="17"/>
      <c r="F36" s="33"/>
      <c r="G36" s="33"/>
      <c r="H36" s="33"/>
      <c r="I36" s="16"/>
      <c r="J36" s="16"/>
      <c r="K36" s="16"/>
      <c r="L36" s="14"/>
    </row>
    <row r="37" spans="2:12" ht="15">
      <c r="B37" s="16"/>
      <c r="C37" s="9"/>
      <c r="D37" s="17"/>
      <c r="E37" s="17"/>
      <c r="F37" s="33"/>
      <c r="G37" s="33"/>
      <c r="H37" s="33"/>
      <c r="I37" s="16"/>
      <c r="J37" s="16"/>
      <c r="K37" s="16"/>
      <c r="L37" s="14"/>
    </row>
    <row r="38" spans="2:12" ht="15">
      <c r="B38" s="16"/>
      <c r="C38" s="9"/>
      <c r="D38" s="17"/>
      <c r="E38" s="17"/>
      <c r="F38" s="33"/>
      <c r="G38" s="33"/>
      <c r="H38" s="33"/>
      <c r="I38" s="16"/>
      <c r="J38" s="16"/>
      <c r="K38" s="16"/>
      <c r="L38" s="14"/>
    </row>
    <row r="39" spans="2:12" ht="15">
      <c r="B39" s="16"/>
      <c r="C39" s="9"/>
      <c r="D39" s="17"/>
      <c r="E39" s="17"/>
      <c r="F39" s="33"/>
      <c r="G39" s="33"/>
      <c r="H39" s="33"/>
      <c r="I39" s="16"/>
      <c r="J39" s="16"/>
      <c r="K39" s="16"/>
      <c r="L39" s="14"/>
    </row>
    <row r="40" spans="2:12" ht="15">
      <c r="B40" s="16"/>
      <c r="C40" s="9"/>
      <c r="D40" s="17"/>
      <c r="E40" s="17"/>
      <c r="F40" s="33"/>
      <c r="G40" s="33"/>
      <c r="H40" s="33"/>
      <c r="I40" s="16"/>
      <c r="J40" s="16"/>
      <c r="K40" s="16"/>
      <c r="L40" s="14"/>
    </row>
    <row r="41" spans="2:12" ht="15">
      <c r="B41" s="16"/>
      <c r="C41" s="9"/>
      <c r="D41" s="17"/>
      <c r="E41" s="17"/>
      <c r="F41" s="33"/>
      <c r="G41" s="33"/>
      <c r="H41" s="33"/>
      <c r="I41" s="16"/>
      <c r="J41" s="16"/>
      <c r="K41" s="16"/>
      <c r="L41" s="14"/>
    </row>
    <row r="42" spans="2:12" ht="15">
      <c r="B42" s="16"/>
      <c r="C42" s="9"/>
      <c r="D42" s="17"/>
      <c r="E42" s="17"/>
      <c r="F42" s="33"/>
      <c r="G42" s="33"/>
      <c r="H42" s="33"/>
      <c r="I42" s="16"/>
      <c r="J42" s="16"/>
      <c r="K42" s="16"/>
      <c r="L42" s="14"/>
    </row>
    <row r="43" spans="2:12" ht="15">
      <c r="B43" s="16"/>
      <c r="C43" s="9"/>
      <c r="D43" s="17"/>
      <c r="E43" s="17"/>
      <c r="F43" s="33"/>
      <c r="G43" s="33"/>
      <c r="H43" s="33"/>
      <c r="I43" s="16"/>
      <c r="J43" s="16"/>
      <c r="K43" s="16"/>
      <c r="L43" s="14"/>
    </row>
    <row r="44" spans="2:12" ht="15">
      <c r="B44" s="16"/>
      <c r="C44" s="9"/>
      <c r="D44" s="17"/>
      <c r="E44" s="17"/>
      <c r="F44" s="33"/>
      <c r="G44" s="33"/>
      <c r="H44" s="33"/>
      <c r="I44" s="16"/>
      <c r="J44" s="16"/>
      <c r="K44" s="16"/>
      <c r="L44" s="14"/>
    </row>
    <row r="45" spans="2:12" ht="15">
      <c r="B45" s="16"/>
      <c r="C45" s="9"/>
      <c r="D45" s="17"/>
      <c r="E45" s="17"/>
      <c r="F45" s="33"/>
      <c r="G45" s="33"/>
      <c r="H45" s="33"/>
      <c r="I45" s="16"/>
      <c r="J45" s="16"/>
      <c r="K45" s="16"/>
      <c r="L45" s="14"/>
    </row>
    <row r="46" spans="2:12" ht="15">
      <c r="B46" s="16"/>
      <c r="C46" s="9"/>
      <c r="D46" s="17"/>
      <c r="E46" s="17"/>
      <c r="F46" s="33"/>
      <c r="G46" s="33"/>
      <c r="H46" s="33"/>
      <c r="I46" s="16"/>
      <c r="J46" s="16"/>
      <c r="K46" s="16"/>
      <c r="L46" s="14"/>
    </row>
    <row r="51" spans="2:14" ht="15.75" thickBot="1">
      <c r="B51" s="35" t="s">
        <v>66</v>
      </c>
      <c r="C51" s="36"/>
      <c r="D51" s="36"/>
      <c r="E51" s="36"/>
      <c r="F51" s="35" t="s">
        <v>62</v>
      </c>
      <c r="G51" s="35"/>
      <c r="H51" s="35"/>
      <c r="I51" s="43">
        <v>0.05</v>
      </c>
      <c r="J51" s="36"/>
      <c r="K51" s="36"/>
      <c r="L51" s="36"/>
      <c r="M51" s="36"/>
      <c r="N51" s="36"/>
    </row>
    <row r="52" spans="2:14" ht="52.5">
      <c r="B52" s="35"/>
      <c r="C52" s="37" t="str">
        <f>C3</f>
        <v>Qualcomm</v>
      </c>
      <c r="D52" s="37" t="str">
        <f t="shared" ref="D52:K52" si="0">D3</f>
        <v>Samsung</v>
      </c>
      <c r="E52" s="37" t="str">
        <f t="shared" si="0"/>
        <v>Huawei</v>
      </c>
      <c r="F52" s="37" t="str">
        <f t="shared" si="0"/>
        <v>Intel</v>
      </c>
      <c r="G52" s="37" t="str">
        <f t="shared" si="0"/>
        <v>Ericsson</v>
      </c>
      <c r="H52" s="37" t="str">
        <f t="shared" si="0"/>
        <v>ZTE</v>
      </c>
      <c r="I52" s="37" t="str">
        <f t="shared" si="0"/>
        <v>LG</v>
      </c>
      <c r="J52" s="37" t="str">
        <f t="shared" si="0"/>
        <v>Company</v>
      </c>
      <c r="K52" s="37" t="str">
        <f t="shared" si="0"/>
        <v>Company</v>
      </c>
      <c r="L52" s="38" t="s">
        <v>63</v>
      </c>
      <c r="M52" s="39" t="s">
        <v>64</v>
      </c>
      <c r="N52" s="40" t="s">
        <v>65</v>
      </c>
    </row>
    <row r="53" spans="2:14" ht="15">
      <c r="B53" s="9"/>
      <c r="C53" s="41">
        <f ca="1">IFERROR(FORECAST(LOG10($I$51),OFFSET($B$3,MATCH($I$51,C$4:C$46,-1),0,2,1),LOG10(OFFSET(C$3,MATCH($I$51,C$4:C$46,-1),0,2,1))),"")</f>
        <v>-3.3172637979747308</v>
      </c>
      <c r="D53" s="41">
        <f t="shared" ref="D53:K53" ca="1" si="1">IFERROR(FORECAST(LOG10($I$51),OFFSET($B$3,MATCH($I$51,D$4:D$46,-1),0,2,1),LOG10(OFFSET(D$3,MATCH($I$51,D$4:D$46,-1),0,2,1))),"")</f>
        <v>-2.9973489576046717</v>
      </c>
      <c r="E53" s="41" t="str">
        <f t="shared" ca="1" si="1"/>
        <v/>
      </c>
      <c r="F53" s="55">
        <f t="shared" ca="1" si="1"/>
        <v>-3.6953501835254383</v>
      </c>
      <c r="G53" s="41" t="str">
        <f t="shared" ca="1" si="1"/>
        <v/>
      </c>
      <c r="H53" s="41" t="str">
        <f t="shared" ca="1" si="1"/>
        <v/>
      </c>
      <c r="I53" s="41">
        <f t="shared" ca="1" si="1"/>
        <v>-4.7171411942790922</v>
      </c>
      <c r="J53" s="41" t="str">
        <f t="shared" ca="1" si="1"/>
        <v/>
      </c>
      <c r="K53" s="41" t="str">
        <f t="shared" ca="1" si="1"/>
        <v/>
      </c>
      <c r="L53" s="42">
        <f ca="1">STDEV(C53:K53)</f>
        <v>0.7468768005881341</v>
      </c>
      <c r="M53" s="42">
        <f ca="1">MAX(C53:K53)-MIN(C53:K53)</f>
        <v>1.7197922366744205</v>
      </c>
      <c r="N53" s="42">
        <f ca="1">AVERAGE(C52:K53)</f>
        <v>-3.681776033345983</v>
      </c>
    </row>
  </sheetData>
  <mergeCells count="1">
    <mergeCell ref="B2:K2"/>
  </mergeCells>
  <phoneticPr fontId="8" type="noConversion"/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/>
  <dimension ref="B2:Z53"/>
  <sheetViews>
    <sheetView zoomScale="85" zoomScaleNormal="85" workbookViewId="0">
      <selection activeCell="D4" sqref="D4:K46"/>
    </sheetView>
  </sheetViews>
  <sheetFormatPr defaultColWidth="9.140625" defaultRowHeight="12.75"/>
  <cols>
    <col min="1" max="1" width="9.140625" style="1"/>
    <col min="2" max="2" width="4.85546875" style="1" customWidth="1"/>
    <col min="3" max="3" width="6.7109375" style="1" bestFit="1" customWidth="1"/>
    <col min="4" max="4" width="6.7109375" style="1" customWidth="1"/>
    <col min="5" max="5" width="6.28515625" style="1" customWidth="1"/>
    <col min="6" max="6" width="6.7109375" style="1" bestFit="1" customWidth="1"/>
    <col min="7" max="7" width="7" style="1" customWidth="1"/>
    <col min="8" max="8" width="6.5703125" style="1" customWidth="1"/>
    <col min="9" max="9" width="7.140625" style="1" bestFit="1" customWidth="1"/>
    <col min="10" max="10" width="6.7109375" style="1" customWidth="1"/>
    <col min="11" max="11" width="7.28515625" style="1" customWidth="1"/>
    <col min="12" max="12" width="9.140625" style="15"/>
    <col min="13" max="14" width="9.140625" style="1"/>
    <col min="15" max="15" width="9.28515625" style="1" customWidth="1"/>
    <col min="16" max="16" width="9.140625" style="1"/>
    <col min="17" max="17" width="9.85546875" style="1" customWidth="1"/>
    <col min="18" max="18" width="9.28515625" style="1" customWidth="1"/>
    <col min="19" max="16384" width="9.140625" style="1"/>
  </cols>
  <sheetData>
    <row r="2" spans="2:26">
      <c r="B2" s="168" t="s">
        <v>101</v>
      </c>
      <c r="C2" s="169"/>
      <c r="D2" s="169"/>
      <c r="E2" s="169"/>
      <c r="F2" s="169"/>
      <c r="G2" s="169"/>
      <c r="H2" s="169"/>
      <c r="I2" s="169"/>
      <c r="J2" s="169"/>
      <c r="K2" s="170"/>
      <c r="L2" s="1"/>
    </row>
    <row r="3" spans="2:26" ht="52.5">
      <c r="B3" s="8" t="s">
        <v>52</v>
      </c>
      <c r="C3" s="34" t="s">
        <v>53</v>
      </c>
      <c r="D3" s="34" t="s">
        <v>54</v>
      </c>
      <c r="E3" s="34" t="s">
        <v>55</v>
      </c>
      <c r="F3" s="34" t="s">
        <v>56</v>
      </c>
      <c r="G3" s="34" t="s">
        <v>57</v>
      </c>
      <c r="H3" s="34" t="s">
        <v>58</v>
      </c>
      <c r="I3" s="34" t="s">
        <v>59</v>
      </c>
      <c r="J3" s="34" t="s">
        <v>60</v>
      </c>
      <c r="K3" s="34" t="s">
        <v>60</v>
      </c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2:26" ht="15">
      <c r="B4" s="82">
        <v>-10</v>
      </c>
      <c r="C4" s="106">
        <v>0.9839</v>
      </c>
      <c r="D4" s="108"/>
      <c r="E4" s="108"/>
      <c r="F4" s="113"/>
      <c r="G4" s="109"/>
      <c r="H4" s="110"/>
      <c r="I4" s="110"/>
      <c r="J4" s="110"/>
      <c r="K4" s="110"/>
      <c r="L4" s="6"/>
      <c r="M4" s="6"/>
      <c r="N4" s="6"/>
      <c r="O4" s="6"/>
      <c r="P4" s="2"/>
      <c r="Q4" s="2"/>
      <c r="R4" s="2"/>
      <c r="S4" s="2"/>
      <c r="T4" s="2"/>
      <c r="U4" s="2"/>
      <c r="V4" s="2"/>
      <c r="W4" s="2"/>
      <c r="X4" s="6"/>
      <c r="Y4" s="6"/>
      <c r="Z4" s="6"/>
    </row>
    <row r="5" spans="2:26" ht="15">
      <c r="B5" s="82">
        <v>-9.5</v>
      </c>
      <c r="C5" s="106">
        <v>0.96599999999999997</v>
      </c>
      <c r="D5" s="111"/>
      <c r="E5" s="111"/>
      <c r="F5" s="110"/>
      <c r="G5" s="109"/>
      <c r="H5" s="110"/>
      <c r="I5" s="110"/>
      <c r="J5" s="110"/>
      <c r="K5" s="110"/>
      <c r="L5"/>
      <c r="M5" s="5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4"/>
      <c r="Z5" s="4"/>
    </row>
    <row r="6" spans="2:26" ht="15">
      <c r="B6" s="82">
        <v>-9</v>
      </c>
      <c r="C6" s="106">
        <v>0.93330000000000002</v>
      </c>
      <c r="D6" s="108"/>
      <c r="E6" s="108"/>
      <c r="F6" s="110"/>
      <c r="G6" s="109"/>
      <c r="H6" s="110"/>
      <c r="I6" s="110"/>
      <c r="J6" s="110"/>
      <c r="K6" s="110"/>
      <c r="L6" s="10"/>
      <c r="N6" s="7"/>
      <c r="O6" s="7"/>
      <c r="P6" s="7"/>
      <c r="Q6" s="7"/>
      <c r="R6" s="7"/>
      <c r="S6" s="7"/>
      <c r="T6" s="7"/>
      <c r="U6" s="7"/>
      <c r="V6" s="7"/>
      <c r="W6" s="4"/>
      <c r="X6" s="4"/>
      <c r="Y6" s="4"/>
      <c r="Z6" s="4"/>
    </row>
    <row r="7" spans="2:26" ht="15">
      <c r="B7" s="82">
        <v>-8.5</v>
      </c>
      <c r="C7" s="106">
        <v>0.88080000000000003</v>
      </c>
      <c r="D7" s="111"/>
      <c r="E7" s="111"/>
      <c r="F7" s="110"/>
      <c r="G7" s="109"/>
      <c r="H7" s="110"/>
      <c r="I7" s="110"/>
      <c r="J7" s="110"/>
      <c r="K7" s="110"/>
      <c r="L7" s="10"/>
    </row>
    <row r="8" spans="2:26" ht="15">
      <c r="B8" s="82">
        <v>-8</v>
      </c>
      <c r="C8" s="106">
        <v>0.80879999999999996</v>
      </c>
      <c r="D8" s="108"/>
      <c r="E8" s="108"/>
      <c r="F8" s="110"/>
      <c r="G8" s="109"/>
      <c r="H8" s="110"/>
      <c r="I8" s="110"/>
      <c r="J8" s="110"/>
      <c r="K8" s="110"/>
      <c r="L8" s="10"/>
    </row>
    <row r="9" spans="2:26" ht="15">
      <c r="B9" s="82">
        <v>-7.5</v>
      </c>
      <c r="C9" s="106">
        <v>0.71599999999999997</v>
      </c>
      <c r="D9" s="107"/>
      <c r="E9" s="111"/>
      <c r="F9" s="110"/>
      <c r="G9" s="109"/>
      <c r="H9" s="110"/>
      <c r="I9" s="110"/>
      <c r="J9" s="110"/>
      <c r="K9" s="110"/>
      <c r="L9" s="10"/>
    </row>
    <row r="10" spans="2:26" ht="15">
      <c r="B10" s="82">
        <v>-7</v>
      </c>
      <c r="C10" s="106">
        <v>0.6</v>
      </c>
      <c r="D10" s="107"/>
      <c r="E10" s="108"/>
      <c r="F10" s="110"/>
      <c r="G10" s="109"/>
      <c r="H10" s="110"/>
      <c r="I10" s="110"/>
      <c r="J10" s="110"/>
      <c r="K10" s="110"/>
      <c r="L10" s="10"/>
    </row>
    <row r="11" spans="2:26" ht="15">
      <c r="B11" s="82">
        <v>-6.5</v>
      </c>
      <c r="C11" s="106">
        <v>0.47910000000000003</v>
      </c>
      <c r="D11" s="107"/>
      <c r="E11" s="111"/>
      <c r="F11" s="110"/>
      <c r="G11" s="109"/>
      <c r="H11" s="99"/>
      <c r="I11" s="99"/>
      <c r="J11" s="99"/>
      <c r="K11" s="99"/>
      <c r="L11" s="11"/>
    </row>
    <row r="12" spans="2:26" ht="15">
      <c r="B12" s="82">
        <v>-6</v>
      </c>
      <c r="C12" s="106">
        <v>0.36020000000000002</v>
      </c>
      <c r="D12" s="107"/>
      <c r="E12" s="112"/>
      <c r="F12" s="99"/>
      <c r="G12" s="109"/>
      <c r="H12" s="99"/>
      <c r="I12" s="99"/>
      <c r="J12" s="99"/>
      <c r="K12" s="99"/>
      <c r="L12" s="11"/>
    </row>
    <row r="13" spans="2:26" ht="15">
      <c r="B13" s="82">
        <v>-5.5</v>
      </c>
      <c r="C13" s="112">
        <v>0.25650000000000001</v>
      </c>
      <c r="D13" s="107"/>
      <c r="E13" s="112"/>
      <c r="F13" s="99"/>
      <c r="G13" s="109"/>
      <c r="H13" s="99"/>
      <c r="I13" s="99"/>
      <c r="J13" s="99"/>
      <c r="K13" s="99"/>
      <c r="L13" s="11"/>
    </row>
    <row r="14" spans="2:26" ht="15">
      <c r="B14" s="82">
        <v>-5</v>
      </c>
      <c r="C14" s="112">
        <v>0.17380000000000001</v>
      </c>
      <c r="D14" s="107"/>
      <c r="E14" s="112"/>
      <c r="F14" s="99"/>
      <c r="G14" s="109"/>
      <c r="H14" s="99"/>
      <c r="I14" s="99"/>
      <c r="J14" s="99"/>
      <c r="K14" s="99"/>
      <c r="L14" s="11"/>
    </row>
    <row r="15" spans="2:26" ht="15">
      <c r="B15" s="82">
        <v>-4.5</v>
      </c>
      <c r="C15" s="112">
        <v>0.114</v>
      </c>
      <c r="D15" s="107"/>
      <c r="E15" s="112"/>
      <c r="F15" s="99"/>
      <c r="G15" s="109"/>
      <c r="H15" s="99"/>
      <c r="I15" s="99"/>
      <c r="J15" s="99"/>
      <c r="K15" s="99"/>
      <c r="L15" s="11"/>
    </row>
    <row r="16" spans="2:26" ht="15">
      <c r="B16" s="82">
        <v>-4</v>
      </c>
      <c r="C16" s="112">
        <v>7.1300000000000002E-2</v>
      </c>
      <c r="D16" s="107"/>
      <c r="E16" s="112"/>
      <c r="F16" s="99"/>
      <c r="G16" s="109"/>
      <c r="H16" s="99"/>
      <c r="I16" s="99"/>
      <c r="J16" s="99"/>
      <c r="K16" s="99"/>
      <c r="L16" s="11"/>
    </row>
    <row r="17" spans="2:12" ht="15">
      <c r="B17" s="82">
        <v>-3.5</v>
      </c>
      <c r="C17" s="112">
        <v>4.3099999999999999E-2</v>
      </c>
      <c r="D17" s="107"/>
      <c r="E17" s="112"/>
      <c r="F17" s="99"/>
      <c r="G17" s="109"/>
      <c r="H17" s="110"/>
      <c r="I17" s="110"/>
      <c r="J17" s="110"/>
      <c r="K17" s="110"/>
      <c r="L17" s="10"/>
    </row>
    <row r="18" spans="2:12" ht="15">
      <c r="B18" s="82">
        <v>-3</v>
      </c>
      <c r="C18" s="112">
        <v>2.4E-2</v>
      </c>
      <c r="D18" s="107"/>
      <c r="E18" s="112"/>
      <c r="F18" s="110"/>
      <c r="G18" s="109"/>
      <c r="H18" s="113"/>
      <c r="I18" s="114"/>
      <c r="J18" s="114"/>
      <c r="K18" s="114"/>
      <c r="L18" s="12"/>
    </row>
    <row r="19" spans="2:12" ht="15">
      <c r="B19" s="82">
        <v>-2.5</v>
      </c>
      <c r="C19" s="112">
        <v>1.35E-2</v>
      </c>
      <c r="D19" s="107"/>
      <c r="E19" s="112"/>
      <c r="F19" s="110"/>
      <c r="G19" s="109"/>
      <c r="H19" s="113"/>
      <c r="I19" s="114"/>
      <c r="J19" s="114"/>
      <c r="K19" s="114"/>
      <c r="L19" s="12"/>
    </row>
    <row r="20" spans="2:12" ht="15">
      <c r="B20" s="82">
        <v>-2</v>
      </c>
      <c r="C20" s="112">
        <v>7.1000000000000004E-3</v>
      </c>
      <c r="D20" s="107"/>
      <c r="E20" s="112"/>
      <c r="F20" s="110"/>
      <c r="G20" s="109"/>
      <c r="H20" s="113"/>
      <c r="I20" s="114"/>
      <c r="J20" s="114"/>
      <c r="K20" s="114"/>
      <c r="L20" s="12"/>
    </row>
    <row r="21" spans="2:12" ht="15">
      <c r="B21" s="82">
        <v>-1.5</v>
      </c>
      <c r="C21" s="112">
        <v>2.3999999999999998E-3</v>
      </c>
      <c r="D21" s="107"/>
      <c r="E21" s="112"/>
      <c r="F21" s="110"/>
      <c r="G21" s="109"/>
      <c r="H21" s="113"/>
      <c r="I21" s="114"/>
      <c r="J21" s="114"/>
      <c r="K21" s="114"/>
      <c r="L21" s="13"/>
    </row>
    <row r="22" spans="2:12" ht="15">
      <c r="B22" s="82">
        <v>-1</v>
      </c>
      <c r="C22" s="112">
        <v>6.9999999999999999E-4</v>
      </c>
      <c r="D22" s="107"/>
      <c r="E22" s="112"/>
      <c r="F22" s="110"/>
      <c r="G22" s="109"/>
      <c r="H22" s="99"/>
      <c r="I22" s="114"/>
      <c r="J22" s="114"/>
      <c r="K22" s="114"/>
      <c r="L22" s="13"/>
    </row>
    <row r="23" spans="2:12" ht="15">
      <c r="B23" s="82">
        <v>-0.5</v>
      </c>
      <c r="C23" s="112">
        <v>4.0000000000000002E-4</v>
      </c>
      <c r="D23" s="107"/>
      <c r="E23" s="115"/>
      <c r="F23" s="110"/>
      <c r="G23" s="109"/>
      <c r="H23" s="99"/>
      <c r="I23" s="105"/>
      <c r="J23" s="105"/>
      <c r="K23" s="105"/>
      <c r="L23" s="14"/>
    </row>
    <row r="24" spans="2:12" ht="15">
      <c r="B24" s="82">
        <v>0</v>
      </c>
      <c r="C24" s="115">
        <v>2.0000000000000001E-4</v>
      </c>
      <c r="D24" s="107"/>
      <c r="E24" s="118"/>
      <c r="F24" s="110"/>
      <c r="G24" s="110"/>
      <c r="H24" s="110"/>
      <c r="I24" s="105"/>
      <c r="J24" s="105"/>
      <c r="K24" s="105"/>
      <c r="L24" s="14"/>
    </row>
    <row r="25" spans="2:12" ht="15">
      <c r="B25" s="82">
        <v>0.5</v>
      </c>
      <c r="C25" s="106">
        <v>1E-4</v>
      </c>
      <c r="D25" s="107"/>
      <c r="E25" s="107"/>
      <c r="F25" s="110"/>
      <c r="G25" s="99"/>
      <c r="H25" s="99"/>
      <c r="I25" s="105"/>
      <c r="J25" s="105"/>
      <c r="K25" s="105"/>
      <c r="L25" s="14"/>
    </row>
    <row r="26" spans="2:12" ht="15">
      <c r="B26" s="82">
        <v>1</v>
      </c>
      <c r="C26" s="106"/>
      <c r="D26" s="107"/>
      <c r="E26" s="107"/>
      <c r="F26" s="110"/>
      <c r="G26" s="99"/>
      <c r="H26" s="99"/>
      <c r="I26" s="105"/>
      <c r="J26" s="105"/>
      <c r="K26" s="105"/>
      <c r="L26" s="14"/>
    </row>
    <row r="27" spans="2:12" ht="15">
      <c r="B27" s="82">
        <v>1.5</v>
      </c>
      <c r="C27" s="106"/>
      <c r="D27" s="107"/>
      <c r="E27" s="107"/>
      <c r="F27" s="110"/>
      <c r="G27" s="110"/>
      <c r="H27" s="110"/>
      <c r="I27" s="105"/>
      <c r="J27" s="105"/>
      <c r="K27" s="105"/>
      <c r="L27" s="14"/>
    </row>
    <row r="28" spans="2:12" ht="15">
      <c r="B28" s="82">
        <v>2</v>
      </c>
      <c r="C28" s="106"/>
      <c r="D28" s="107"/>
      <c r="E28" s="107"/>
      <c r="F28" s="110"/>
      <c r="G28" s="110"/>
      <c r="H28" s="110"/>
      <c r="I28" s="105"/>
      <c r="J28" s="105"/>
      <c r="K28" s="105"/>
      <c r="L28" s="14"/>
    </row>
    <row r="29" spans="2:12" ht="15">
      <c r="B29" s="82"/>
      <c r="C29" s="106"/>
      <c r="D29" s="107"/>
      <c r="E29" s="107"/>
      <c r="F29" s="110"/>
      <c r="G29" s="110"/>
      <c r="H29" s="110"/>
      <c r="I29" s="105"/>
      <c r="J29" s="105"/>
      <c r="K29" s="105"/>
      <c r="L29" s="14"/>
    </row>
    <row r="30" spans="2:12" ht="15">
      <c r="B30" s="16"/>
      <c r="C30" s="106"/>
      <c r="D30" s="107"/>
      <c r="E30" s="107"/>
      <c r="F30" s="110"/>
      <c r="G30" s="110"/>
      <c r="H30" s="110"/>
      <c r="I30" s="105"/>
      <c r="J30" s="105"/>
      <c r="K30" s="105"/>
      <c r="L30" s="14"/>
    </row>
    <row r="31" spans="2:12" ht="15">
      <c r="B31" s="16"/>
      <c r="C31" s="106"/>
      <c r="D31" s="107"/>
      <c r="E31" s="107"/>
      <c r="F31" s="110"/>
      <c r="G31" s="110"/>
      <c r="H31" s="110"/>
      <c r="I31" s="105"/>
      <c r="J31" s="105"/>
      <c r="K31" s="105"/>
      <c r="L31" s="14"/>
    </row>
    <row r="32" spans="2:12" ht="15">
      <c r="B32" s="16"/>
      <c r="C32" s="106"/>
      <c r="D32" s="107"/>
      <c r="E32" s="107"/>
      <c r="F32" s="110"/>
      <c r="G32" s="110"/>
      <c r="H32" s="110"/>
      <c r="I32" s="105"/>
      <c r="J32" s="105"/>
      <c r="K32" s="105"/>
      <c r="L32" s="14"/>
    </row>
    <row r="33" spans="2:12" ht="15">
      <c r="B33" s="16"/>
      <c r="C33" s="106"/>
      <c r="D33" s="107"/>
      <c r="E33" s="107"/>
      <c r="F33" s="110"/>
      <c r="G33" s="110"/>
      <c r="H33" s="110"/>
      <c r="I33" s="105"/>
      <c r="J33" s="105"/>
      <c r="K33" s="105"/>
      <c r="L33" s="14"/>
    </row>
    <row r="34" spans="2:12" ht="15">
      <c r="B34" s="16"/>
      <c r="C34" s="106"/>
      <c r="D34" s="107"/>
      <c r="E34" s="107"/>
      <c r="F34" s="110"/>
      <c r="G34" s="110"/>
      <c r="H34" s="110"/>
      <c r="I34" s="105"/>
      <c r="J34" s="105"/>
      <c r="K34" s="105"/>
      <c r="L34" s="14"/>
    </row>
    <row r="35" spans="2:12" ht="15">
      <c r="B35" s="16"/>
      <c r="C35" s="106"/>
      <c r="D35" s="107"/>
      <c r="E35" s="107"/>
      <c r="F35" s="110"/>
      <c r="G35" s="110"/>
      <c r="H35" s="110"/>
      <c r="I35" s="105"/>
      <c r="J35" s="105"/>
      <c r="K35" s="105"/>
      <c r="L35" s="14"/>
    </row>
    <row r="36" spans="2:12" ht="15">
      <c r="B36" s="16"/>
      <c r="C36" s="106"/>
      <c r="D36" s="107"/>
      <c r="E36" s="107"/>
      <c r="F36" s="110"/>
      <c r="G36" s="110"/>
      <c r="H36" s="110"/>
      <c r="I36" s="105"/>
      <c r="J36" s="105"/>
      <c r="K36" s="105"/>
      <c r="L36" s="14"/>
    </row>
    <row r="37" spans="2:12" ht="15">
      <c r="B37" s="16"/>
      <c r="C37" s="106"/>
      <c r="D37" s="107"/>
      <c r="E37" s="107"/>
      <c r="F37" s="110"/>
      <c r="G37" s="110"/>
      <c r="H37" s="110"/>
      <c r="I37" s="105"/>
      <c r="J37" s="105"/>
      <c r="K37" s="105"/>
      <c r="L37" s="14"/>
    </row>
    <row r="38" spans="2:12" ht="15">
      <c r="B38" s="16"/>
      <c r="C38" s="106"/>
      <c r="D38" s="107"/>
      <c r="E38" s="107"/>
      <c r="F38" s="110"/>
      <c r="G38" s="110"/>
      <c r="H38" s="110"/>
      <c r="I38" s="105"/>
      <c r="J38" s="105"/>
      <c r="K38" s="105"/>
      <c r="L38" s="14"/>
    </row>
    <row r="39" spans="2:12" ht="15">
      <c r="B39" s="16"/>
      <c r="C39" s="106"/>
      <c r="D39" s="107"/>
      <c r="E39" s="107"/>
      <c r="F39" s="110"/>
      <c r="G39" s="110"/>
      <c r="H39" s="110"/>
      <c r="I39" s="105"/>
      <c r="J39" s="105"/>
      <c r="K39" s="105"/>
      <c r="L39" s="14"/>
    </row>
    <row r="40" spans="2:12" ht="15">
      <c r="B40" s="16"/>
      <c r="C40" s="106"/>
      <c r="D40" s="107"/>
      <c r="E40" s="107"/>
      <c r="F40" s="110"/>
      <c r="G40" s="110"/>
      <c r="H40" s="110"/>
      <c r="I40" s="105"/>
      <c r="J40" s="105"/>
      <c r="K40" s="105"/>
      <c r="L40" s="14"/>
    </row>
    <row r="41" spans="2:12" ht="15">
      <c r="B41" s="16"/>
      <c r="C41" s="106"/>
      <c r="D41" s="107"/>
      <c r="E41" s="107"/>
      <c r="F41" s="110"/>
      <c r="G41" s="110"/>
      <c r="H41" s="110"/>
      <c r="I41" s="105"/>
      <c r="J41" s="105"/>
      <c r="K41" s="105"/>
      <c r="L41" s="14"/>
    </row>
    <row r="42" spans="2:12" ht="15">
      <c r="B42" s="16"/>
      <c r="C42" s="106"/>
      <c r="D42" s="107"/>
      <c r="E42" s="107"/>
      <c r="F42" s="110"/>
      <c r="G42" s="110"/>
      <c r="H42" s="110"/>
      <c r="I42" s="105"/>
      <c r="J42" s="105"/>
      <c r="K42" s="105"/>
      <c r="L42" s="14"/>
    </row>
    <row r="43" spans="2:12" ht="15">
      <c r="B43" s="16"/>
      <c r="C43" s="106"/>
      <c r="D43" s="107"/>
      <c r="E43" s="107"/>
      <c r="F43" s="110"/>
      <c r="G43" s="110"/>
      <c r="H43" s="110"/>
      <c r="I43" s="105"/>
      <c r="J43" s="105"/>
      <c r="K43" s="105"/>
      <c r="L43" s="14"/>
    </row>
    <row r="44" spans="2:12" ht="15">
      <c r="B44" s="16"/>
      <c r="C44" s="106"/>
      <c r="D44" s="107"/>
      <c r="E44" s="107"/>
      <c r="F44" s="110"/>
      <c r="G44" s="110"/>
      <c r="H44" s="110"/>
      <c r="I44" s="105"/>
      <c r="J44" s="105"/>
      <c r="K44" s="105"/>
      <c r="L44" s="14"/>
    </row>
    <row r="45" spans="2:12" ht="15">
      <c r="B45" s="16"/>
      <c r="C45" s="106"/>
      <c r="D45" s="107"/>
      <c r="E45" s="107"/>
      <c r="F45" s="110"/>
      <c r="G45" s="110"/>
      <c r="H45" s="110"/>
      <c r="I45" s="105"/>
      <c r="J45" s="105"/>
      <c r="K45" s="105"/>
      <c r="L45" s="14"/>
    </row>
    <row r="46" spans="2:12" ht="15">
      <c r="B46" s="16"/>
      <c r="C46" s="106"/>
      <c r="D46" s="107"/>
      <c r="E46" s="107"/>
      <c r="F46" s="110"/>
      <c r="G46" s="110"/>
      <c r="H46" s="110"/>
      <c r="I46" s="105"/>
      <c r="J46" s="105"/>
      <c r="K46" s="105"/>
      <c r="L46" s="14"/>
    </row>
    <row r="51" spans="2:14" ht="15.75" thickBot="1">
      <c r="B51" s="35" t="s">
        <v>66</v>
      </c>
      <c r="C51" s="36"/>
      <c r="D51" s="36"/>
      <c r="E51" s="36"/>
      <c r="F51" s="35" t="s">
        <v>62</v>
      </c>
      <c r="G51" s="35"/>
      <c r="H51" s="35"/>
      <c r="I51" s="122">
        <f>'Simulation Cases'!AF15</f>
        <v>0.3</v>
      </c>
      <c r="J51" s="36"/>
      <c r="K51" s="36"/>
      <c r="L51" s="36"/>
      <c r="M51" s="36"/>
      <c r="N51" s="36"/>
    </row>
    <row r="52" spans="2:14" ht="52.5">
      <c r="B52" s="35"/>
      <c r="C52" s="37" t="str">
        <f>C3</f>
        <v>Qualcomm</v>
      </c>
      <c r="D52" s="37" t="str">
        <f t="shared" ref="D52:K52" si="0">D3</f>
        <v>Samsung</v>
      </c>
      <c r="E52" s="37" t="str">
        <f t="shared" si="0"/>
        <v>Huawei</v>
      </c>
      <c r="F52" s="37" t="str">
        <f t="shared" si="0"/>
        <v>Intel</v>
      </c>
      <c r="G52" s="37" t="str">
        <f t="shared" si="0"/>
        <v>Ericsson</v>
      </c>
      <c r="H52" s="37" t="str">
        <f t="shared" si="0"/>
        <v>ZTE</v>
      </c>
      <c r="I52" s="37" t="str">
        <f t="shared" si="0"/>
        <v>LG</v>
      </c>
      <c r="J52" s="37" t="str">
        <f t="shared" si="0"/>
        <v>Company</v>
      </c>
      <c r="K52" s="37" t="str">
        <f t="shared" si="0"/>
        <v>Company</v>
      </c>
      <c r="L52" s="38" t="s">
        <v>63</v>
      </c>
      <c r="M52" s="39" t="s">
        <v>64</v>
      </c>
      <c r="N52" s="40" t="s">
        <v>65</v>
      </c>
    </row>
    <row r="53" spans="2:14" ht="15">
      <c r="B53" s="9"/>
      <c r="C53" s="41">
        <f ca="1">IFERROR(FORECAST(LOG10($I$51),OFFSET($B$3,MATCH($I$51,C$4:C$46,-1),0,2,1),LOG10(OFFSET(C$3,MATCH($I$51,C$4:C$46,-1),0,2,1))),"")</f>
        <v>-5.7306916261340426</v>
      </c>
      <c r="D53" s="41" t="str">
        <f t="shared" ref="D53:K53" ca="1" si="1">IFERROR(FORECAST(LOG10($I$51),OFFSET($B$3,MATCH($I$51,D$4:D$46,-1),0,2,1),LOG10(OFFSET(D$3,MATCH($I$51,D$4:D$46,-1),0,2,1))),"")</f>
        <v/>
      </c>
      <c r="E53" s="41" t="str">
        <f t="shared" ca="1" si="1"/>
        <v/>
      </c>
      <c r="F53" s="55" t="str">
        <f t="shared" ca="1" si="1"/>
        <v/>
      </c>
      <c r="G53" s="41" t="str">
        <f t="shared" ca="1" si="1"/>
        <v/>
      </c>
      <c r="H53" s="41" t="str">
        <f t="shared" ca="1" si="1"/>
        <v/>
      </c>
      <c r="I53" s="41" t="str">
        <f t="shared" ca="1" si="1"/>
        <v/>
      </c>
      <c r="J53" s="41" t="str">
        <f t="shared" ca="1" si="1"/>
        <v/>
      </c>
      <c r="K53" s="41" t="str">
        <f t="shared" ca="1" si="1"/>
        <v/>
      </c>
      <c r="L53" s="42" t="e">
        <f ca="1">STDEV(C53:K53)</f>
        <v>#DIV/0!</v>
      </c>
      <c r="M53" s="42">
        <f ca="1">MAX(C53:K53)-MIN(C53:K53)</f>
        <v>0</v>
      </c>
      <c r="N53" s="42">
        <f ca="1">AVERAGE(C52:K53)</f>
        <v>-5.7306916261340426</v>
      </c>
    </row>
  </sheetData>
  <mergeCells count="1">
    <mergeCell ref="B2:K2"/>
  </mergeCells>
  <phoneticPr fontId="8" type="noConversion"/>
  <pageMargins left="0.7" right="0.7" top="0.75" bottom="0.75" header="0.3" footer="0.3"/>
  <pageSetup paperSize="9"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B2:Z53"/>
  <sheetViews>
    <sheetView zoomScale="85" zoomScaleNormal="85" workbookViewId="0">
      <selection activeCell="D4" sqref="D4:K46"/>
    </sheetView>
  </sheetViews>
  <sheetFormatPr defaultColWidth="9.140625" defaultRowHeight="12.75"/>
  <cols>
    <col min="1" max="1" width="9.140625" style="1"/>
    <col min="2" max="2" width="4.85546875" style="1" customWidth="1"/>
    <col min="3" max="3" width="6.7109375" style="1" bestFit="1" customWidth="1"/>
    <col min="4" max="4" width="6.7109375" style="1" customWidth="1"/>
    <col min="5" max="5" width="6.28515625" style="1" customWidth="1"/>
    <col min="6" max="6" width="6.7109375" style="1" bestFit="1" customWidth="1"/>
    <col min="7" max="7" width="7" style="1" customWidth="1"/>
    <col min="8" max="8" width="6.5703125" style="1" customWidth="1"/>
    <col min="9" max="9" width="7.140625" style="1" bestFit="1" customWidth="1"/>
    <col min="10" max="10" width="6.7109375" style="1" customWidth="1"/>
    <col min="11" max="11" width="7.28515625" style="1" customWidth="1"/>
    <col min="12" max="12" width="9.140625" style="15"/>
    <col min="13" max="14" width="9.140625" style="1"/>
    <col min="15" max="15" width="9.28515625" style="1" customWidth="1"/>
    <col min="16" max="16" width="9.140625" style="1"/>
    <col min="17" max="17" width="9.85546875" style="1" customWidth="1"/>
    <col min="18" max="18" width="9.28515625" style="1" customWidth="1"/>
    <col min="19" max="16384" width="9.140625" style="1"/>
  </cols>
  <sheetData>
    <row r="2" spans="2:26">
      <c r="B2" s="168" t="s">
        <v>102</v>
      </c>
      <c r="C2" s="169"/>
      <c r="D2" s="169"/>
      <c r="E2" s="169"/>
      <c r="F2" s="169"/>
      <c r="G2" s="169"/>
      <c r="H2" s="169"/>
      <c r="I2" s="169"/>
      <c r="J2" s="169"/>
      <c r="K2" s="170"/>
      <c r="L2" s="1"/>
    </row>
    <row r="3" spans="2:26" ht="52.5">
      <c r="B3" s="8" t="s">
        <v>52</v>
      </c>
      <c r="C3" s="34" t="s">
        <v>53</v>
      </c>
      <c r="D3" s="34" t="s">
        <v>54</v>
      </c>
      <c r="E3" s="34" t="s">
        <v>55</v>
      </c>
      <c r="F3" s="34" t="s">
        <v>56</v>
      </c>
      <c r="G3" s="34" t="s">
        <v>57</v>
      </c>
      <c r="H3" s="34" t="s">
        <v>58</v>
      </c>
      <c r="I3" s="34" t="s">
        <v>59</v>
      </c>
      <c r="J3" s="34" t="s">
        <v>60</v>
      </c>
      <c r="K3" s="34" t="s">
        <v>60</v>
      </c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2:26" ht="15">
      <c r="B4" s="82">
        <v>-10</v>
      </c>
      <c r="C4" s="106">
        <v>0.98899999999999999</v>
      </c>
      <c r="D4" s="108"/>
      <c r="E4" s="108"/>
      <c r="F4" s="113"/>
      <c r="G4" s="109"/>
      <c r="H4" s="110"/>
      <c r="I4" s="110"/>
      <c r="J4" s="110"/>
      <c r="K4" s="110"/>
      <c r="L4" s="6"/>
      <c r="M4" s="6"/>
      <c r="N4" s="6"/>
      <c r="O4" s="6"/>
      <c r="P4" s="2"/>
      <c r="Q4" s="2"/>
      <c r="R4" s="2"/>
      <c r="S4" s="2"/>
      <c r="T4" s="2"/>
      <c r="U4" s="2"/>
      <c r="V4" s="2"/>
      <c r="W4" s="2"/>
      <c r="X4" s="6"/>
      <c r="Y4" s="6"/>
      <c r="Z4" s="6"/>
    </row>
    <row r="5" spans="2:26" ht="15">
      <c r="B5" s="82">
        <v>-9.5</v>
      </c>
      <c r="C5" s="106">
        <v>0.9728</v>
      </c>
      <c r="D5" s="111"/>
      <c r="E5" s="111"/>
      <c r="F5" s="110"/>
      <c r="G5" s="109"/>
      <c r="H5" s="110"/>
      <c r="I5" s="110"/>
      <c r="J5" s="110"/>
      <c r="K5" s="110"/>
      <c r="L5"/>
      <c r="M5" s="5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4"/>
      <c r="Z5" s="4"/>
    </row>
    <row r="6" spans="2:26" ht="15">
      <c r="B6" s="82">
        <v>-9</v>
      </c>
      <c r="C6" s="106">
        <v>0.94420000000000004</v>
      </c>
      <c r="D6" s="108"/>
      <c r="E6" s="108"/>
      <c r="F6" s="110"/>
      <c r="G6" s="109"/>
      <c r="H6" s="110"/>
      <c r="I6" s="110"/>
      <c r="J6" s="110"/>
      <c r="K6" s="110"/>
      <c r="L6" s="10"/>
      <c r="N6" s="7"/>
      <c r="O6" s="7"/>
      <c r="P6" s="7"/>
      <c r="Q6" s="7"/>
      <c r="R6" s="7"/>
      <c r="S6" s="7"/>
      <c r="T6" s="7"/>
      <c r="U6" s="7"/>
      <c r="V6" s="7"/>
      <c r="W6" s="4"/>
      <c r="X6" s="4"/>
      <c r="Y6" s="4"/>
      <c r="Z6" s="4"/>
    </row>
    <row r="7" spans="2:26" ht="15">
      <c r="B7" s="82">
        <v>-8.5</v>
      </c>
      <c r="C7" s="106">
        <v>0.8962</v>
      </c>
      <c r="D7" s="111"/>
      <c r="E7" s="111"/>
      <c r="F7" s="110"/>
      <c r="G7" s="109"/>
      <c r="H7" s="110"/>
      <c r="I7" s="110"/>
      <c r="J7" s="110"/>
      <c r="K7" s="110"/>
      <c r="L7" s="10"/>
    </row>
    <row r="8" spans="2:26" ht="15">
      <c r="B8" s="82">
        <v>-8</v>
      </c>
      <c r="C8" s="106">
        <v>0.82169999999999999</v>
      </c>
      <c r="D8" s="108"/>
      <c r="E8" s="110"/>
      <c r="F8" s="110"/>
      <c r="G8" s="109"/>
      <c r="H8" s="110"/>
      <c r="I8" s="110"/>
      <c r="J8" s="110"/>
      <c r="K8" s="110"/>
      <c r="L8" s="10"/>
    </row>
    <row r="9" spans="2:26" ht="15">
      <c r="B9" s="82">
        <v>-7.5</v>
      </c>
      <c r="C9" s="106">
        <v>0.72150000000000003</v>
      </c>
      <c r="D9" s="107"/>
      <c r="E9" s="110"/>
      <c r="F9" s="110"/>
      <c r="G9" s="109"/>
      <c r="H9" s="110"/>
      <c r="I9" s="110"/>
      <c r="J9" s="110"/>
      <c r="K9" s="110"/>
      <c r="L9" s="10"/>
    </row>
    <row r="10" spans="2:26" ht="15">
      <c r="B10" s="82">
        <v>-7</v>
      </c>
      <c r="C10" s="106">
        <v>0.60370000000000001</v>
      </c>
      <c r="D10" s="107"/>
      <c r="E10" s="110"/>
      <c r="F10" s="110"/>
      <c r="G10" s="109"/>
      <c r="H10" s="110"/>
      <c r="I10" s="110"/>
      <c r="J10" s="110"/>
      <c r="K10" s="110"/>
      <c r="L10" s="10"/>
    </row>
    <row r="11" spans="2:26" ht="15">
      <c r="B11" s="82">
        <v>-6.5</v>
      </c>
      <c r="C11" s="106">
        <v>0.47960000000000003</v>
      </c>
      <c r="D11" s="107"/>
      <c r="E11" s="110"/>
      <c r="F11" s="110"/>
      <c r="G11" s="109"/>
      <c r="H11" s="99"/>
      <c r="I11" s="99"/>
      <c r="J11" s="99"/>
      <c r="K11" s="99"/>
      <c r="L11" s="11"/>
    </row>
    <row r="12" spans="2:26" ht="15">
      <c r="B12" s="82">
        <v>-6</v>
      </c>
      <c r="C12" s="106">
        <v>0.35909999999999997</v>
      </c>
      <c r="D12" s="107"/>
      <c r="E12" s="99"/>
      <c r="F12" s="99"/>
      <c r="G12" s="109"/>
      <c r="H12" s="99"/>
      <c r="I12" s="99"/>
      <c r="J12" s="99"/>
      <c r="K12" s="99"/>
      <c r="L12" s="11"/>
    </row>
    <row r="13" spans="2:26" ht="15">
      <c r="B13" s="82">
        <v>-5.5</v>
      </c>
      <c r="C13" s="112">
        <v>0.25290000000000001</v>
      </c>
      <c r="D13" s="107"/>
      <c r="E13" s="99"/>
      <c r="F13" s="99"/>
      <c r="G13" s="109"/>
      <c r="H13" s="99"/>
      <c r="I13" s="99"/>
      <c r="J13" s="99"/>
      <c r="K13" s="99"/>
      <c r="L13" s="11"/>
    </row>
    <row r="14" spans="2:26" ht="15">
      <c r="B14" s="82">
        <v>-5</v>
      </c>
      <c r="C14" s="112">
        <v>0.17269999999999999</v>
      </c>
      <c r="D14" s="107"/>
      <c r="E14" s="99"/>
      <c r="F14" s="99"/>
      <c r="G14" s="109"/>
      <c r="H14" s="99"/>
      <c r="I14" s="99"/>
      <c r="J14" s="99"/>
      <c r="K14" s="99"/>
      <c r="L14" s="11"/>
    </row>
    <row r="15" spans="2:26" ht="15">
      <c r="B15" s="82">
        <v>-4.5</v>
      </c>
      <c r="C15" s="112">
        <v>0.11119999999999999</v>
      </c>
      <c r="D15" s="107"/>
      <c r="E15" s="99"/>
      <c r="F15" s="99"/>
      <c r="G15" s="109"/>
      <c r="H15" s="99"/>
      <c r="I15" s="99"/>
      <c r="J15" s="99"/>
      <c r="K15" s="99"/>
      <c r="L15" s="11"/>
    </row>
    <row r="16" spans="2:26" ht="15">
      <c r="B16" s="82">
        <v>-4</v>
      </c>
      <c r="C16" s="112">
        <v>6.54E-2</v>
      </c>
      <c r="D16" s="107"/>
      <c r="E16" s="99"/>
      <c r="F16" s="99"/>
      <c r="G16" s="109"/>
      <c r="H16" s="99"/>
      <c r="I16" s="99"/>
      <c r="J16" s="99"/>
      <c r="K16" s="99"/>
      <c r="L16" s="11"/>
    </row>
    <row r="17" spans="2:12" ht="15">
      <c r="B17" s="82">
        <v>-3.5</v>
      </c>
      <c r="C17" s="112">
        <v>3.6999999999999998E-2</v>
      </c>
      <c r="D17" s="107"/>
      <c r="E17" s="99"/>
      <c r="F17" s="99"/>
      <c r="G17" s="109"/>
      <c r="H17" s="110"/>
      <c r="I17" s="110"/>
      <c r="J17" s="99"/>
      <c r="K17" s="110"/>
      <c r="L17" s="10"/>
    </row>
    <row r="18" spans="2:12" ht="15">
      <c r="B18" s="82">
        <v>-3</v>
      </c>
      <c r="C18" s="112">
        <v>2.12E-2</v>
      </c>
      <c r="D18" s="107"/>
      <c r="E18" s="110"/>
      <c r="F18" s="110"/>
      <c r="G18" s="109"/>
      <c r="H18" s="113"/>
      <c r="I18" s="114"/>
      <c r="J18" s="99"/>
      <c r="K18" s="114"/>
      <c r="L18" s="12"/>
    </row>
    <row r="19" spans="2:12" ht="15">
      <c r="B19" s="82">
        <v>-2.5</v>
      </c>
      <c r="C19" s="112">
        <v>9.4999999999999998E-3</v>
      </c>
      <c r="D19" s="107"/>
      <c r="E19" s="110"/>
      <c r="F19" s="110"/>
      <c r="G19" s="109"/>
      <c r="H19" s="113"/>
      <c r="I19" s="114"/>
      <c r="J19" s="99"/>
      <c r="K19" s="114"/>
      <c r="L19" s="12"/>
    </row>
    <row r="20" spans="2:12" ht="15">
      <c r="B20" s="82">
        <v>-2</v>
      </c>
      <c r="C20" s="112">
        <v>3.8999999999999998E-3</v>
      </c>
      <c r="D20" s="107"/>
      <c r="E20" s="110"/>
      <c r="F20" s="110"/>
      <c r="G20" s="109"/>
      <c r="H20" s="113"/>
      <c r="I20" s="114"/>
      <c r="J20" s="99"/>
      <c r="K20" s="114"/>
      <c r="L20" s="12"/>
    </row>
    <row r="21" spans="2:12" ht="15">
      <c r="B21" s="82">
        <v>-1.5</v>
      </c>
      <c r="C21" s="112">
        <v>1.6000000000000001E-3</v>
      </c>
      <c r="D21" s="107"/>
      <c r="E21" s="110"/>
      <c r="F21" s="110"/>
      <c r="G21" s="109"/>
      <c r="H21" s="113"/>
      <c r="I21" s="114"/>
      <c r="J21" s="99"/>
      <c r="K21" s="114"/>
      <c r="L21" s="13"/>
    </row>
    <row r="22" spans="2:12" ht="15">
      <c r="B22" s="82">
        <v>-1</v>
      </c>
      <c r="C22" s="112">
        <v>8.0000000000000004E-4</v>
      </c>
      <c r="D22" s="107"/>
      <c r="E22" s="110"/>
      <c r="F22" s="110"/>
      <c r="G22" s="109"/>
      <c r="H22" s="99"/>
      <c r="I22" s="114"/>
      <c r="J22" s="114"/>
      <c r="K22" s="114"/>
      <c r="L22" s="13"/>
    </row>
    <row r="23" spans="2:12" ht="15">
      <c r="B23" s="82">
        <v>-0.5</v>
      </c>
      <c r="C23" s="112">
        <v>2.9999999999999997E-4</v>
      </c>
      <c r="D23" s="107"/>
      <c r="E23" s="110"/>
      <c r="F23" s="110"/>
      <c r="G23" s="109"/>
      <c r="H23" s="99"/>
      <c r="I23" s="105"/>
      <c r="J23" s="105"/>
      <c r="K23" s="105"/>
      <c r="L23" s="14"/>
    </row>
    <row r="24" spans="2:12" ht="15">
      <c r="B24" s="82">
        <v>0</v>
      </c>
      <c r="C24" s="115">
        <v>2.0000000000000001E-4</v>
      </c>
      <c r="D24" s="107"/>
      <c r="E24" s="110"/>
      <c r="F24" s="110"/>
      <c r="G24" s="110"/>
      <c r="H24" s="110"/>
      <c r="I24" s="105"/>
      <c r="J24" s="105"/>
      <c r="K24" s="105"/>
      <c r="L24" s="14"/>
    </row>
    <row r="25" spans="2:12" ht="15">
      <c r="B25" s="82">
        <v>0.5</v>
      </c>
      <c r="C25" s="106">
        <v>1E-4</v>
      </c>
      <c r="D25" s="107"/>
      <c r="E25" s="110"/>
      <c r="F25" s="110"/>
      <c r="G25" s="99"/>
      <c r="H25" s="99"/>
      <c r="I25" s="105"/>
      <c r="J25" s="105"/>
      <c r="K25" s="105"/>
      <c r="L25" s="14"/>
    </row>
    <row r="26" spans="2:12" ht="15">
      <c r="B26" s="82">
        <v>1</v>
      </c>
      <c r="C26" s="106">
        <v>1E-4</v>
      </c>
      <c r="D26" s="107"/>
      <c r="E26" s="110"/>
      <c r="F26" s="110"/>
      <c r="G26" s="99"/>
      <c r="H26" s="99"/>
      <c r="I26" s="105"/>
      <c r="J26" s="105"/>
      <c r="K26" s="105"/>
      <c r="L26" s="14"/>
    </row>
    <row r="27" spans="2:12" ht="15">
      <c r="B27" s="82">
        <v>1.5</v>
      </c>
      <c r="C27" s="106"/>
      <c r="D27" s="107"/>
      <c r="E27" s="110"/>
      <c r="F27" s="110"/>
      <c r="G27" s="110"/>
      <c r="H27" s="110"/>
      <c r="I27" s="105"/>
      <c r="J27" s="105"/>
      <c r="K27" s="105"/>
      <c r="L27" s="14"/>
    </row>
    <row r="28" spans="2:12" ht="15">
      <c r="B28" s="82">
        <v>2</v>
      </c>
      <c r="C28" s="106"/>
      <c r="D28" s="107"/>
      <c r="E28" s="110"/>
      <c r="F28" s="110"/>
      <c r="G28" s="110"/>
      <c r="H28" s="110"/>
      <c r="I28" s="105"/>
      <c r="J28" s="105"/>
      <c r="K28" s="105"/>
      <c r="L28" s="14"/>
    </row>
    <row r="29" spans="2:12" ht="15">
      <c r="B29" s="16"/>
      <c r="C29" s="106"/>
      <c r="D29" s="107"/>
      <c r="E29" s="107"/>
      <c r="F29" s="110"/>
      <c r="G29" s="110"/>
      <c r="H29" s="110"/>
      <c r="I29" s="105"/>
      <c r="J29" s="105"/>
      <c r="K29" s="105"/>
      <c r="L29" s="14"/>
    </row>
    <row r="30" spans="2:12" ht="15">
      <c r="B30" s="16"/>
      <c r="C30" s="106"/>
      <c r="D30" s="107"/>
      <c r="E30" s="107"/>
      <c r="F30" s="110"/>
      <c r="G30" s="110"/>
      <c r="H30" s="110"/>
      <c r="I30" s="105"/>
      <c r="J30" s="105"/>
      <c r="K30" s="105"/>
      <c r="L30" s="14"/>
    </row>
    <row r="31" spans="2:12" ht="15">
      <c r="B31" s="16"/>
      <c r="C31" s="106"/>
      <c r="D31" s="107"/>
      <c r="E31" s="107"/>
      <c r="F31" s="110"/>
      <c r="G31" s="110"/>
      <c r="H31" s="110"/>
      <c r="I31" s="105"/>
      <c r="J31" s="105"/>
      <c r="K31" s="105"/>
      <c r="L31" s="14"/>
    </row>
    <row r="32" spans="2:12" ht="15">
      <c r="B32" s="16"/>
      <c r="C32" s="106"/>
      <c r="D32" s="107"/>
      <c r="E32" s="107"/>
      <c r="F32" s="110"/>
      <c r="G32" s="110"/>
      <c r="H32" s="110"/>
      <c r="I32" s="105"/>
      <c r="J32" s="105"/>
      <c r="K32" s="105"/>
      <c r="L32" s="14"/>
    </row>
    <row r="33" spans="2:12" ht="15">
      <c r="B33" s="16"/>
      <c r="C33" s="106"/>
      <c r="D33" s="107"/>
      <c r="E33" s="107"/>
      <c r="F33" s="110"/>
      <c r="G33" s="110"/>
      <c r="H33" s="110"/>
      <c r="I33" s="105"/>
      <c r="J33" s="105"/>
      <c r="K33" s="105"/>
      <c r="L33" s="14"/>
    </row>
    <row r="34" spans="2:12" ht="15">
      <c r="B34" s="16"/>
      <c r="C34" s="106"/>
      <c r="D34" s="107"/>
      <c r="E34" s="107"/>
      <c r="F34" s="110"/>
      <c r="G34" s="110"/>
      <c r="H34" s="110"/>
      <c r="I34" s="105"/>
      <c r="J34" s="105"/>
      <c r="K34" s="105"/>
      <c r="L34" s="14"/>
    </row>
    <row r="35" spans="2:12" ht="15">
      <c r="B35" s="16"/>
      <c r="C35" s="106"/>
      <c r="D35" s="107"/>
      <c r="E35" s="107"/>
      <c r="F35" s="110"/>
      <c r="G35" s="110"/>
      <c r="H35" s="110"/>
      <c r="I35" s="105"/>
      <c r="J35" s="105"/>
      <c r="K35" s="105"/>
      <c r="L35" s="14"/>
    </row>
    <row r="36" spans="2:12" ht="15">
      <c r="B36" s="16"/>
      <c r="C36" s="106"/>
      <c r="D36" s="107"/>
      <c r="E36" s="107"/>
      <c r="F36" s="110"/>
      <c r="G36" s="110"/>
      <c r="H36" s="110"/>
      <c r="I36" s="105"/>
      <c r="J36" s="105"/>
      <c r="K36" s="105"/>
      <c r="L36" s="14"/>
    </row>
    <row r="37" spans="2:12" ht="15">
      <c r="B37" s="16"/>
      <c r="C37" s="106"/>
      <c r="D37" s="107"/>
      <c r="E37" s="107"/>
      <c r="F37" s="110"/>
      <c r="G37" s="110"/>
      <c r="H37" s="110"/>
      <c r="I37" s="105"/>
      <c r="J37" s="105"/>
      <c r="K37" s="105"/>
      <c r="L37" s="14"/>
    </row>
    <row r="38" spans="2:12" ht="15">
      <c r="B38" s="16"/>
      <c r="C38" s="106"/>
      <c r="D38" s="107"/>
      <c r="E38" s="107"/>
      <c r="F38" s="110"/>
      <c r="G38" s="110"/>
      <c r="H38" s="110"/>
      <c r="I38" s="105"/>
      <c r="J38" s="105"/>
      <c r="K38" s="105"/>
      <c r="L38" s="14"/>
    </row>
    <row r="39" spans="2:12" ht="15">
      <c r="B39" s="16"/>
      <c r="C39" s="106"/>
      <c r="D39" s="107"/>
      <c r="E39" s="107"/>
      <c r="F39" s="110"/>
      <c r="G39" s="110"/>
      <c r="H39" s="110"/>
      <c r="I39" s="105"/>
      <c r="J39" s="105"/>
      <c r="K39" s="105"/>
      <c r="L39" s="14"/>
    </row>
    <row r="40" spans="2:12" ht="15">
      <c r="B40" s="16"/>
      <c r="C40" s="106"/>
      <c r="D40" s="107"/>
      <c r="E40" s="107"/>
      <c r="F40" s="110"/>
      <c r="G40" s="110"/>
      <c r="H40" s="110"/>
      <c r="I40" s="105"/>
      <c r="J40" s="105"/>
      <c r="K40" s="105"/>
      <c r="L40" s="14"/>
    </row>
    <row r="41" spans="2:12" ht="15">
      <c r="B41" s="16"/>
      <c r="C41" s="106"/>
      <c r="D41" s="107"/>
      <c r="E41" s="107"/>
      <c r="F41" s="110"/>
      <c r="G41" s="110"/>
      <c r="H41" s="110"/>
      <c r="I41" s="105"/>
      <c r="J41" s="105"/>
      <c r="K41" s="105"/>
      <c r="L41" s="14"/>
    </row>
    <row r="42" spans="2:12" ht="15">
      <c r="B42" s="16"/>
      <c r="C42" s="106"/>
      <c r="D42" s="107"/>
      <c r="E42" s="107"/>
      <c r="F42" s="110"/>
      <c r="G42" s="110"/>
      <c r="H42" s="110"/>
      <c r="I42" s="105"/>
      <c r="J42" s="105"/>
      <c r="K42" s="105"/>
      <c r="L42" s="14"/>
    </row>
    <row r="43" spans="2:12" ht="15">
      <c r="B43" s="16"/>
      <c r="C43" s="106"/>
      <c r="D43" s="107"/>
      <c r="E43" s="107"/>
      <c r="F43" s="110"/>
      <c r="G43" s="110"/>
      <c r="H43" s="110"/>
      <c r="I43" s="105"/>
      <c r="J43" s="105"/>
      <c r="K43" s="105"/>
      <c r="L43" s="14"/>
    </row>
    <row r="44" spans="2:12" ht="15">
      <c r="B44" s="16"/>
      <c r="C44" s="106"/>
      <c r="D44" s="107"/>
      <c r="E44" s="107"/>
      <c r="F44" s="110"/>
      <c r="G44" s="110"/>
      <c r="H44" s="110"/>
      <c r="I44" s="105"/>
      <c r="J44" s="105"/>
      <c r="K44" s="105"/>
      <c r="L44" s="14"/>
    </row>
    <row r="45" spans="2:12" ht="15">
      <c r="B45" s="16"/>
      <c r="C45" s="106"/>
      <c r="D45" s="107"/>
      <c r="E45" s="107"/>
      <c r="F45" s="110"/>
      <c r="G45" s="110"/>
      <c r="H45" s="110"/>
      <c r="I45" s="105"/>
      <c r="J45" s="105"/>
      <c r="K45" s="105"/>
      <c r="L45" s="14"/>
    </row>
    <row r="46" spans="2:12" ht="15">
      <c r="B46" s="16"/>
      <c r="C46" s="106"/>
      <c r="D46" s="107"/>
      <c r="E46" s="107"/>
      <c r="F46" s="110"/>
      <c r="G46" s="110"/>
      <c r="H46" s="110"/>
      <c r="I46" s="105"/>
      <c r="J46" s="105"/>
      <c r="K46" s="105"/>
      <c r="L46" s="14"/>
    </row>
    <row r="51" spans="2:14" ht="15.75" thickBot="1">
      <c r="B51" s="35" t="s">
        <v>66</v>
      </c>
      <c r="C51" s="36"/>
      <c r="D51" s="36"/>
      <c r="E51" s="36"/>
      <c r="F51" s="35" t="s">
        <v>62</v>
      </c>
      <c r="G51" s="35"/>
      <c r="H51" s="35"/>
      <c r="I51" s="122">
        <f>'Simulation Cases'!AF16</f>
        <v>0.3</v>
      </c>
      <c r="J51" s="36"/>
      <c r="K51" s="36"/>
      <c r="L51" s="36"/>
      <c r="M51" s="36"/>
      <c r="N51" s="36"/>
    </row>
    <row r="52" spans="2:14" ht="52.5">
      <c r="B52" s="35"/>
      <c r="C52" s="37" t="str">
        <f>C3</f>
        <v>Qualcomm</v>
      </c>
      <c r="D52" s="37" t="str">
        <f t="shared" ref="D52:K52" si="0">D3</f>
        <v>Samsung</v>
      </c>
      <c r="E52" s="37" t="str">
        <f t="shared" si="0"/>
        <v>Huawei</v>
      </c>
      <c r="F52" s="37" t="str">
        <f t="shared" si="0"/>
        <v>Intel</v>
      </c>
      <c r="G52" s="37" t="str">
        <f t="shared" si="0"/>
        <v>Ericsson</v>
      </c>
      <c r="H52" s="37" t="str">
        <f t="shared" si="0"/>
        <v>ZTE</v>
      </c>
      <c r="I52" s="37" t="str">
        <f t="shared" si="0"/>
        <v>LG</v>
      </c>
      <c r="J52" s="37" t="str">
        <f t="shared" si="0"/>
        <v>Company</v>
      </c>
      <c r="K52" s="37" t="str">
        <f t="shared" si="0"/>
        <v>Company</v>
      </c>
      <c r="L52" s="38" t="s">
        <v>63</v>
      </c>
      <c r="M52" s="39" t="s">
        <v>64</v>
      </c>
      <c r="N52" s="40" t="s">
        <v>65</v>
      </c>
    </row>
    <row r="53" spans="2:14" ht="15">
      <c r="B53" s="9"/>
      <c r="C53" s="41">
        <f ca="1">IFERROR(FORECAST(LOG10($I$51),OFFSET($B$3,MATCH($I$51,C$4:C$46,-1),0,2,1),LOG10(OFFSET(C$3,MATCH($I$51,C$4:C$46,-1),0,2,1))),"")</f>
        <v>-5.7435610868455198</v>
      </c>
      <c r="D53" s="41" t="str">
        <f t="shared" ref="D53:K53" ca="1" si="1">IFERROR(FORECAST(LOG10($I$51),OFFSET($B$3,MATCH($I$51,D$4:D$46,-1),0,2,1),LOG10(OFFSET(D$3,MATCH($I$51,D$4:D$46,-1),0,2,1))),"")</f>
        <v/>
      </c>
      <c r="E53" s="41" t="str">
        <f t="shared" ca="1" si="1"/>
        <v/>
      </c>
      <c r="F53" s="55" t="str">
        <f t="shared" ca="1" si="1"/>
        <v/>
      </c>
      <c r="G53" s="41" t="str">
        <f t="shared" ca="1" si="1"/>
        <v/>
      </c>
      <c r="H53" s="41" t="str">
        <f t="shared" ca="1" si="1"/>
        <v/>
      </c>
      <c r="I53" s="41" t="str">
        <f t="shared" ca="1" si="1"/>
        <v/>
      </c>
      <c r="J53" s="41" t="str">
        <f t="shared" ca="1" si="1"/>
        <v/>
      </c>
      <c r="K53" s="41" t="str">
        <f t="shared" ca="1" si="1"/>
        <v/>
      </c>
      <c r="L53" s="42" t="e">
        <f ca="1">STDEV(C53:K53)</f>
        <v>#DIV/0!</v>
      </c>
      <c r="M53" s="42">
        <f ca="1">MAX(C53:K53)-MIN(C53:K53)</f>
        <v>0</v>
      </c>
      <c r="N53" s="42">
        <f ca="1">AVERAGE(C52:K53)</f>
        <v>-5.7435610868455198</v>
      </c>
    </row>
  </sheetData>
  <mergeCells count="1">
    <mergeCell ref="B2:K2"/>
  </mergeCells>
  <phoneticPr fontId="8" type="noConversion"/>
  <pageMargins left="0.7" right="0.7" top="0.75" bottom="0.75" header="0.3" footer="0.3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B2:Z53"/>
  <sheetViews>
    <sheetView zoomScale="85" zoomScaleNormal="85" workbookViewId="0">
      <selection activeCell="D4" sqref="D4:K46"/>
    </sheetView>
  </sheetViews>
  <sheetFormatPr defaultColWidth="9.140625" defaultRowHeight="12.75"/>
  <cols>
    <col min="1" max="1" width="9.140625" style="1"/>
    <col min="2" max="2" width="4.85546875" style="1" customWidth="1"/>
    <col min="3" max="3" width="6.7109375" style="1" bestFit="1" customWidth="1"/>
    <col min="4" max="4" width="6.7109375" style="1" customWidth="1"/>
    <col min="5" max="5" width="6.28515625" style="1" customWidth="1"/>
    <col min="6" max="6" width="6.5703125" style="1" bestFit="1" customWidth="1"/>
    <col min="7" max="7" width="7" style="1" customWidth="1"/>
    <col min="8" max="8" width="6.5703125" style="1" customWidth="1"/>
    <col min="9" max="9" width="7.140625" style="1" bestFit="1" customWidth="1"/>
    <col min="10" max="10" width="6.7109375" style="1" customWidth="1"/>
    <col min="11" max="11" width="7.28515625" style="1" customWidth="1"/>
    <col min="12" max="12" width="9.140625" style="15"/>
    <col min="13" max="14" width="9.140625" style="1"/>
    <col min="15" max="15" width="9.28515625" style="1" customWidth="1"/>
    <col min="16" max="16" width="9.140625" style="1"/>
    <col min="17" max="17" width="9.85546875" style="1" customWidth="1"/>
    <col min="18" max="18" width="9.28515625" style="1" customWidth="1"/>
    <col min="19" max="16384" width="9.140625" style="1"/>
  </cols>
  <sheetData>
    <row r="2" spans="2:26">
      <c r="B2" s="168" t="s">
        <v>103</v>
      </c>
      <c r="C2" s="169"/>
      <c r="D2" s="169"/>
      <c r="E2" s="169"/>
      <c r="F2" s="169"/>
      <c r="G2" s="169"/>
      <c r="H2" s="169"/>
      <c r="I2" s="169"/>
      <c r="J2" s="169"/>
      <c r="K2" s="170"/>
      <c r="L2" s="1"/>
    </row>
    <row r="3" spans="2:26" ht="52.5">
      <c r="B3" s="8" t="s">
        <v>52</v>
      </c>
      <c r="C3" s="34" t="s">
        <v>53</v>
      </c>
      <c r="D3" s="34" t="s">
        <v>54</v>
      </c>
      <c r="E3" s="34" t="s">
        <v>55</v>
      </c>
      <c r="F3" s="34" t="s">
        <v>56</v>
      </c>
      <c r="G3" s="34" t="s">
        <v>57</v>
      </c>
      <c r="H3" s="34" t="s">
        <v>58</v>
      </c>
      <c r="I3" s="34" t="s">
        <v>59</v>
      </c>
      <c r="J3" s="34" t="s">
        <v>60</v>
      </c>
      <c r="K3" s="34" t="s">
        <v>60</v>
      </c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2:26" ht="15">
      <c r="B4" s="82">
        <v>-9</v>
      </c>
      <c r="C4" s="106">
        <v>0.60650000000000004</v>
      </c>
      <c r="D4" s="108"/>
      <c r="E4" s="108"/>
      <c r="F4" s="110"/>
      <c r="G4" s="109"/>
      <c r="H4" s="110"/>
      <c r="I4" s="110"/>
      <c r="J4" s="110"/>
      <c r="K4" s="110"/>
      <c r="L4" s="6"/>
      <c r="M4" s="6"/>
      <c r="N4" s="6"/>
      <c r="O4" s="6"/>
      <c r="P4" s="2"/>
      <c r="Q4" s="2"/>
      <c r="R4" s="2"/>
      <c r="S4" s="2"/>
      <c r="T4" s="2"/>
      <c r="U4" s="2"/>
      <c r="V4" s="2"/>
      <c r="W4" s="2"/>
      <c r="X4" s="6"/>
      <c r="Y4" s="6"/>
      <c r="Z4" s="6"/>
    </row>
    <row r="5" spans="2:26" ht="15">
      <c r="B5" s="82">
        <v>-8.5</v>
      </c>
      <c r="C5" s="106">
        <v>0.54349999999999998</v>
      </c>
      <c r="D5" s="106"/>
      <c r="E5" s="111"/>
      <c r="F5" s="110"/>
      <c r="G5" s="109"/>
      <c r="H5" s="110"/>
      <c r="I5" s="99"/>
      <c r="J5" s="110"/>
      <c r="K5" s="110"/>
      <c r="L5"/>
      <c r="M5" s="5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4"/>
      <c r="Z5" s="4"/>
    </row>
    <row r="6" spans="2:26" ht="15">
      <c r="B6" s="82">
        <v>-8</v>
      </c>
      <c r="C6" s="106">
        <v>0.48559999999999998</v>
      </c>
      <c r="D6" s="106"/>
      <c r="E6" s="108"/>
      <c r="F6" s="110"/>
      <c r="G6" s="109"/>
      <c r="H6" s="110"/>
      <c r="I6" s="99"/>
      <c r="J6" s="110"/>
      <c r="K6" s="110"/>
      <c r="L6" s="10"/>
      <c r="N6" s="7"/>
      <c r="O6" s="7"/>
      <c r="P6" s="7"/>
      <c r="Q6" s="7"/>
      <c r="R6" s="7"/>
      <c r="S6" s="7"/>
      <c r="T6" s="7"/>
      <c r="U6" s="7"/>
      <c r="V6" s="7"/>
      <c r="W6" s="4"/>
      <c r="X6" s="4"/>
      <c r="Y6" s="4"/>
      <c r="Z6" s="4"/>
    </row>
    <row r="7" spans="2:26" ht="15">
      <c r="B7" s="82">
        <v>-7.5</v>
      </c>
      <c r="C7" s="106">
        <v>0.42709999999999998</v>
      </c>
      <c r="D7" s="110"/>
      <c r="E7" s="111"/>
      <c r="F7" s="110"/>
      <c r="G7" s="109"/>
      <c r="H7" s="110"/>
      <c r="I7" s="99"/>
      <c r="J7" s="110"/>
      <c r="K7" s="110"/>
      <c r="L7" s="10"/>
    </row>
    <row r="8" spans="2:26" ht="15">
      <c r="B8" s="82">
        <v>-7</v>
      </c>
      <c r="C8" s="106">
        <v>0.37169999999999997</v>
      </c>
      <c r="D8" s="107"/>
      <c r="E8" s="108"/>
      <c r="F8" s="110"/>
      <c r="G8" s="109"/>
      <c r="H8" s="110"/>
      <c r="I8" s="99"/>
      <c r="J8" s="110"/>
      <c r="K8" s="110"/>
      <c r="L8" s="10"/>
    </row>
    <row r="9" spans="2:26" ht="15">
      <c r="B9" s="82">
        <v>-6.5</v>
      </c>
      <c r="C9" s="106">
        <v>0.3226</v>
      </c>
      <c r="D9" s="107"/>
      <c r="E9" s="111"/>
      <c r="F9" s="110"/>
      <c r="G9" s="109"/>
      <c r="H9" s="110"/>
      <c r="I9" s="99"/>
      <c r="J9" s="110"/>
      <c r="K9" s="110"/>
      <c r="L9" s="10"/>
    </row>
    <row r="10" spans="2:26" ht="15">
      <c r="B10" s="82">
        <v>-6</v>
      </c>
      <c r="C10" s="106">
        <v>0.28029999999999999</v>
      </c>
      <c r="D10" s="107"/>
      <c r="E10" s="108"/>
      <c r="F10" s="110"/>
      <c r="G10" s="109"/>
      <c r="H10" s="110"/>
      <c r="I10" s="99"/>
      <c r="J10" s="110"/>
      <c r="K10" s="110"/>
      <c r="L10" s="10"/>
    </row>
    <row r="11" spans="2:26" ht="15">
      <c r="B11" s="82">
        <v>-5.5</v>
      </c>
      <c r="C11" s="106">
        <v>0.23860000000000001</v>
      </c>
      <c r="D11" s="107"/>
      <c r="E11" s="111"/>
      <c r="F11" s="99"/>
      <c r="G11" s="109"/>
      <c r="H11" s="99"/>
      <c r="I11" s="110"/>
      <c r="J11" s="99"/>
      <c r="K11" s="99"/>
      <c r="L11" s="11"/>
    </row>
    <row r="12" spans="2:26" ht="15">
      <c r="B12" s="82">
        <v>-5</v>
      </c>
      <c r="C12" s="106">
        <v>0.2016</v>
      </c>
      <c r="D12" s="107"/>
      <c r="E12" s="112"/>
      <c r="F12" s="99"/>
      <c r="G12" s="109"/>
      <c r="H12" s="99"/>
      <c r="I12" s="114"/>
      <c r="J12" s="99"/>
      <c r="K12" s="99"/>
      <c r="L12" s="11"/>
    </row>
    <row r="13" spans="2:26" ht="15">
      <c r="B13" s="82">
        <v>-4.5</v>
      </c>
      <c r="C13" s="112">
        <v>0.1671</v>
      </c>
      <c r="D13" s="107"/>
      <c r="E13" s="112"/>
      <c r="F13" s="99"/>
      <c r="G13" s="109"/>
      <c r="H13" s="99"/>
      <c r="I13" s="114"/>
      <c r="J13" s="99"/>
      <c r="K13" s="99"/>
      <c r="L13" s="11"/>
    </row>
    <row r="14" spans="2:26" ht="15">
      <c r="B14" s="82">
        <v>-4</v>
      </c>
      <c r="C14" s="112">
        <v>0.13730000000000001</v>
      </c>
      <c r="D14" s="107"/>
      <c r="E14" s="112"/>
      <c r="F14" s="99"/>
      <c r="G14" s="109"/>
      <c r="H14" s="99"/>
      <c r="I14" s="114"/>
      <c r="J14" s="99"/>
      <c r="K14" s="99"/>
      <c r="L14" s="11"/>
    </row>
    <row r="15" spans="2:26" ht="15">
      <c r="B15" s="82">
        <v>-3.5</v>
      </c>
      <c r="C15" s="112">
        <v>0.11360000000000001</v>
      </c>
      <c r="D15" s="107"/>
      <c r="E15" s="112"/>
      <c r="F15" s="99"/>
      <c r="G15" s="109"/>
      <c r="H15" s="99"/>
      <c r="I15" s="114"/>
      <c r="J15" s="99"/>
      <c r="K15" s="99"/>
      <c r="L15" s="11"/>
    </row>
    <row r="16" spans="2:26" ht="15">
      <c r="B16" s="82">
        <v>-3</v>
      </c>
      <c r="C16" s="112">
        <v>9.2799999999999994E-2</v>
      </c>
      <c r="D16" s="107"/>
      <c r="E16" s="112"/>
      <c r="F16" s="99"/>
      <c r="G16" s="109"/>
      <c r="H16" s="99"/>
      <c r="I16" s="114"/>
      <c r="J16" s="99"/>
      <c r="K16" s="99"/>
      <c r="L16" s="11"/>
    </row>
    <row r="17" spans="2:12" ht="15">
      <c r="B17" s="82">
        <v>-2.5</v>
      </c>
      <c r="C17" s="112">
        <v>7.8200000000000006E-2</v>
      </c>
      <c r="D17" s="107"/>
      <c r="E17" s="112"/>
      <c r="F17" s="110"/>
      <c r="G17" s="109"/>
      <c r="H17" s="110"/>
      <c r="I17" s="105"/>
      <c r="J17" s="110"/>
      <c r="K17" s="110"/>
      <c r="L17" s="10"/>
    </row>
    <row r="18" spans="2:12" ht="15">
      <c r="B18" s="82">
        <v>-2</v>
      </c>
      <c r="C18" s="112">
        <v>6.4699999999999994E-2</v>
      </c>
      <c r="D18" s="107"/>
      <c r="E18" s="112"/>
      <c r="F18" s="114"/>
      <c r="G18" s="109"/>
      <c r="H18" s="113"/>
      <c r="I18" s="105"/>
      <c r="J18" s="114"/>
      <c r="K18" s="114"/>
      <c r="L18" s="12"/>
    </row>
    <row r="19" spans="2:12" ht="15">
      <c r="B19" s="82">
        <v>-1.5</v>
      </c>
      <c r="C19" s="112">
        <v>5.2400000000000002E-2</v>
      </c>
      <c r="D19" s="107"/>
      <c r="E19" s="112"/>
      <c r="F19" s="110"/>
      <c r="G19" s="109"/>
      <c r="H19" s="113"/>
      <c r="I19" s="105"/>
      <c r="J19" s="110"/>
      <c r="K19" s="114"/>
      <c r="L19" s="12"/>
    </row>
    <row r="20" spans="2:12" ht="15">
      <c r="B20" s="82">
        <v>-1</v>
      </c>
      <c r="C20" s="112">
        <v>4.2900000000000001E-2</v>
      </c>
      <c r="D20" s="107"/>
      <c r="E20" s="112"/>
      <c r="F20" s="110"/>
      <c r="G20" s="109"/>
      <c r="H20" s="113"/>
      <c r="I20" s="105"/>
      <c r="J20" s="110"/>
      <c r="K20" s="114"/>
      <c r="L20" s="12"/>
    </row>
    <row r="21" spans="2:12" ht="15">
      <c r="B21" s="82">
        <v>-0.5</v>
      </c>
      <c r="C21" s="112">
        <v>3.49E-2</v>
      </c>
      <c r="D21" s="107"/>
      <c r="E21" s="112"/>
      <c r="F21" s="110"/>
      <c r="G21" s="109"/>
      <c r="H21" s="113"/>
      <c r="I21" s="105"/>
      <c r="J21" s="110"/>
      <c r="K21" s="114"/>
      <c r="L21" s="13"/>
    </row>
    <row r="22" spans="2:12" ht="15">
      <c r="B22" s="82">
        <v>0</v>
      </c>
      <c r="C22" s="112">
        <v>2.9399999999999999E-2</v>
      </c>
      <c r="D22" s="107"/>
      <c r="E22" s="112"/>
      <c r="F22" s="110"/>
      <c r="G22" s="109"/>
      <c r="H22" s="99"/>
      <c r="I22" s="113"/>
      <c r="J22" s="110"/>
      <c r="K22" s="114"/>
      <c r="L22" s="13"/>
    </row>
    <row r="23" spans="2:12" ht="15">
      <c r="B23" s="82">
        <v>0.5</v>
      </c>
      <c r="C23" s="112">
        <v>2.4500000000000001E-2</v>
      </c>
      <c r="D23" s="107"/>
      <c r="E23" s="115"/>
      <c r="F23" s="110"/>
      <c r="G23" s="109"/>
      <c r="H23" s="99"/>
      <c r="I23" s="105"/>
      <c r="J23" s="110"/>
      <c r="K23" s="105"/>
      <c r="L23" s="14"/>
    </row>
    <row r="24" spans="2:12" ht="15">
      <c r="B24" s="82">
        <v>1</v>
      </c>
      <c r="C24" s="115">
        <v>1.8700000000000001E-2</v>
      </c>
      <c r="D24" s="107"/>
      <c r="E24" s="118"/>
      <c r="F24" s="110"/>
      <c r="G24" s="110"/>
      <c r="H24" s="110"/>
      <c r="I24" s="105"/>
      <c r="J24" s="110"/>
      <c r="K24" s="105"/>
      <c r="L24" s="14"/>
    </row>
    <row r="25" spans="2:12" ht="15">
      <c r="B25" s="82">
        <v>1.5</v>
      </c>
      <c r="C25" s="106">
        <v>1.46E-2</v>
      </c>
      <c r="D25" s="107"/>
      <c r="E25" s="107"/>
      <c r="F25" s="110"/>
      <c r="G25" s="99"/>
      <c r="H25" s="99"/>
      <c r="I25" s="105"/>
      <c r="J25" s="110"/>
      <c r="K25" s="105"/>
      <c r="L25" s="14"/>
    </row>
    <row r="26" spans="2:12" ht="15">
      <c r="B26" s="82">
        <v>2</v>
      </c>
      <c r="C26" s="106">
        <v>1.11E-2</v>
      </c>
      <c r="D26" s="107"/>
      <c r="E26" s="107"/>
      <c r="F26" s="110"/>
      <c r="G26" s="99"/>
      <c r="H26" s="99"/>
      <c r="I26" s="105"/>
      <c r="J26" s="110"/>
      <c r="K26" s="105"/>
      <c r="L26" s="14"/>
    </row>
    <row r="27" spans="2:12" ht="15">
      <c r="B27" s="82">
        <v>2.5</v>
      </c>
      <c r="C27" s="106">
        <v>8.9999999999999993E-3</v>
      </c>
      <c r="D27" s="107"/>
      <c r="E27" s="107"/>
      <c r="F27" s="110"/>
      <c r="G27" s="110"/>
      <c r="H27" s="110"/>
      <c r="I27" s="105"/>
      <c r="J27" s="110"/>
      <c r="K27" s="105"/>
      <c r="L27" s="14"/>
    </row>
    <row r="28" spans="2:12" ht="15">
      <c r="B28" s="82">
        <v>3</v>
      </c>
      <c r="C28" s="106">
        <v>7.7999999999999996E-3</v>
      </c>
      <c r="D28" s="107"/>
      <c r="E28" s="107"/>
      <c r="F28" s="110"/>
      <c r="G28" s="110"/>
      <c r="H28" s="110"/>
      <c r="I28" s="105"/>
      <c r="J28" s="110"/>
      <c r="K28" s="105"/>
      <c r="L28" s="14"/>
    </row>
    <row r="29" spans="2:12" ht="15">
      <c r="B29" s="82">
        <v>3.5</v>
      </c>
      <c r="C29" s="106">
        <v>6.1000000000000004E-3</v>
      </c>
      <c r="D29" s="107"/>
      <c r="E29" s="107"/>
      <c r="F29" s="110"/>
      <c r="G29" s="110"/>
      <c r="H29" s="110"/>
      <c r="I29" s="105"/>
      <c r="J29" s="110"/>
      <c r="K29" s="105"/>
      <c r="L29" s="14"/>
    </row>
    <row r="30" spans="2:12" ht="15">
      <c r="B30" s="82">
        <v>4</v>
      </c>
      <c r="C30" s="106">
        <v>4.4000000000000003E-3</v>
      </c>
      <c r="D30" s="107"/>
      <c r="E30" s="107"/>
      <c r="F30" s="99"/>
      <c r="G30" s="110"/>
      <c r="H30" s="110"/>
      <c r="I30" s="105"/>
      <c r="J30" s="110"/>
      <c r="K30" s="105"/>
      <c r="L30" s="14"/>
    </row>
    <row r="31" spans="2:12" ht="15">
      <c r="B31" s="82">
        <v>4.5</v>
      </c>
      <c r="C31" s="106">
        <v>2.7000000000000001E-3</v>
      </c>
      <c r="D31" s="107"/>
      <c r="E31" s="107"/>
      <c r="F31" s="99"/>
      <c r="G31" s="110"/>
      <c r="H31" s="110"/>
      <c r="I31" s="105"/>
      <c r="J31" s="110"/>
      <c r="K31" s="105"/>
      <c r="L31" s="14"/>
    </row>
    <row r="32" spans="2:12" ht="15">
      <c r="B32" s="82">
        <v>5</v>
      </c>
      <c r="C32" s="106">
        <v>2.2000000000000001E-3</v>
      </c>
      <c r="D32" s="107"/>
      <c r="E32" s="107"/>
      <c r="F32" s="99"/>
      <c r="G32" s="110"/>
      <c r="H32" s="110"/>
      <c r="I32" s="105"/>
      <c r="J32" s="110"/>
      <c r="K32" s="105"/>
      <c r="L32" s="14"/>
    </row>
    <row r="33" spans="2:12" ht="15">
      <c r="B33" s="82">
        <v>5.5</v>
      </c>
      <c r="C33" s="106">
        <v>1.6999999999999999E-3</v>
      </c>
      <c r="D33" s="107"/>
      <c r="E33" s="107"/>
      <c r="F33" s="99"/>
      <c r="G33" s="110"/>
      <c r="H33" s="110"/>
      <c r="I33" s="105"/>
      <c r="J33" s="110"/>
      <c r="K33" s="105"/>
      <c r="L33" s="14"/>
    </row>
    <row r="34" spans="2:12" ht="15">
      <c r="B34" s="82">
        <v>6</v>
      </c>
      <c r="C34" s="106">
        <v>1.1000000000000001E-3</v>
      </c>
      <c r="D34" s="107"/>
      <c r="E34" s="107"/>
      <c r="F34" s="99"/>
      <c r="G34" s="110"/>
      <c r="H34" s="110"/>
      <c r="I34" s="105"/>
      <c r="J34" s="110"/>
      <c r="K34" s="105"/>
      <c r="L34" s="14"/>
    </row>
    <row r="35" spans="2:12" ht="15">
      <c r="B35" s="82"/>
      <c r="C35" s="106"/>
      <c r="D35" s="107"/>
      <c r="E35" s="107"/>
      <c r="F35" s="110"/>
      <c r="G35" s="110"/>
      <c r="H35" s="110"/>
      <c r="I35" s="105"/>
      <c r="J35" s="105"/>
      <c r="K35" s="105"/>
      <c r="L35" s="14"/>
    </row>
    <row r="36" spans="2:12" ht="15">
      <c r="B36" s="16"/>
      <c r="C36" s="106"/>
      <c r="D36" s="107"/>
      <c r="E36" s="107"/>
      <c r="F36" s="110"/>
      <c r="G36" s="110"/>
      <c r="H36" s="110"/>
      <c r="I36" s="105"/>
      <c r="J36" s="105"/>
      <c r="K36" s="105"/>
      <c r="L36" s="14"/>
    </row>
    <row r="37" spans="2:12" ht="15">
      <c r="B37" s="16"/>
      <c r="C37" s="106"/>
      <c r="D37" s="107"/>
      <c r="E37" s="107"/>
      <c r="F37" s="110"/>
      <c r="G37" s="110"/>
      <c r="H37" s="110"/>
      <c r="I37" s="105"/>
      <c r="J37" s="105"/>
      <c r="K37" s="105"/>
      <c r="L37" s="14"/>
    </row>
    <row r="38" spans="2:12" ht="15">
      <c r="B38" s="16"/>
      <c r="C38" s="106"/>
      <c r="D38" s="107"/>
      <c r="E38" s="107"/>
      <c r="F38" s="110"/>
      <c r="G38" s="110"/>
      <c r="H38" s="110"/>
      <c r="I38" s="105"/>
      <c r="J38" s="105"/>
      <c r="K38" s="105"/>
      <c r="L38" s="14"/>
    </row>
    <row r="39" spans="2:12" ht="15">
      <c r="B39" s="16"/>
      <c r="C39" s="106"/>
      <c r="D39" s="107"/>
      <c r="E39" s="107"/>
      <c r="F39" s="110"/>
      <c r="G39" s="110"/>
      <c r="H39" s="110"/>
      <c r="I39" s="105"/>
      <c r="J39" s="105"/>
      <c r="K39" s="105"/>
      <c r="L39" s="14"/>
    </row>
    <row r="40" spans="2:12" ht="15">
      <c r="B40" s="16"/>
      <c r="C40" s="106"/>
      <c r="D40" s="107"/>
      <c r="E40" s="107"/>
      <c r="F40" s="110"/>
      <c r="G40" s="110"/>
      <c r="H40" s="110"/>
      <c r="I40" s="105"/>
      <c r="J40" s="105"/>
      <c r="K40" s="105"/>
      <c r="L40" s="14"/>
    </row>
    <row r="41" spans="2:12" ht="15">
      <c r="B41" s="16"/>
      <c r="C41" s="106"/>
      <c r="D41" s="107"/>
      <c r="E41" s="107"/>
      <c r="F41" s="110"/>
      <c r="G41" s="110"/>
      <c r="H41" s="110"/>
      <c r="I41" s="105"/>
      <c r="J41" s="105"/>
      <c r="K41" s="105"/>
      <c r="L41" s="14"/>
    </row>
    <row r="42" spans="2:12" ht="15">
      <c r="B42" s="16"/>
      <c r="C42" s="106"/>
      <c r="D42" s="107"/>
      <c r="E42" s="107"/>
      <c r="F42" s="110"/>
      <c r="G42" s="110"/>
      <c r="H42" s="110"/>
      <c r="I42" s="105"/>
      <c r="J42" s="105"/>
      <c r="K42" s="105"/>
      <c r="L42" s="14"/>
    </row>
    <row r="43" spans="2:12" ht="15">
      <c r="B43" s="16"/>
      <c r="C43" s="106"/>
      <c r="D43" s="107"/>
      <c r="E43" s="107"/>
      <c r="F43" s="110"/>
      <c r="G43" s="110"/>
      <c r="H43" s="110"/>
      <c r="I43" s="105"/>
      <c r="J43" s="105"/>
      <c r="K43" s="105"/>
      <c r="L43" s="14"/>
    </row>
    <row r="44" spans="2:12" ht="15">
      <c r="B44" s="16"/>
      <c r="C44" s="106"/>
      <c r="D44" s="107"/>
      <c r="E44" s="107"/>
      <c r="F44" s="110"/>
      <c r="G44" s="110"/>
      <c r="H44" s="110"/>
      <c r="I44" s="105"/>
      <c r="J44" s="105"/>
      <c r="K44" s="105"/>
      <c r="L44" s="14"/>
    </row>
    <row r="45" spans="2:12" ht="15">
      <c r="B45" s="16"/>
      <c r="C45" s="106"/>
      <c r="D45" s="107"/>
      <c r="E45" s="107"/>
      <c r="F45" s="110"/>
      <c r="G45" s="110"/>
      <c r="H45" s="110"/>
      <c r="I45" s="105"/>
      <c r="J45" s="105"/>
      <c r="K45" s="105"/>
      <c r="L45" s="14"/>
    </row>
    <row r="46" spans="2:12" ht="15">
      <c r="B46" s="16"/>
      <c r="C46" s="106"/>
      <c r="D46" s="107"/>
      <c r="E46" s="107"/>
      <c r="F46" s="110"/>
      <c r="G46" s="110"/>
      <c r="H46" s="110"/>
      <c r="I46" s="105"/>
      <c r="J46" s="105"/>
      <c r="K46" s="105"/>
      <c r="L46" s="14"/>
    </row>
    <row r="51" spans="2:14" ht="15.75" thickBot="1">
      <c r="B51" s="35" t="s">
        <v>66</v>
      </c>
      <c r="C51" s="36"/>
      <c r="D51" s="36"/>
      <c r="E51" s="36"/>
      <c r="F51" s="35" t="s">
        <v>62</v>
      </c>
      <c r="G51" s="35"/>
      <c r="H51" s="35"/>
      <c r="I51" s="122">
        <f>'Simulation Cases'!AF18</f>
        <v>0.01</v>
      </c>
      <c r="J51" s="36"/>
      <c r="K51" s="36"/>
      <c r="L51" s="36"/>
      <c r="M51" s="36"/>
      <c r="N51" s="36"/>
    </row>
    <row r="52" spans="2:14" ht="52.5">
      <c r="B52" s="35"/>
      <c r="C52" s="37" t="str">
        <f>C3</f>
        <v>Qualcomm</v>
      </c>
      <c r="D52" s="37" t="str">
        <f t="shared" ref="D52:K52" si="0">D3</f>
        <v>Samsung</v>
      </c>
      <c r="E52" s="37" t="str">
        <f t="shared" si="0"/>
        <v>Huawei</v>
      </c>
      <c r="F52" s="37" t="str">
        <f t="shared" si="0"/>
        <v>Intel</v>
      </c>
      <c r="G52" s="37" t="str">
        <f t="shared" si="0"/>
        <v>Ericsson</v>
      </c>
      <c r="H52" s="37" t="str">
        <f t="shared" si="0"/>
        <v>ZTE</v>
      </c>
      <c r="I52" s="37" t="str">
        <f t="shared" si="0"/>
        <v>LG</v>
      </c>
      <c r="J52" s="37" t="str">
        <f t="shared" si="0"/>
        <v>Company</v>
      </c>
      <c r="K52" s="37" t="str">
        <f t="shared" si="0"/>
        <v>Company</v>
      </c>
      <c r="L52" s="38" t="s">
        <v>63</v>
      </c>
      <c r="M52" s="39" t="s">
        <v>64</v>
      </c>
      <c r="N52" s="40" t="s">
        <v>65</v>
      </c>
    </row>
    <row r="53" spans="2:14" ht="15">
      <c r="B53" s="9"/>
      <c r="C53" s="41">
        <f ca="1">IFERROR(FORECAST(LOG10($I$51),OFFSET($B$3,MATCH($I$51,C$4:C$46,-1),0,2,1),LOG10(OFFSET(C$3,MATCH($I$51,C$4:C$46,-1),0,2,1))),"")</f>
        <v>2.2488073409778959</v>
      </c>
      <c r="D53" s="41" t="str">
        <f t="shared" ref="D53:K53" ca="1" si="1">IFERROR(FORECAST(LOG10($I$51),OFFSET($B$3,MATCH($I$51,D$4:D$46,-1),0,2,1),LOG10(OFFSET(D$3,MATCH($I$51,D$4:D$46,-1),0,2,1))),"")</f>
        <v/>
      </c>
      <c r="E53" s="41" t="str">
        <f t="shared" ca="1" si="1"/>
        <v/>
      </c>
      <c r="F53" s="63" t="str">
        <f ca="1">IFERROR(FORECAST(LOG10($I$51),OFFSET($B$3,MATCH($I$51,F$4:F$46,-1),0,2,1),LOG10(OFFSET(F$3,MATCH($I$51,F$4:F$46,-1),0,2,1))),"")</f>
        <v/>
      </c>
      <c r="G53" s="41" t="str">
        <f t="shared" ca="1" si="1"/>
        <v/>
      </c>
      <c r="H53" s="41" t="str">
        <f t="shared" ca="1" si="1"/>
        <v/>
      </c>
      <c r="I53" s="41" t="str">
        <f t="shared" ca="1" si="1"/>
        <v/>
      </c>
      <c r="J53" s="41" t="str">
        <f t="shared" ca="1" si="1"/>
        <v/>
      </c>
      <c r="K53" s="41" t="str">
        <f t="shared" ca="1" si="1"/>
        <v/>
      </c>
      <c r="L53" s="42" t="e">
        <f ca="1">STDEV(C53:K53)</f>
        <v>#DIV/0!</v>
      </c>
      <c r="M53" s="42">
        <f ca="1">MAX(C53:K53)-MIN(C53:K53)</f>
        <v>0</v>
      </c>
      <c r="N53" s="42">
        <f ca="1">AVERAGE(C52:K53)</f>
        <v>2.2488073409778959</v>
      </c>
    </row>
  </sheetData>
  <mergeCells count="1">
    <mergeCell ref="B2:K2"/>
  </mergeCells>
  <phoneticPr fontId="8" type="noConversion"/>
  <pageMargins left="0.7" right="0.7" top="0.75" bottom="0.75" header="0.3" footer="0.3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/>
  <dimension ref="B2:Z53"/>
  <sheetViews>
    <sheetView zoomScale="85" zoomScaleNormal="85" workbookViewId="0">
      <selection activeCell="D4" sqref="D4:K46"/>
    </sheetView>
  </sheetViews>
  <sheetFormatPr defaultColWidth="9.140625" defaultRowHeight="12.75"/>
  <cols>
    <col min="1" max="1" width="9.140625" style="1"/>
    <col min="2" max="2" width="5.85546875" style="1" customWidth="1"/>
    <col min="3" max="3" width="6.7109375" style="1" bestFit="1" customWidth="1"/>
    <col min="4" max="4" width="6.7109375" style="1" customWidth="1"/>
    <col min="5" max="5" width="6.28515625" style="1" customWidth="1"/>
    <col min="6" max="6" width="6.7109375" style="1" bestFit="1" customWidth="1"/>
    <col min="7" max="7" width="7" style="1" customWidth="1"/>
    <col min="8" max="8" width="6.5703125" style="1" customWidth="1"/>
    <col min="9" max="9" width="7.140625" style="1" bestFit="1" customWidth="1"/>
    <col min="10" max="10" width="6.7109375" style="1" customWidth="1"/>
    <col min="11" max="11" width="7.28515625" style="1" customWidth="1"/>
    <col min="12" max="12" width="9.140625" style="15"/>
    <col min="13" max="14" width="9.140625" style="1"/>
    <col min="15" max="15" width="9.28515625" style="1" customWidth="1"/>
    <col min="16" max="16" width="9.140625" style="1"/>
    <col min="17" max="17" width="9.85546875" style="1" customWidth="1"/>
    <col min="18" max="18" width="9.28515625" style="1" customWidth="1"/>
    <col min="19" max="16384" width="9.140625" style="1"/>
  </cols>
  <sheetData>
    <row r="2" spans="2:26">
      <c r="B2" s="168" t="s">
        <v>104</v>
      </c>
      <c r="C2" s="169"/>
      <c r="D2" s="169"/>
      <c r="E2" s="169"/>
      <c r="F2" s="169"/>
      <c r="G2" s="169"/>
      <c r="H2" s="169"/>
      <c r="I2" s="169"/>
      <c r="J2" s="169"/>
      <c r="K2" s="170"/>
      <c r="L2" s="1"/>
    </row>
    <row r="3" spans="2:26" ht="52.5">
      <c r="B3" s="8" t="s">
        <v>52</v>
      </c>
      <c r="C3" s="34" t="s">
        <v>53</v>
      </c>
      <c r="D3" s="34" t="s">
        <v>54</v>
      </c>
      <c r="E3" s="34" t="s">
        <v>55</v>
      </c>
      <c r="F3" s="34" t="s">
        <v>56</v>
      </c>
      <c r="G3" s="34" t="s">
        <v>57</v>
      </c>
      <c r="H3" s="34" t="s">
        <v>58</v>
      </c>
      <c r="I3" s="34" t="s">
        <v>59</v>
      </c>
      <c r="J3" s="34" t="s">
        <v>60</v>
      </c>
      <c r="K3" s="34" t="s">
        <v>60</v>
      </c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2:26" ht="15">
      <c r="B4" s="82">
        <v>-3</v>
      </c>
      <c r="C4" s="106">
        <v>1</v>
      </c>
      <c r="D4" s="107"/>
      <c r="E4" s="108"/>
      <c r="F4" s="113"/>
      <c r="G4" s="109"/>
      <c r="H4" s="110"/>
      <c r="I4" s="110"/>
      <c r="J4" s="106"/>
      <c r="K4" s="110"/>
      <c r="L4" s="6"/>
      <c r="M4" s="6"/>
      <c r="N4" s="6"/>
      <c r="O4" s="6"/>
      <c r="P4" s="2"/>
      <c r="Q4" s="2"/>
      <c r="R4" s="2"/>
      <c r="S4" s="2"/>
      <c r="T4" s="2"/>
      <c r="U4" s="2"/>
      <c r="V4" s="2"/>
      <c r="W4" s="2"/>
      <c r="X4" s="6"/>
      <c r="Y4" s="6"/>
      <c r="Z4" s="6"/>
    </row>
    <row r="5" spans="2:26" ht="15">
      <c r="B5" s="82">
        <v>-2.75</v>
      </c>
      <c r="C5" s="106">
        <v>1</v>
      </c>
      <c r="D5" s="107"/>
      <c r="E5" s="111"/>
      <c r="F5" s="110"/>
      <c r="G5" s="109"/>
      <c r="H5" s="110"/>
      <c r="I5" s="110"/>
      <c r="J5" s="106"/>
      <c r="K5" s="110"/>
      <c r="L5"/>
      <c r="M5" s="5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4"/>
      <c r="Z5" s="4"/>
    </row>
    <row r="6" spans="2:26" ht="15">
      <c r="B6" s="82">
        <v>-2.5</v>
      </c>
      <c r="C6" s="106">
        <v>0.99990000000000001</v>
      </c>
      <c r="D6" s="107"/>
      <c r="E6" s="108"/>
      <c r="F6" s="110"/>
      <c r="G6" s="109"/>
      <c r="H6" s="110"/>
      <c r="I6" s="110"/>
      <c r="J6" s="106"/>
      <c r="K6" s="110"/>
      <c r="L6" s="10"/>
      <c r="N6" s="7"/>
      <c r="O6" s="7"/>
      <c r="P6" s="7"/>
      <c r="Q6" s="7"/>
      <c r="R6" s="7"/>
      <c r="S6" s="7"/>
      <c r="T6" s="7"/>
      <c r="U6" s="7"/>
      <c r="V6" s="7"/>
      <c r="W6" s="4"/>
      <c r="X6" s="4"/>
      <c r="Y6" s="4"/>
      <c r="Z6" s="4"/>
    </row>
    <row r="7" spans="2:26" ht="15">
      <c r="B7" s="82">
        <v>-2.25</v>
      </c>
      <c r="C7" s="106">
        <v>0.99919999999999998</v>
      </c>
      <c r="D7" s="107"/>
      <c r="E7" s="111"/>
      <c r="F7" s="110"/>
      <c r="G7" s="109"/>
      <c r="H7" s="110"/>
      <c r="I7" s="110"/>
      <c r="J7" s="106"/>
      <c r="K7" s="110"/>
      <c r="L7" s="10"/>
    </row>
    <row r="8" spans="2:26" ht="15">
      <c r="B8" s="82">
        <v>-2</v>
      </c>
      <c r="C8" s="106">
        <v>0.99590000000000001</v>
      </c>
      <c r="D8" s="107"/>
      <c r="E8" s="108"/>
      <c r="F8" s="110"/>
      <c r="G8" s="109"/>
      <c r="H8" s="110"/>
      <c r="I8" s="110"/>
      <c r="J8" s="106"/>
      <c r="K8" s="110"/>
      <c r="L8" s="10"/>
    </row>
    <row r="9" spans="2:26" ht="15">
      <c r="B9" s="82">
        <v>-1.75</v>
      </c>
      <c r="C9" s="106">
        <v>0.98829999999999996</v>
      </c>
      <c r="D9" s="107"/>
      <c r="E9" s="111"/>
      <c r="F9" s="110"/>
      <c r="G9" s="109"/>
      <c r="H9" s="110"/>
      <c r="I9" s="110"/>
      <c r="J9" s="106"/>
      <c r="K9" s="110"/>
      <c r="L9" s="10"/>
    </row>
    <row r="10" spans="2:26" ht="15">
      <c r="B10" s="82">
        <v>-1.5</v>
      </c>
      <c r="C10" s="106">
        <v>0.97189999999999999</v>
      </c>
      <c r="D10" s="107"/>
      <c r="E10" s="108"/>
      <c r="F10" s="110"/>
      <c r="G10" s="109"/>
      <c r="H10" s="110"/>
      <c r="I10" s="110"/>
      <c r="J10" s="106"/>
      <c r="K10" s="110"/>
      <c r="L10" s="10"/>
    </row>
    <row r="11" spans="2:26" ht="15">
      <c r="B11" s="82">
        <v>-1.25</v>
      </c>
      <c r="C11" s="106">
        <v>0.93520000000000003</v>
      </c>
      <c r="D11" s="107"/>
      <c r="E11" s="111"/>
      <c r="F11" s="110"/>
      <c r="G11" s="109"/>
      <c r="H11" s="99"/>
      <c r="I11" s="110"/>
      <c r="J11" s="106"/>
      <c r="K11" s="99"/>
      <c r="L11" s="11"/>
    </row>
    <row r="12" spans="2:26" ht="15">
      <c r="B12" s="82">
        <v>-1</v>
      </c>
      <c r="C12" s="106">
        <v>0.86960000000000004</v>
      </c>
      <c r="D12" s="107"/>
      <c r="E12" s="112"/>
      <c r="F12" s="99"/>
      <c r="G12" s="109"/>
      <c r="H12" s="99"/>
      <c r="I12" s="110"/>
      <c r="J12" s="106"/>
      <c r="K12" s="99"/>
      <c r="L12" s="11"/>
    </row>
    <row r="13" spans="2:26" ht="15">
      <c r="B13" s="82">
        <v>-0.75</v>
      </c>
      <c r="C13" s="112">
        <v>0.76380000000000003</v>
      </c>
      <c r="D13" s="107"/>
      <c r="E13" s="112"/>
      <c r="F13" s="99"/>
      <c r="G13" s="109"/>
      <c r="H13" s="99"/>
      <c r="I13" s="110"/>
      <c r="J13" s="106"/>
      <c r="K13" s="99"/>
      <c r="L13" s="11"/>
    </row>
    <row r="14" spans="2:26" ht="15">
      <c r="B14" s="82">
        <v>-0.5</v>
      </c>
      <c r="C14" s="112">
        <v>0.62609999999999999</v>
      </c>
      <c r="D14" s="107"/>
      <c r="E14" s="112"/>
      <c r="F14" s="99"/>
      <c r="G14" s="109"/>
      <c r="H14" s="99"/>
      <c r="I14" s="110"/>
      <c r="J14" s="106"/>
      <c r="K14" s="99"/>
      <c r="L14" s="11"/>
    </row>
    <row r="15" spans="2:26" ht="15">
      <c r="B15" s="82">
        <v>-0.25</v>
      </c>
      <c r="C15" s="112">
        <v>0.46889999999999998</v>
      </c>
      <c r="D15" s="107"/>
      <c r="E15" s="112"/>
      <c r="F15" s="99"/>
      <c r="G15" s="109"/>
      <c r="H15" s="99"/>
      <c r="I15" s="110"/>
      <c r="J15" s="106"/>
      <c r="K15" s="99"/>
      <c r="L15" s="11"/>
    </row>
    <row r="16" spans="2:26" ht="15">
      <c r="B16" s="82">
        <v>0</v>
      </c>
      <c r="C16" s="112">
        <v>0.32029999999999997</v>
      </c>
      <c r="D16" s="107"/>
      <c r="E16" s="112"/>
      <c r="F16" s="99"/>
      <c r="G16" s="109"/>
      <c r="H16" s="99"/>
      <c r="I16" s="110"/>
      <c r="J16" s="106"/>
      <c r="K16" s="99"/>
      <c r="L16" s="11"/>
    </row>
    <row r="17" spans="2:12" ht="15">
      <c r="B17" s="82">
        <v>0.25</v>
      </c>
      <c r="C17" s="112">
        <v>0.2029</v>
      </c>
      <c r="D17" s="107"/>
      <c r="E17" s="112"/>
      <c r="F17" s="99"/>
      <c r="G17" s="109"/>
      <c r="H17" s="110"/>
      <c r="I17" s="110"/>
      <c r="J17" s="106"/>
      <c r="K17" s="110"/>
      <c r="L17" s="10"/>
    </row>
    <row r="18" spans="2:12" ht="15">
      <c r="B18" s="82">
        <v>0.5</v>
      </c>
      <c r="C18" s="112">
        <v>0.1188</v>
      </c>
      <c r="D18" s="107"/>
      <c r="E18" s="112"/>
      <c r="F18" s="110"/>
      <c r="G18" s="109"/>
      <c r="H18" s="113"/>
      <c r="I18" s="110"/>
      <c r="J18" s="106"/>
      <c r="K18" s="114"/>
      <c r="L18" s="12"/>
    </row>
    <row r="19" spans="2:12" ht="15">
      <c r="B19" s="82">
        <v>0.75</v>
      </c>
      <c r="C19" s="112">
        <v>6.3100000000000003E-2</v>
      </c>
      <c r="D19" s="107"/>
      <c r="E19" s="112"/>
      <c r="F19" s="110"/>
      <c r="G19" s="109"/>
      <c r="H19" s="113"/>
      <c r="I19" s="110"/>
      <c r="J19" s="106"/>
      <c r="K19" s="114"/>
      <c r="L19" s="12"/>
    </row>
    <row r="20" spans="2:12" ht="15">
      <c r="B20" s="82">
        <v>1</v>
      </c>
      <c r="C20" s="112">
        <v>3.0499999999999999E-2</v>
      </c>
      <c r="D20" s="107"/>
      <c r="E20" s="112"/>
      <c r="F20" s="110"/>
      <c r="G20" s="109"/>
      <c r="H20" s="113"/>
      <c r="I20" s="110"/>
      <c r="J20" s="106"/>
      <c r="K20" s="114"/>
      <c r="L20" s="12"/>
    </row>
    <row r="21" spans="2:12" ht="15">
      <c r="B21" s="82">
        <v>1.25</v>
      </c>
      <c r="C21" s="112">
        <v>1.4E-2</v>
      </c>
      <c r="D21" s="107"/>
      <c r="E21" s="112"/>
      <c r="F21" s="110"/>
      <c r="G21" s="109"/>
      <c r="H21" s="113"/>
      <c r="I21" s="110"/>
      <c r="J21" s="106"/>
      <c r="K21" s="114"/>
      <c r="L21" s="13"/>
    </row>
    <row r="22" spans="2:12" ht="15">
      <c r="B22" s="82">
        <v>1.5</v>
      </c>
      <c r="C22" s="112">
        <v>6.1000000000000004E-3</v>
      </c>
      <c r="D22" s="107"/>
      <c r="E22" s="112"/>
      <c r="F22" s="110"/>
      <c r="G22" s="109"/>
      <c r="H22" s="99"/>
      <c r="I22" s="99"/>
      <c r="J22" s="106"/>
      <c r="K22" s="114"/>
      <c r="L22" s="13"/>
    </row>
    <row r="23" spans="2:12" ht="15">
      <c r="B23" s="82">
        <v>1.75</v>
      </c>
      <c r="C23" s="112">
        <v>2.7000000000000001E-3</v>
      </c>
      <c r="D23" s="107"/>
      <c r="E23" s="115"/>
      <c r="F23" s="110"/>
      <c r="G23" s="109"/>
      <c r="H23" s="99"/>
      <c r="I23" s="99"/>
      <c r="J23" s="106"/>
      <c r="K23" s="105"/>
      <c r="L23" s="14"/>
    </row>
    <row r="24" spans="2:12" ht="15">
      <c r="B24" s="82">
        <v>2</v>
      </c>
      <c r="C24" s="115">
        <v>1E-3</v>
      </c>
      <c r="D24" s="107"/>
      <c r="E24" s="118"/>
      <c r="F24" s="110"/>
      <c r="G24" s="110"/>
      <c r="H24" s="110"/>
      <c r="I24" s="99"/>
      <c r="J24" s="106"/>
      <c r="K24" s="105"/>
      <c r="L24" s="14"/>
    </row>
    <row r="25" spans="2:12" ht="15">
      <c r="B25" s="82">
        <v>2.25</v>
      </c>
      <c r="C25" s="106">
        <v>2.0000000000000001E-4</v>
      </c>
      <c r="D25" s="107"/>
      <c r="E25" s="107"/>
      <c r="F25" s="99"/>
      <c r="G25" s="99"/>
      <c r="H25" s="99"/>
      <c r="I25" s="99"/>
      <c r="J25" s="106"/>
      <c r="K25" s="105"/>
      <c r="L25" s="14"/>
    </row>
    <row r="26" spans="2:12" ht="15">
      <c r="B26" s="82">
        <v>2.5</v>
      </c>
      <c r="C26" s="106"/>
      <c r="D26" s="107"/>
      <c r="E26" s="107"/>
      <c r="F26" s="99"/>
      <c r="G26" s="99"/>
      <c r="H26" s="99"/>
      <c r="I26" s="99"/>
      <c r="J26" s="106"/>
      <c r="K26" s="105"/>
      <c r="L26" s="14"/>
    </row>
    <row r="27" spans="2:12" ht="15">
      <c r="B27" s="82">
        <v>2.75</v>
      </c>
      <c r="C27" s="106"/>
      <c r="D27" s="107"/>
      <c r="E27" s="107"/>
      <c r="F27" s="110"/>
      <c r="G27" s="110"/>
      <c r="H27" s="110"/>
      <c r="I27" s="99"/>
      <c r="J27" s="106"/>
      <c r="K27" s="105"/>
      <c r="L27" s="14"/>
    </row>
    <row r="28" spans="2:12" ht="15">
      <c r="B28" s="82">
        <v>3</v>
      </c>
      <c r="C28" s="106"/>
      <c r="D28" s="107"/>
      <c r="E28" s="107"/>
      <c r="F28" s="110"/>
      <c r="G28" s="110"/>
      <c r="H28" s="110"/>
      <c r="I28" s="99"/>
      <c r="J28" s="105"/>
      <c r="K28" s="105"/>
      <c r="L28" s="14"/>
    </row>
    <row r="29" spans="2:12" ht="15">
      <c r="B29" s="16"/>
      <c r="C29" s="106"/>
      <c r="D29" s="107"/>
      <c r="E29" s="107"/>
      <c r="F29" s="110"/>
      <c r="G29" s="110"/>
      <c r="H29" s="110"/>
      <c r="I29" s="99"/>
      <c r="J29" s="105"/>
      <c r="K29" s="105"/>
      <c r="L29" s="14"/>
    </row>
    <row r="30" spans="2:12" ht="15">
      <c r="B30" s="16"/>
      <c r="C30" s="106"/>
      <c r="D30" s="107"/>
      <c r="E30" s="107"/>
      <c r="F30" s="110"/>
      <c r="G30" s="110"/>
      <c r="H30" s="110"/>
      <c r="I30" s="99"/>
      <c r="J30" s="105"/>
      <c r="K30" s="105"/>
      <c r="L30" s="14"/>
    </row>
    <row r="31" spans="2:12" ht="15">
      <c r="B31" s="16"/>
      <c r="C31" s="106"/>
      <c r="D31" s="107"/>
      <c r="E31" s="107"/>
      <c r="F31" s="110"/>
      <c r="G31" s="110"/>
      <c r="H31" s="110"/>
      <c r="I31" s="105"/>
      <c r="J31" s="105"/>
      <c r="K31" s="105"/>
      <c r="L31" s="14"/>
    </row>
    <row r="32" spans="2:12" ht="15">
      <c r="B32" s="16"/>
      <c r="C32" s="106"/>
      <c r="D32" s="107"/>
      <c r="E32" s="107"/>
      <c r="F32" s="110"/>
      <c r="G32" s="110"/>
      <c r="H32" s="110"/>
      <c r="I32" s="105"/>
      <c r="J32" s="105"/>
      <c r="K32" s="105"/>
      <c r="L32" s="14"/>
    </row>
    <row r="33" spans="2:12" ht="15">
      <c r="B33" s="16"/>
      <c r="C33" s="106"/>
      <c r="D33" s="107"/>
      <c r="E33" s="107"/>
      <c r="F33" s="110"/>
      <c r="G33" s="110"/>
      <c r="H33" s="110"/>
      <c r="I33" s="105"/>
      <c r="J33" s="105"/>
      <c r="K33" s="105"/>
      <c r="L33" s="14"/>
    </row>
    <row r="34" spans="2:12" ht="15">
      <c r="B34" s="16"/>
      <c r="C34" s="106"/>
      <c r="D34" s="107"/>
      <c r="E34" s="107"/>
      <c r="F34" s="110"/>
      <c r="G34" s="110"/>
      <c r="H34" s="110"/>
      <c r="I34" s="105"/>
      <c r="J34" s="105"/>
      <c r="K34" s="105"/>
      <c r="L34" s="14"/>
    </row>
    <row r="35" spans="2:12" ht="15">
      <c r="B35" s="16"/>
      <c r="C35" s="106"/>
      <c r="D35" s="107"/>
      <c r="E35" s="107"/>
      <c r="F35" s="110"/>
      <c r="G35" s="110"/>
      <c r="H35" s="110"/>
      <c r="I35" s="105"/>
      <c r="J35" s="105"/>
      <c r="K35" s="105"/>
      <c r="L35" s="14"/>
    </row>
    <row r="36" spans="2:12" ht="15">
      <c r="B36" s="16"/>
      <c r="C36" s="106"/>
      <c r="D36" s="107"/>
      <c r="E36" s="107"/>
      <c r="F36" s="110"/>
      <c r="G36" s="110"/>
      <c r="H36" s="110"/>
      <c r="I36" s="105"/>
      <c r="J36" s="105"/>
      <c r="K36" s="105"/>
      <c r="L36" s="14"/>
    </row>
    <row r="37" spans="2:12" ht="15">
      <c r="B37" s="16"/>
      <c r="C37" s="106"/>
      <c r="D37" s="107"/>
      <c r="E37" s="107"/>
      <c r="F37" s="110"/>
      <c r="G37" s="110"/>
      <c r="H37" s="110"/>
      <c r="I37" s="105"/>
      <c r="J37" s="105"/>
      <c r="K37" s="105"/>
      <c r="L37" s="14"/>
    </row>
    <row r="38" spans="2:12" ht="15">
      <c r="B38" s="16"/>
      <c r="C38" s="106"/>
      <c r="D38" s="107"/>
      <c r="E38" s="107"/>
      <c r="F38" s="110"/>
      <c r="G38" s="110"/>
      <c r="H38" s="110"/>
      <c r="I38" s="105"/>
      <c r="J38" s="105"/>
      <c r="K38" s="105"/>
      <c r="L38" s="14"/>
    </row>
    <row r="39" spans="2:12" ht="15">
      <c r="B39" s="16"/>
      <c r="C39" s="106"/>
      <c r="D39" s="107"/>
      <c r="E39" s="107"/>
      <c r="F39" s="110"/>
      <c r="G39" s="110"/>
      <c r="H39" s="110"/>
      <c r="I39" s="105"/>
      <c r="J39" s="105"/>
      <c r="K39" s="105"/>
      <c r="L39" s="14"/>
    </row>
    <row r="40" spans="2:12" ht="15">
      <c r="B40" s="16"/>
      <c r="C40" s="106"/>
      <c r="D40" s="107"/>
      <c r="E40" s="107"/>
      <c r="F40" s="110"/>
      <c r="G40" s="110"/>
      <c r="H40" s="110"/>
      <c r="I40" s="105"/>
      <c r="J40" s="105"/>
      <c r="K40" s="105"/>
      <c r="L40" s="14"/>
    </row>
    <row r="41" spans="2:12" ht="15">
      <c r="B41" s="16"/>
      <c r="C41" s="106"/>
      <c r="D41" s="107"/>
      <c r="E41" s="107"/>
      <c r="F41" s="110"/>
      <c r="G41" s="110"/>
      <c r="H41" s="110"/>
      <c r="I41" s="105"/>
      <c r="J41" s="105"/>
      <c r="K41" s="105"/>
      <c r="L41" s="14"/>
    </row>
    <row r="42" spans="2:12" ht="15">
      <c r="B42" s="16"/>
      <c r="C42" s="106"/>
      <c r="D42" s="107"/>
      <c r="E42" s="107"/>
      <c r="F42" s="110"/>
      <c r="G42" s="110"/>
      <c r="H42" s="110"/>
      <c r="I42" s="105"/>
      <c r="J42" s="105"/>
      <c r="K42" s="105"/>
      <c r="L42" s="14"/>
    </row>
    <row r="43" spans="2:12" ht="15">
      <c r="B43" s="16"/>
      <c r="C43" s="106"/>
      <c r="D43" s="107"/>
      <c r="E43" s="107"/>
      <c r="F43" s="110"/>
      <c r="G43" s="110"/>
      <c r="H43" s="110"/>
      <c r="I43" s="105"/>
      <c r="J43" s="105"/>
      <c r="K43" s="105"/>
      <c r="L43" s="14"/>
    </row>
    <row r="44" spans="2:12" ht="15">
      <c r="B44" s="16"/>
      <c r="C44" s="106"/>
      <c r="D44" s="107"/>
      <c r="E44" s="107"/>
      <c r="F44" s="110"/>
      <c r="G44" s="110"/>
      <c r="H44" s="110"/>
      <c r="I44" s="105"/>
      <c r="J44" s="105"/>
      <c r="K44" s="105"/>
      <c r="L44" s="14"/>
    </row>
    <row r="45" spans="2:12" ht="15">
      <c r="B45" s="16"/>
      <c r="C45" s="106"/>
      <c r="D45" s="107"/>
      <c r="E45" s="107"/>
      <c r="F45" s="110"/>
      <c r="G45" s="110"/>
      <c r="H45" s="110"/>
      <c r="I45" s="105"/>
      <c r="J45" s="105"/>
      <c r="K45" s="105"/>
      <c r="L45" s="14"/>
    </row>
    <row r="46" spans="2:12" ht="15">
      <c r="B46" s="16"/>
      <c r="C46" s="106"/>
      <c r="D46" s="107"/>
      <c r="E46" s="107"/>
      <c r="F46" s="110"/>
      <c r="G46" s="110"/>
      <c r="H46" s="110"/>
      <c r="I46" s="105"/>
      <c r="J46" s="105"/>
      <c r="K46" s="105"/>
      <c r="L46" s="14"/>
    </row>
    <row r="51" spans="2:14" ht="15.75" thickBot="1">
      <c r="B51" s="35" t="s">
        <v>66</v>
      </c>
      <c r="C51" s="36"/>
      <c r="D51" s="36"/>
      <c r="E51" s="36"/>
      <c r="F51" s="35" t="s">
        <v>62</v>
      </c>
      <c r="G51" s="35"/>
      <c r="H51" s="35"/>
      <c r="I51" s="122">
        <f>'Simulation Cases'!AF21</f>
        <v>0.3</v>
      </c>
      <c r="J51" s="36"/>
      <c r="K51" s="36"/>
      <c r="L51" s="36"/>
      <c r="M51" s="36"/>
      <c r="N51" s="36"/>
    </row>
    <row r="52" spans="2:14" ht="52.5">
      <c r="B52" s="35"/>
      <c r="C52" s="37" t="str">
        <f>C3</f>
        <v>Qualcomm</v>
      </c>
      <c r="D52" s="37" t="str">
        <f t="shared" ref="D52:K52" si="0">D3</f>
        <v>Samsung</v>
      </c>
      <c r="E52" s="37" t="str">
        <f t="shared" si="0"/>
        <v>Huawei</v>
      </c>
      <c r="F52" s="37" t="str">
        <f t="shared" si="0"/>
        <v>Intel</v>
      </c>
      <c r="G52" s="37" t="str">
        <f t="shared" si="0"/>
        <v>Ericsson</v>
      </c>
      <c r="H52" s="37" t="str">
        <f t="shared" si="0"/>
        <v>ZTE</v>
      </c>
      <c r="I52" s="37" t="str">
        <f t="shared" si="0"/>
        <v>LG</v>
      </c>
      <c r="J52" s="37" t="str">
        <f t="shared" si="0"/>
        <v>Company</v>
      </c>
      <c r="K52" s="37" t="str">
        <f t="shared" si="0"/>
        <v>Company</v>
      </c>
      <c r="L52" s="38" t="s">
        <v>63</v>
      </c>
      <c r="M52" s="39" t="s">
        <v>64</v>
      </c>
      <c r="N52" s="40" t="s">
        <v>65</v>
      </c>
    </row>
    <row r="53" spans="2:14" ht="15">
      <c r="B53" s="9"/>
      <c r="C53" s="41">
        <f ca="1">IFERROR(FORECAST(LOG10($I$51),OFFSET($B$3,MATCH($I$51,C$4:C$46,-1),0,2,1),LOG10(OFFSET(C$3,MATCH($I$51,C$4:C$46,-1),0,2,1))),"")</f>
        <v>3.5853863933960506E-2</v>
      </c>
      <c r="D53" s="41" t="str">
        <f t="shared" ref="D53:K53" ca="1" si="1">IFERROR(FORECAST(LOG10($I$51),OFFSET($B$3,MATCH($I$51,D$4:D$46,-1),0,2,1),LOG10(OFFSET(D$3,MATCH($I$51,D$4:D$46,-1),0,2,1))),"")</f>
        <v/>
      </c>
      <c r="E53" s="41" t="str">
        <f t="shared" ca="1" si="1"/>
        <v/>
      </c>
      <c r="F53" s="55" t="str">
        <f t="shared" ca="1" si="1"/>
        <v/>
      </c>
      <c r="G53" s="41" t="str">
        <f t="shared" ca="1" si="1"/>
        <v/>
      </c>
      <c r="H53" s="41" t="str">
        <f t="shared" ca="1" si="1"/>
        <v/>
      </c>
      <c r="I53" s="41" t="str">
        <f t="shared" ca="1" si="1"/>
        <v/>
      </c>
      <c r="J53" s="41" t="str">
        <f t="shared" ca="1" si="1"/>
        <v/>
      </c>
      <c r="K53" s="41" t="str">
        <f t="shared" ca="1" si="1"/>
        <v/>
      </c>
      <c r="L53" s="42" t="e">
        <f ca="1">STDEV(C53:K53)</f>
        <v>#DIV/0!</v>
      </c>
      <c r="M53" s="42">
        <f ca="1">MAX(C53:K53)-MIN(C53:K53)</f>
        <v>0</v>
      </c>
      <c r="N53" s="42">
        <f ca="1">AVERAGE(C52:K53)</f>
        <v>3.5853863933960506E-2</v>
      </c>
    </row>
  </sheetData>
  <mergeCells count="1">
    <mergeCell ref="B2:K2"/>
  </mergeCells>
  <phoneticPr fontId="8" type="noConversion"/>
  <pageMargins left="0.7" right="0.7" top="0.75" bottom="0.75" header="0.3" footer="0.3"/>
  <pageSetup paperSize="9" orientation="portrait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/>
  <dimension ref="B2:Z53"/>
  <sheetViews>
    <sheetView zoomScale="85" zoomScaleNormal="85" workbookViewId="0">
      <selection activeCell="D4" sqref="D4:K46"/>
    </sheetView>
  </sheetViews>
  <sheetFormatPr defaultColWidth="9.140625" defaultRowHeight="12.75"/>
  <cols>
    <col min="1" max="1" width="9.140625" style="1"/>
    <col min="2" max="2" width="5.85546875" style="1" customWidth="1"/>
    <col min="3" max="3" width="6.7109375" style="1" bestFit="1" customWidth="1"/>
    <col min="4" max="4" width="6.7109375" style="1" customWidth="1"/>
    <col min="5" max="5" width="6.28515625" style="1" customWidth="1"/>
    <col min="6" max="6" width="6.7109375" style="1" bestFit="1" customWidth="1"/>
    <col min="7" max="7" width="7" style="1" customWidth="1"/>
    <col min="8" max="8" width="6.5703125" style="1" customWidth="1"/>
    <col min="9" max="9" width="7.140625" style="1" bestFit="1" customWidth="1"/>
    <col min="10" max="10" width="6.7109375" style="1" customWidth="1"/>
    <col min="11" max="11" width="7.28515625" style="1" customWidth="1"/>
    <col min="12" max="12" width="9.140625" style="15"/>
    <col min="13" max="14" width="9.140625" style="1"/>
    <col min="15" max="15" width="9.28515625" style="1" customWidth="1"/>
    <col min="16" max="16" width="9.140625" style="1"/>
    <col min="17" max="17" width="9.85546875" style="1" customWidth="1"/>
    <col min="18" max="18" width="9.28515625" style="1" customWidth="1"/>
    <col min="19" max="16384" width="9.140625" style="1"/>
  </cols>
  <sheetData>
    <row r="2" spans="2:26">
      <c r="B2" s="168" t="s">
        <v>105</v>
      </c>
      <c r="C2" s="169"/>
      <c r="D2" s="169"/>
      <c r="E2" s="169"/>
      <c r="F2" s="169"/>
      <c r="G2" s="169"/>
      <c r="H2" s="169"/>
      <c r="I2" s="169"/>
      <c r="J2" s="169"/>
      <c r="K2" s="170"/>
      <c r="L2" s="1"/>
    </row>
    <row r="3" spans="2:26" ht="52.5">
      <c r="B3" s="8" t="s">
        <v>52</v>
      </c>
      <c r="C3" s="34" t="s">
        <v>53</v>
      </c>
      <c r="D3" s="34" t="s">
        <v>54</v>
      </c>
      <c r="E3" s="34" t="s">
        <v>55</v>
      </c>
      <c r="F3" s="34" t="s">
        <v>56</v>
      </c>
      <c r="G3" s="34" t="s">
        <v>57</v>
      </c>
      <c r="H3" s="34" t="s">
        <v>58</v>
      </c>
      <c r="I3" s="34" t="s">
        <v>59</v>
      </c>
      <c r="J3" s="34" t="s">
        <v>60</v>
      </c>
      <c r="K3" s="34" t="s">
        <v>60</v>
      </c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2:26" ht="15">
      <c r="B4" s="82">
        <v>-6</v>
      </c>
      <c r="C4" s="106">
        <v>0.99870000000000003</v>
      </c>
      <c r="D4" s="107"/>
      <c r="E4" s="108"/>
      <c r="F4" s="113"/>
      <c r="G4" s="109"/>
      <c r="H4" s="110"/>
      <c r="I4" s="110"/>
      <c r="J4" s="110"/>
      <c r="K4" s="110"/>
      <c r="L4" s="6"/>
      <c r="M4" s="6"/>
      <c r="N4" s="6"/>
      <c r="O4" s="6"/>
      <c r="P4" s="2"/>
      <c r="Q4" s="2"/>
      <c r="R4" s="2"/>
      <c r="S4" s="2"/>
      <c r="T4" s="2"/>
      <c r="U4" s="2"/>
      <c r="V4" s="2"/>
      <c r="W4" s="2"/>
      <c r="X4" s="6"/>
      <c r="Y4" s="6"/>
      <c r="Z4" s="6"/>
    </row>
    <row r="5" spans="2:26" ht="15">
      <c r="B5" s="82">
        <v>-5.75</v>
      </c>
      <c r="C5" s="106">
        <v>0.99409999999999998</v>
      </c>
      <c r="D5" s="107"/>
      <c r="E5" s="111"/>
      <c r="F5" s="110"/>
      <c r="G5" s="109"/>
      <c r="H5" s="110"/>
      <c r="I5" s="110"/>
      <c r="J5" s="110"/>
      <c r="K5" s="110"/>
      <c r="L5"/>
      <c r="M5" s="5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4"/>
      <c r="Z5" s="4"/>
    </row>
    <row r="6" spans="2:26" ht="15">
      <c r="B6" s="82">
        <v>-5.5</v>
      </c>
      <c r="C6" s="106">
        <v>0.97960000000000003</v>
      </c>
      <c r="D6" s="107"/>
      <c r="E6" s="108"/>
      <c r="F6" s="110"/>
      <c r="G6" s="109"/>
      <c r="H6" s="110"/>
      <c r="I6" s="110"/>
      <c r="J6" s="110"/>
      <c r="K6" s="110"/>
      <c r="L6" s="10"/>
      <c r="N6" s="7"/>
      <c r="O6" s="7"/>
      <c r="P6" s="7"/>
      <c r="Q6" s="7"/>
      <c r="R6" s="7"/>
      <c r="S6" s="7"/>
      <c r="T6" s="7"/>
      <c r="U6" s="7"/>
      <c r="V6" s="7"/>
      <c r="W6" s="4"/>
      <c r="X6" s="4"/>
      <c r="Y6" s="4"/>
      <c r="Z6" s="4"/>
    </row>
    <row r="7" spans="2:26" ht="15">
      <c r="B7" s="82">
        <v>-5.25</v>
      </c>
      <c r="C7" s="106">
        <v>0.94440000000000002</v>
      </c>
      <c r="D7" s="107"/>
      <c r="E7" s="111"/>
      <c r="F7" s="110"/>
      <c r="G7" s="109"/>
      <c r="H7" s="110"/>
      <c r="I7" s="110"/>
      <c r="J7" s="110"/>
      <c r="K7" s="110"/>
      <c r="L7" s="10"/>
    </row>
    <row r="8" spans="2:26" ht="15">
      <c r="B8" s="82">
        <v>-5</v>
      </c>
      <c r="C8" s="106">
        <v>0.85309999999999997</v>
      </c>
      <c r="D8" s="107"/>
      <c r="E8" s="108"/>
      <c r="F8" s="110"/>
      <c r="G8" s="109"/>
      <c r="H8" s="110"/>
      <c r="I8" s="110"/>
      <c r="J8" s="110"/>
      <c r="K8" s="110"/>
      <c r="L8" s="10"/>
    </row>
    <row r="9" spans="2:26" ht="15">
      <c r="B9" s="82">
        <v>-4.75</v>
      </c>
      <c r="C9" s="106">
        <v>0.7077</v>
      </c>
      <c r="D9" s="107"/>
      <c r="E9" s="111"/>
      <c r="F9" s="110"/>
      <c r="G9" s="109"/>
      <c r="H9" s="110"/>
      <c r="I9" s="110"/>
      <c r="J9" s="110"/>
      <c r="K9" s="110"/>
      <c r="L9" s="10"/>
    </row>
    <row r="10" spans="2:26" ht="15">
      <c r="B10" s="82">
        <v>-4.5</v>
      </c>
      <c r="C10" s="106">
        <v>0.51419999999999999</v>
      </c>
      <c r="D10" s="107"/>
      <c r="E10" s="108"/>
      <c r="F10" s="110"/>
      <c r="G10" s="109"/>
      <c r="H10" s="110"/>
      <c r="I10" s="110"/>
      <c r="J10" s="110"/>
      <c r="K10" s="110"/>
      <c r="L10" s="10"/>
    </row>
    <row r="11" spans="2:26" ht="15">
      <c r="B11" s="82">
        <v>-4.25</v>
      </c>
      <c r="C11" s="106">
        <v>0.32390000000000002</v>
      </c>
      <c r="D11" s="107"/>
      <c r="E11" s="111"/>
      <c r="F11" s="110"/>
      <c r="G11" s="109"/>
      <c r="H11" s="99"/>
      <c r="I11" s="110"/>
      <c r="J11" s="99"/>
      <c r="K11" s="99"/>
      <c r="L11" s="11"/>
    </row>
    <row r="12" spans="2:26" ht="15">
      <c r="B12" s="82">
        <v>-4</v>
      </c>
      <c r="C12" s="106">
        <v>0.1724</v>
      </c>
      <c r="D12" s="107"/>
      <c r="E12" s="112"/>
      <c r="F12" s="99"/>
      <c r="G12" s="109"/>
      <c r="H12" s="99"/>
      <c r="I12" s="110"/>
      <c r="J12" s="99"/>
      <c r="K12" s="99"/>
      <c r="L12" s="11"/>
    </row>
    <row r="13" spans="2:26" ht="15">
      <c r="B13" s="82">
        <v>-3.75</v>
      </c>
      <c r="C13" s="112">
        <v>7.4499999999999997E-2</v>
      </c>
      <c r="D13" s="107"/>
      <c r="E13" s="112"/>
      <c r="F13" s="99"/>
      <c r="G13" s="109"/>
      <c r="H13" s="99"/>
      <c r="I13" s="110"/>
      <c r="J13" s="99"/>
      <c r="K13" s="99"/>
      <c r="L13" s="11"/>
    </row>
    <row r="14" spans="2:26" ht="15">
      <c r="B14" s="82">
        <v>-3.5</v>
      </c>
      <c r="C14" s="112">
        <v>3.1600000000000003E-2</v>
      </c>
      <c r="D14" s="107"/>
      <c r="E14" s="112"/>
      <c r="F14" s="99"/>
      <c r="G14" s="109"/>
      <c r="H14" s="99"/>
      <c r="I14" s="110"/>
      <c r="J14" s="99"/>
      <c r="K14" s="99"/>
      <c r="L14" s="11"/>
    </row>
    <row r="15" spans="2:26" ht="15">
      <c r="B15" s="82">
        <v>-3.25</v>
      </c>
      <c r="C15" s="112">
        <v>9.1000000000000004E-3</v>
      </c>
      <c r="D15" s="107"/>
      <c r="E15" s="112"/>
      <c r="F15" s="99"/>
      <c r="G15" s="109"/>
      <c r="H15" s="99"/>
      <c r="I15" s="110"/>
      <c r="J15" s="99"/>
      <c r="K15" s="99"/>
      <c r="L15" s="11"/>
    </row>
    <row r="16" spans="2:26" ht="15">
      <c r="B16" s="82">
        <v>-3</v>
      </c>
      <c r="C16" s="112">
        <v>2E-3</v>
      </c>
      <c r="D16" s="107"/>
      <c r="E16" s="112"/>
      <c r="F16" s="99"/>
      <c r="G16" s="109"/>
      <c r="H16" s="99"/>
      <c r="I16" s="110"/>
      <c r="J16" s="99"/>
      <c r="K16" s="99"/>
      <c r="L16" s="11"/>
    </row>
    <row r="17" spans="2:12" ht="15">
      <c r="B17" s="82">
        <v>-2.75</v>
      </c>
      <c r="C17" s="112">
        <v>5.9999999999999995E-4</v>
      </c>
      <c r="D17" s="107"/>
      <c r="E17" s="112"/>
      <c r="F17" s="99"/>
      <c r="G17" s="109"/>
      <c r="H17" s="110"/>
      <c r="I17" s="110"/>
      <c r="J17" s="110"/>
      <c r="K17" s="110"/>
      <c r="L17" s="10"/>
    </row>
    <row r="18" spans="2:12" ht="15">
      <c r="B18" s="82">
        <v>-2.5</v>
      </c>
      <c r="C18" s="112">
        <v>2.0000000000000001E-4</v>
      </c>
      <c r="D18" s="107"/>
      <c r="E18" s="112"/>
      <c r="F18" s="110"/>
      <c r="G18" s="109"/>
      <c r="H18" s="113"/>
      <c r="I18" s="99"/>
      <c r="J18" s="114"/>
      <c r="K18" s="114"/>
      <c r="L18" s="12"/>
    </row>
    <row r="19" spans="2:12" ht="15">
      <c r="B19" s="82">
        <v>-2.25</v>
      </c>
      <c r="C19" s="112"/>
      <c r="D19" s="107"/>
      <c r="E19" s="112"/>
      <c r="F19" s="110"/>
      <c r="G19" s="109"/>
      <c r="H19" s="113"/>
      <c r="I19" s="99"/>
      <c r="J19" s="114"/>
      <c r="K19" s="114"/>
      <c r="L19" s="12"/>
    </row>
    <row r="20" spans="2:12" ht="15">
      <c r="B20" s="82">
        <v>-2</v>
      </c>
      <c r="C20" s="112"/>
      <c r="D20" s="107"/>
      <c r="E20" s="112"/>
      <c r="F20" s="110"/>
      <c r="G20" s="109"/>
      <c r="H20" s="113"/>
      <c r="I20" s="99"/>
      <c r="J20" s="114"/>
      <c r="K20" s="114"/>
      <c r="L20" s="12"/>
    </row>
    <row r="21" spans="2:12" ht="15">
      <c r="B21" s="82">
        <v>-1.75</v>
      </c>
      <c r="C21" s="112"/>
      <c r="D21" s="107"/>
      <c r="E21" s="112"/>
      <c r="F21" s="110"/>
      <c r="G21" s="109"/>
      <c r="H21" s="113"/>
      <c r="I21" s="114"/>
      <c r="J21" s="114"/>
      <c r="K21" s="114"/>
      <c r="L21" s="13"/>
    </row>
    <row r="22" spans="2:12" ht="15">
      <c r="B22" s="82">
        <v>-1.5</v>
      </c>
      <c r="C22" s="112"/>
      <c r="D22" s="107"/>
      <c r="E22" s="112"/>
      <c r="F22" s="110"/>
      <c r="G22" s="109"/>
      <c r="H22" s="99"/>
      <c r="I22" s="114"/>
      <c r="J22" s="114"/>
      <c r="K22" s="114"/>
      <c r="L22" s="13"/>
    </row>
    <row r="23" spans="2:12" ht="15">
      <c r="B23" s="82">
        <v>-1.25</v>
      </c>
      <c r="C23" s="112"/>
      <c r="D23" s="107"/>
      <c r="E23" s="115"/>
      <c r="F23" s="110"/>
      <c r="G23" s="109"/>
      <c r="H23" s="99"/>
      <c r="I23" s="105"/>
      <c r="J23" s="105"/>
      <c r="K23" s="105"/>
      <c r="L23" s="14"/>
    </row>
    <row r="24" spans="2:12" ht="15">
      <c r="B24" s="82">
        <v>-1</v>
      </c>
      <c r="C24" s="115"/>
      <c r="D24" s="107"/>
      <c r="E24" s="118"/>
      <c r="F24" s="110"/>
      <c r="G24" s="110"/>
      <c r="H24" s="110"/>
      <c r="I24" s="105"/>
      <c r="J24" s="105"/>
      <c r="K24" s="105"/>
      <c r="L24" s="14"/>
    </row>
    <row r="25" spans="2:12" ht="15">
      <c r="B25" s="82">
        <v>-0.75</v>
      </c>
      <c r="C25" s="106"/>
      <c r="D25" s="107"/>
      <c r="E25" s="107"/>
      <c r="F25" s="99"/>
      <c r="G25" s="99"/>
      <c r="H25" s="99"/>
      <c r="I25" s="105"/>
      <c r="J25" s="105"/>
      <c r="K25" s="105"/>
      <c r="L25" s="14"/>
    </row>
    <row r="26" spans="2:12" ht="15">
      <c r="B26" s="82">
        <v>-0.5</v>
      </c>
      <c r="C26" s="106"/>
      <c r="D26" s="107"/>
      <c r="E26" s="107"/>
      <c r="F26" s="99"/>
      <c r="G26" s="99"/>
      <c r="H26" s="99"/>
      <c r="I26" s="105"/>
      <c r="J26" s="105"/>
      <c r="K26" s="105"/>
      <c r="L26" s="14"/>
    </row>
    <row r="27" spans="2:12" ht="15">
      <c r="B27" s="82">
        <v>-0.25</v>
      </c>
      <c r="C27" s="106"/>
      <c r="D27" s="107"/>
      <c r="E27" s="107"/>
      <c r="F27" s="110"/>
      <c r="G27" s="110"/>
      <c r="H27" s="110"/>
      <c r="I27" s="105"/>
      <c r="J27" s="105"/>
      <c r="K27" s="105"/>
      <c r="L27" s="14"/>
    </row>
    <row r="28" spans="2:12" ht="15">
      <c r="B28" s="82">
        <v>0</v>
      </c>
      <c r="C28" s="106"/>
      <c r="D28" s="107"/>
      <c r="E28" s="107"/>
      <c r="F28" s="110"/>
      <c r="G28" s="110"/>
      <c r="H28" s="110"/>
      <c r="I28" s="105"/>
      <c r="J28" s="105"/>
      <c r="K28" s="105"/>
      <c r="L28" s="14"/>
    </row>
    <row r="29" spans="2:12" ht="15">
      <c r="B29" s="16"/>
      <c r="C29" s="106"/>
      <c r="D29" s="107"/>
      <c r="E29" s="107"/>
      <c r="F29" s="110"/>
      <c r="G29" s="110"/>
      <c r="H29" s="110"/>
      <c r="I29" s="105"/>
      <c r="J29" s="105"/>
      <c r="K29" s="105"/>
      <c r="L29" s="14"/>
    </row>
    <row r="30" spans="2:12" ht="15">
      <c r="B30" s="16"/>
      <c r="C30" s="106"/>
      <c r="D30" s="107"/>
      <c r="E30" s="107"/>
      <c r="F30" s="110"/>
      <c r="G30" s="110"/>
      <c r="H30" s="110"/>
      <c r="I30" s="105"/>
      <c r="J30" s="105"/>
      <c r="K30" s="105"/>
      <c r="L30" s="14"/>
    </row>
    <row r="31" spans="2:12" ht="15">
      <c r="B31" s="16"/>
      <c r="C31" s="106"/>
      <c r="D31" s="107"/>
      <c r="E31" s="107"/>
      <c r="F31" s="110"/>
      <c r="G31" s="110"/>
      <c r="H31" s="110"/>
      <c r="I31" s="105"/>
      <c r="J31" s="105"/>
      <c r="K31" s="105"/>
      <c r="L31" s="14"/>
    </row>
    <row r="32" spans="2:12" ht="15">
      <c r="B32" s="16"/>
      <c r="C32" s="106"/>
      <c r="D32" s="107"/>
      <c r="E32" s="107"/>
      <c r="F32" s="110"/>
      <c r="G32" s="110"/>
      <c r="H32" s="110"/>
      <c r="I32" s="105"/>
      <c r="J32" s="105"/>
      <c r="K32" s="105"/>
      <c r="L32" s="14"/>
    </row>
    <row r="33" spans="2:12" ht="15">
      <c r="B33" s="16"/>
      <c r="C33" s="106"/>
      <c r="D33" s="107"/>
      <c r="E33" s="107"/>
      <c r="F33" s="110"/>
      <c r="G33" s="110"/>
      <c r="H33" s="110"/>
      <c r="I33" s="105"/>
      <c r="J33" s="105"/>
      <c r="K33" s="105"/>
      <c r="L33" s="14"/>
    </row>
    <row r="34" spans="2:12" ht="15">
      <c r="B34" s="16"/>
      <c r="C34" s="106"/>
      <c r="D34" s="107"/>
      <c r="E34" s="107"/>
      <c r="F34" s="110"/>
      <c r="G34" s="110"/>
      <c r="H34" s="110"/>
      <c r="I34" s="105"/>
      <c r="J34" s="105"/>
      <c r="K34" s="105"/>
      <c r="L34" s="14"/>
    </row>
    <row r="35" spans="2:12" ht="15">
      <c r="B35" s="16"/>
      <c r="C35" s="106"/>
      <c r="D35" s="107"/>
      <c r="E35" s="107"/>
      <c r="F35" s="110"/>
      <c r="G35" s="110"/>
      <c r="H35" s="110"/>
      <c r="I35" s="105"/>
      <c r="J35" s="105"/>
      <c r="K35" s="105"/>
      <c r="L35" s="14"/>
    </row>
    <row r="36" spans="2:12" ht="15">
      <c r="B36" s="16"/>
      <c r="C36" s="106"/>
      <c r="D36" s="107"/>
      <c r="E36" s="107"/>
      <c r="F36" s="110"/>
      <c r="G36" s="110"/>
      <c r="H36" s="110"/>
      <c r="I36" s="105"/>
      <c r="J36" s="105"/>
      <c r="K36" s="105"/>
      <c r="L36" s="14"/>
    </row>
    <row r="37" spans="2:12" ht="15">
      <c r="B37" s="16"/>
      <c r="C37" s="106"/>
      <c r="D37" s="107"/>
      <c r="E37" s="107"/>
      <c r="F37" s="110"/>
      <c r="G37" s="110"/>
      <c r="H37" s="110"/>
      <c r="I37" s="105"/>
      <c r="J37" s="105"/>
      <c r="K37" s="105"/>
      <c r="L37" s="14"/>
    </row>
    <row r="38" spans="2:12" ht="15">
      <c r="B38" s="16"/>
      <c r="C38" s="106"/>
      <c r="D38" s="107"/>
      <c r="E38" s="107"/>
      <c r="F38" s="110"/>
      <c r="G38" s="110"/>
      <c r="H38" s="110"/>
      <c r="I38" s="105"/>
      <c r="J38" s="105"/>
      <c r="K38" s="105"/>
      <c r="L38" s="14"/>
    </row>
    <row r="39" spans="2:12" ht="15">
      <c r="B39" s="16"/>
      <c r="C39" s="106"/>
      <c r="D39" s="107"/>
      <c r="E39" s="107"/>
      <c r="F39" s="110"/>
      <c r="G39" s="110"/>
      <c r="H39" s="110"/>
      <c r="I39" s="105"/>
      <c r="J39" s="105"/>
      <c r="K39" s="105"/>
      <c r="L39" s="14"/>
    </row>
    <row r="40" spans="2:12" ht="15">
      <c r="B40" s="16"/>
      <c r="C40" s="106"/>
      <c r="D40" s="107"/>
      <c r="E40" s="107"/>
      <c r="F40" s="110"/>
      <c r="G40" s="110"/>
      <c r="H40" s="110"/>
      <c r="I40" s="105"/>
      <c r="J40" s="105"/>
      <c r="K40" s="105"/>
      <c r="L40" s="14"/>
    </row>
    <row r="41" spans="2:12" ht="15">
      <c r="B41" s="16"/>
      <c r="C41" s="106"/>
      <c r="D41" s="107"/>
      <c r="E41" s="107"/>
      <c r="F41" s="110"/>
      <c r="G41" s="110"/>
      <c r="H41" s="110"/>
      <c r="I41" s="105"/>
      <c r="J41" s="105"/>
      <c r="K41" s="105"/>
      <c r="L41" s="14"/>
    </row>
    <row r="42" spans="2:12" ht="15">
      <c r="B42" s="16"/>
      <c r="C42" s="106"/>
      <c r="D42" s="107"/>
      <c r="E42" s="107"/>
      <c r="F42" s="110"/>
      <c r="G42" s="110"/>
      <c r="H42" s="110"/>
      <c r="I42" s="105"/>
      <c r="J42" s="105"/>
      <c r="K42" s="105"/>
      <c r="L42" s="14"/>
    </row>
    <row r="43" spans="2:12" ht="15">
      <c r="B43" s="16"/>
      <c r="C43" s="106"/>
      <c r="D43" s="107"/>
      <c r="E43" s="107"/>
      <c r="F43" s="110"/>
      <c r="G43" s="110"/>
      <c r="H43" s="110"/>
      <c r="I43" s="105"/>
      <c r="J43" s="105"/>
      <c r="K43" s="105"/>
      <c r="L43" s="14"/>
    </row>
    <row r="44" spans="2:12" ht="15">
      <c r="B44" s="16"/>
      <c r="C44" s="106"/>
      <c r="D44" s="107"/>
      <c r="E44" s="107"/>
      <c r="F44" s="110"/>
      <c r="G44" s="110"/>
      <c r="H44" s="110"/>
      <c r="I44" s="105"/>
      <c r="J44" s="105"/>
      <c r="K44" s="105"/>
      <c r="L44" s="14"/>
    </row>
    <row r="45" spans="2:12" ht="15">
      <c r="B45" s="16"/>
      <c r="C45" s="106"/>
      <c r="D45" s="107"/>
      <c r="E45" s="107"/>
      <c r="F45" s="110"/>
      <c r="G45" s="110"/>
      <c r="H45" s="110"/>
      <c r="I45" s="105"/>
      <c r="J45" s="105"/>
      <c r="K45" s="105"/>
      <c r="L45" s="14"/>
    </row>
    <row r="46" spans="2:12" ht="15">
      <c r="B46" s="16"/>
      <c r="C46" s="106"/>
      <c r="D46" s="107"/>
      <c r="E46" s="107"/>
      <c r="F46" s="110"/>
      <c r="G46" s="110"/>
      <c r="H46" s="110"/>
      <c r="I46" s="105"/>
      <c r="J46" s="105"/>
      <c r="K46" s="105"/>
      <c r="L46" s="14"/>
    </row>
    <row r="51" spans="2:14" ht="15.75" thickBot="1">
      <c r="B51" s="35" t="s">
        <v>66</v>
      </c>
      <c r="C51" s="36"/>
      <c r="D51" s="36"/>
      <c r="E51" s="36"/>
      <c r="F51" s="35" t="s">
        <v>62</v>
      </c>
      <c r="G51" s="35"/>
      <c r="H51" s="35"/>
      <c r="I51" s="122">
        <f>'Simulation Cases'!AF23</f>
        <v>0.3</v>
      </c>
      <c r="J51" s="36"/>
      <c r="K51" s="36"/>
      <c r="L51" s="36"/>
      <c r="M51" s="36"/>
      <c r="N51" s="36"/>
    </row>
    <row r="52" spans="2:14" ht="52.5">
      <c r="B52" s="35"/>
      <c r="C52" s="37" t="str">
        <f>C3</f>
        <v>Qualcomm</v>
      </c>
      <c r="D52" s="37" t="str">
        <f t="shared" ref="D52:K52" si="0">D3</f>
        <v>Samsung</v>
      </c>
      <c r="E52" s="37" t="str">
        <f t="shared" si="0"/>
        <v>Huawei</v>
      </c>
      <c r="F52" s="37" t="str">
        <f t="shared" si="0"/>
        <v>Intel</v>
      </c>
      <c r="G52" s="37" t="str">
        <f t="shared" si="0"/>
        <v>Ericsson</v>
      </c>
      <c r="H52" s="37" t="str">
        <f t="shared" si="0"/>
        <v>ZTE</v>
      </c>
      <c r="I52" s="37" t="str">
        <f t="shared" si="0"/>
        <v>LG</v>
      </c>
      <c r="J52" s="37" t="str">
        <f t="shared" si="0"/>
        <v>Company</v>
      </c>
      <c r="K52" s="37" t="str">
        <f t="shared" si="0"/>
        <v>Company</v>
      </c>
      <c r="L52" s="38" t="s">
        <v>63</v>
      </c>
      <c r="M52" s="39" t="s">
        <v>64</v>
      </c>
      <c r="N52" s="40" t="s">
        <v>65</v>
      </c>
    </row>
    <row r="53" spans="2:14" ht="15">
      <c r="B53" s="9"/>
      <c r="C53" s="41">
        <f ca="1">IFERROR(FORECAST(LOG10($I$51),OFFSET($B$3,MATCH($I$51,C$4:C$46,-1),0,2,1),LOG10(OFFSET(C$3,MATCH($I$51,C$4:C$46,-1),0,2,1))),"")</f>
        <v>-4.2196121835276212</v>
      </c>
      <c r="D53" s="41" t="str">
        <f t="shared" ref="D53:K53" ca="1" si="1">IFERROR(FORECAST(LOG10($I$51),OFFSET($B$3,MATCH($I$51,D$4:D$46,-1),0,2,1),LOG10(OFFSET(D$3,MATCH($I$51,D$4:D$46,-1),0,2,1))),"")</f>
        <v/>
      </c>
      <c r="E53" s="41" t="str">
        <f t="shared" ca="1" si="1"/>
        <v/>
      </c>
      <c r="F53" s="55" t="str">
        <f t="shared" ca="1" si="1"/>
        <v/>
      </c>
      <c r="G53" s="41" t="str">
        <f t="shared" ca="1" si="1"/>
        <v/>
      </c>
      <c r="H53" s="41" t="str">
        <f t="shared" ca="1" si="1"/>
        <v/>
      </c>
      <c r="I53" s="41" t="str">
        <f t="shared" ca="1" si="1"/>
        <v/>
      </c>
      <c r="J53" s="41" t="str">
        <f t="shared" ca="1" si="1"/>
        <v/>
      </c>
      <c r="K53" s="41" t="str">
        <f t="shared" ca="1" si="1"/>
        <v/>
      </c>
      <c r="L53" s="42" t="e">
        <f ca="1">STDEV(C53:K53)</f>
        <v>#DIV/0!</v>
      </c>
      <c r="M53" s="42">
        <f ca="1">MAX(C53:K53)-MIN(C53:K53)</f>
        <v>0</v>
      </c>
      <c r="N53" s="42">
        <f ca="1">AVERAGE(C52:K53)</f>
        <v>-4.2196121835276212</v>
      </c>
    </row>
  </sheetData>
  <mergeCells count="1">
    <mergeCell ref="B2:K2"/>
  </mergeCells>
  <phoneticPr fontId="8" type="noConversion"/>
  <pageMargins left="0.7" right="0.7" top="0.75" bottom="0.75" header="0.3" footer="0.3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/>
  <dimension ref="B2:Z53"/>
  <sheetViews>
    <sheetView zoomScale="85" zoomScaleNormal="85" workbookViewId="0">
      <selection activeCell="D4" sqref="D4:K46"/>
    </sheetView>
  </sheetViews>
  <sheetFormatPr defaultColWidth="9.140625" defaultRowHeight="12.75"/>
  <cols>
    <col min="1" max="1" width="9.140625" style="1"/>
    <col min="2" max="2" width="5.85546875" style="1" customWidth="1"/>
    <col min="3" max="3" width="6.7109375" style="1" bestFit="1" customWidth="1"/>
    <col min="4" max="4" width="6.7109375" style="1" customWidth="1"/>
    <col min="5" max="5" width="6.7109375" style="1" bestFit="1" customWidth="1"/>
    <col min="6" max="6" width="6.42578125" style="1" bestFit="1" customWidth="1"/>
    <col min="7" max="7" width="7" style="1" customWidth="1"/>
    <col min="8" max="8" width="7.5703125" style="1" customWidth="1"/>
    <col min="9" max="9" width="6.7109375" style="1" bestFit="1" customWidth="1"/>
    <col min="10" max="10" width="6.7109375" style="1" customWidth="1"/>
    <col min="11" max="11" width="7.28515625" style="1" customWidth="1"/>
    <col min="12" max="12" width="9.140625" style="15"/>
    <col min="13" max="14" width="9.140625" style="1"/>
    <col min="15" max="15" width="9.28515625" style="1" customWidth="1"/>
    <col min="16" max="16" width="9.140625" style="1"/>
    <col min="17" max="17" width="9.85546875" style="1" customWidth="1"/>
    <col min="18" max="18" width="9.28515625" style="1" customWidth="1"/>
    <col min="19" max="16384" width="9.140625" style="1"/>
  </cols>
  <sheetData>
    <row r="2" spans="2:26">
      <c r="B2" s="168" t="s">
        <v>106</v>
      </c>
      <c r="C2" s="169"/>
      <c r="D2" s="169"/>
      <c r="E2" s="169"/>
      <c r="F2" s="169"/>
      <c r="G2" s="169"/>
      <c r="H2" s="169"/>
      <c r="I2" s="169"/>
      <c r="J2" s="169"/>
      <c r="K2" s="170"/>
      <c r="L2" s="1"/>
    </row>
    <row r="3" spans="2:26" ht="52.5">
      <c r="B3" s="8" t="s">
        <v>52</v>
      </c>
      <c r="C3" s="34" t="s">
        <v>53</v>
      </c>
      <c r="D3" s="34" t="s">
        <v>54</v>
      </c>
      <c r="E3" s="34" t="s">
        <v>55</v>
      </c>
      <c r="F3" s="34" t="s">
        <v>56</v>
      </c>
      <c r="G3" s="34" t="s">
        <v>57</v>
      </c>
      <c r="H3" s="34" t="s">
        <v>58</v>
      </c>
      <c r="I3" s="34" t="s">
        <v>59</v>
      </c>
      <c r="J3" s="34" t="s">
        <v>60</v>
      </c>
      <c r="K3" s="34" t="s">
        <v>60</v>
      </c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2:26" ht="15">
      <c r="B4" s="82">
        <v>-6</v>
      </c>
      <c r="C4" s="106">
        <v>0.82899999999999996</v>
      </c>
      <c r="D4" s="107"/>
      <c r="E4" s="117"/>
      <c r="F4" s="110"/>
      <c r="G4" s="109"/>
      <c r="H4" s="110"/>
      <c r="I4" s="110"/>
      <c r="J4" s="110"/>
      <c r="K4" s="110"/>
      <c r="L4" s="6"/>
      <c r="M4" s="6"/>
      <c r="N4" s="6"/>
      <c r="O4" s="6"/>
      <c r="P4" s="2"/>
      <c r="Q4" s="2"/>
      <c r="R4" s="2"/>
      <c r="S4" s="2"/>
      <c r="T4" s="2"/>
      <c r="U4" s="2"/>
      <c r="V4" s="2"/>
      <c r="W4" s="2"/>
      <c r="X4" s="6"/>
      <c r="Y4" s="6"/>
      <c r="Z4" s="6"/>
    </row>
    <row r="5" spans="2:26" ht="15">
      <c r="B5" s="82">
        <v>-5.75</v>
      </c>
      <c r="C5" s="106">
        <v>0.69469999999999998</v>
      </c>
      <c r="D5" s="107"/>
      <c r="E5" s="117"/>
      <c r="F5" s="110"/>
      <c r="G5" s="109"/>
      <c r="H5" s="110"/>
      <c r="I5" s="110"/>
      <c r="J5" s="110"/>
      <c r="K5" s="110"/>
      <c r="L5"/>
      <c r="M5" s="5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4"/>
      <c r="Z5" s="4"/>
    </row>
    <row r="6" spans="2:26" ht="15">
      <c r="B6" s="82">
        <v>-5.5</v>
      </c>
      <c r="C6" s="106">
        <v>0.52849999999999997</v>
      </c>
      <c r="D6" s="107"/>
      <c r="E6" s="117"/>
      <c r="F6" s="110"/>
      <c r="G6" s="109"/>
      <c r="H6" s="110"/>
      <c r="I6" s="110"/>
      <c r="J6" s="110"/>
      <c r="K6" s="110"/>
      <c r="L6" s="10"/>
      <c r="N6" s="7"/>
      <c r="O6" s="7"/>
      <c r="P6" s="7"/>
      <c r="Q6" s="7"/>
      <c r="R6" s="7"/>
      <c r="S6" s="7"/>
      <c r="T6" s="7"/>
      <c r="U6" s="7"/>
      <c r="V6" s="7"/>
      <c r="W6" s="4"/>
      <c r="X6" s="4"/>
      <c r="Y6" s="4"/>
      <c r="Z6" s="4"/>
    </row>
    <row r="7" spans="2:26" ht="15">
      <c r="B7" s="82">
        <v>-5.25</v>
      </c>
      <c r="C7" s="106">
        <v>0.35489999999999999</v>
      </c>
      <c r="D7" s="107"/>
      <c r="E7" s="117"/>
      <c r="F7" s="110"/>
      <c r="G7" s="109"/>
      <c r="H7" s="110"/>
      <c r="I7" s="110"/>
      <c r="J7" s="110"/>
      <c r="K7" s="110"/>
      <c r="L7" s="10"/>
    </row>
    <row r="8" spans="2:26" ht="15">
      <c r="B8" s="82">
        <v>-5</v>
      </c>
      <c r="C8" s="106">
        <v>0.20549999999999999</v>
      </c>
      <c r="D8" s="107"/>
      <c r="E8" s="117"/>
      <c r="F8" s="110"/>
      <c r="G8" s="109"/>
      <c r="H8" s="110"/>
      <c r="I8" s="110"/>
      <c r="J8" s="110"/>
      <c r="K8" s="110"/>
      <c r="L8" s="10"/>
    </row>
    <row r="9" spans="2:26" ht="15">
      <c r="B9" s="82">
        <v>-4.75</v>
      </c>
      <c r="C9" s="106">
        <v>0.1011</v>
      </c>
      <c r="D9" s="107"/>
      <c r="E9" s="117"/>
      <c r="F9" s="110"/>
      <c r="G9" s="109"/>
      <c r="H9" s="110"/>
      <c r="I9" s="110"/>
      <c r="J9" s="110"/>
      <c r="K9" s="110"/>
      <c r="L9" s="10"/>
    </row>
    <row r="10" spans="2:26" ht="15">
      <c r="B10" s="82">
        <v>-4.5</v>
      </c>
      <c r="C10" s="106">
        <v>4.36E-2</v>
      </c>
      <c r="D10" s="107"/>
      <c r="E10" s="119"/>
      <c r="F10" s="110"/>
      <c r="G10" s="109"/>
      <c r="H10" s="110"/>
      <c r="I10" s="110"/>
      <c r="J10" s="110"/>
      <c r="K10" s="110"/>
      <c r="L10" s="10"/>
    </row>
    <row r="11" spans="2:26" ht="15">
      <c r="B11" s="82">
        <v>-4.25</v>
      </c>
      <c r="C11" s="106">
        <v>1.7999999999999999E-2</v>
      </c>
      <c r="D11" s="107"/>
      <c r="E11" s="117"/>
      <c r="F11" s="110"/>
      <c r="G11" s="109"/>
      <c r="H11" s="99"/>
      <c r="I11" s="99"/>
      <c r="J11" s="99"/>
      <c r="K11" s="99"/>
      <c r="L11" s="11"/>
    </row>
    <row r="12" spans="2:26" ht="15">
      <c r="B12" s="82">
        <v>-4</v>
      </c>
      <c r="C12" s="106">
        <v>5.1000000000000004E-3</v>
      </c>
      <c r="D12" s="107"/>
      <c r="E12" s="112"/>
      <c r="F12" s="99"/>
      <c r="G12" s="109"/>
      <c r="H12" s="99"/>
      <c r="I12" s="99"/>
      <c r="J12" s="99"/>
      <c r="K12" s="99"/>
      <c r="L12" s="11"/>
    </row>
    <row r="13" spans="2:26" ht="15">
      <c r="B13" s="82">
        <v>-3.75</v>
      </c>
      <c r="C13" s="112">
        <v>1.1999999999999999E-3</v>
      </c>
      <c r="D13" s="107"/>
      <c r="E13" s="112"/>
      <c r="F13" s="99"/>
      <c r="G13" s="99"/>
      <c r="H13" s="99"/>
      <c r="I13" s="99"/>
      <c r="J13" s="99"/>
      <c r="K13" s="99"/>
      <c r="L13" s="11"/>
    </row>
    <row r="14" spans="2:26" ht="15">
      <c r="B14" s="82">
        <v>-3.5</v>
      </c>
      <c r="C14" s="112">
        <v>1E-4</v>
      </c>
      <c r="D14" s="107"/>
      <c r="E14" s="112"/>
      <c r="F14" s="99"/>
      <c r="G14" s="109"/>
      <c r="H14" s="99"/>
      <c r="I14" s="99"/>
      <c r="J14" s="99"/>
      <c r="K14" s="99"/>
      <c r="L14" s="11"/>
    </row>
    <row r="15" spans="2:26" ht="15">
      <c r="B15" s="82">
        <v>-3.25</v>
      </c>
      <c r="C15" s="112">
        <v>1E-4</v>
      </c>
      <c r="D15" s="107"/>
      <c r="E15" s="112"/>
      <c r="F15" s="99"/>
      <c r="G15" s="109"/>
      <c r="H15" s="99"/>
      <c r="I15" s="99"/>
      <c r="J15" s="99"/>
      <c r="K15" s="99"/>
      <c r="L15" s="11"/>
    </row>
    <row r="16" spans="2:26" ht="15">
      <c r="B16" s="82">
        <v>-3</v>
      </c>
      <c r="C16" s="112">
        <v>1E-4</v>
      </c>
      <c r="D16" s="107"/>
      <c r="E16" s="112"/>
      <c r="F16" s="99"/>
      <c r="G16" s="109"/>
      <c r="H16" s="99"/>
      <c r="I16" s="109"/>
      <c r="J16" s="99"/>
      <c r="K16" s="99"/>
      <c r="L16" s="11"/>
    </row>
    <row r="17" spans="2:12" ht="15">
      <c r="B17" s="82">
        <v>-2.75</v>
      </c>
      <c r="C17" s="112"/>
      <c r="D17" s="107"/>
      <c r="E17" s="112"/>
      <c r="F17" s="99"/>
      <c r="G17" s="109"/>
      <c r="H17" s="110"/>
      <c r="I17" s="109"/>
      <c r="J17" s="110"/>
      <c r="K17" s="110"/>
      <c r="L17" s="10"/>
    </row>
    <row r="18" spans="2:12" ht="15">
      <c r="B18" s="82">
        <v>-2.5</v>
      </c>
      <c r="C18" s="112"/>
      <c r="D18" s="107"/>
      <c r="E18" s="112"/>
      <c r="F18" s="110"/>
      <c r="G18" s="109"/>
      <c r="H18" s="113"/>
      <c r="I18" s="109"/>
      <c r="J18" s="114"/>
      <c r="K18" s="114"/>
      <c r="L18" s="12"/>
    </row>
    <row r="19" spans="2:12" ht="15">
      <c r="B19" s="82">
        <v>-2.25</v>
      </c>
      <c r="C19" s="112"/>
      <c r="D19" s="107"/>
      <c r="E19" s="112"/>
      <c r="F19" s="110"/>
      <c r="G19" s="109"/>
      <c r="H19" s="113"/>
      <c r="I19" s="109"/>
      <c r="J19" s="114"/>
      <c r="K19" s="114"/>
      <c r="L19" s="12"/>
    </row>
    <row r="20" spans="2:12" ht="15">
      <c r="B20" s="82">
        <v>-2</v>
      </c>
      <c r="C20" s="112"/>
      <c r="D20" s="107"/>
      <c r="E20" s="112"/>
      <c r="F20" s="110"/>
      <c r="G20" s="109"/>
      <c r="H20" s="113"/>
      <c r="I20" s="109"/>
      <c r="J20" s="114"/>
      <c r="K20" s="114"/>
      <c r="L20" s="12"/>
    </row>
    <row r="21" spans="2:12" ht="15">
      <c r="B21" s="82">
        <v>-1.75</v>
      </c>
      <c r="C21" s="112"/>
      <c r="D21" s="107"/>
      <c r="E21" s="112"/>
      <c r="F21" s="110"/>
      <c r="G21" s="109"/>
      <c r="H21" s="113"/>
      <c r="I21" s="109"/>
      <c r="J21" s="114"/>
      <c r="K21" s="114"/>
      <c r="L21" s="13"/>
    </row>
    <row r="22" spans="2:12" ht="15">
      <c r="B22" s="82">
        <v>-1.5</v>
      </c>
      <c r="C22" s="112"/>
      <c r="D22" s="107"/>
      <c r="E22" s="112"/>
      <c r="F22" s="110"/>
      <c r="G22" s="109"/>
      <c r="H22" s="99"/>
      <c r="I22" s="109"/>
      <c r="J22" s="114"/>
      <c r="K22" s="114"/>
      <c r="L22" s="13"/>
    </row>
    <row r="23" spans="2:12" ht="15">
      <c r="B23" s="82">
        <v>-1.25</v>
      </c>
      <c r="C23" s="112"/>
      <c r="D23" s="107"/>
      <c r="E23" s="115"/>
      <c r="F23" s="110"/>
      <c r="G23" s="109"/>
      <c r="H23" s="99"/>
      <c r="I23" s="109"/>
      <c r="J23" s="105"/>
      <c r="K23" s="105"/>
      <c r="L23" s="14"/>
    </row>
    <row r="24" spans="2:12" ht="15">
      <c r="B24" s="82">
        <v>-1</v>
      </c>
      <c r="C24" s="115"/>
      <c r="D24" s="107"/>
      <c r="E24" s="118"/>
      <c r="F24" s="110"/>
      <c r="G24" s="110"/>
      <c r="H24" s="110"/>
      <c r="I24" s="110"/>
      <c r="J24" s="105"/>
      <c r="K24" s="105"/>
      <c r="L24" s="14"/>
    </row>
    <row r="25" spans="2:12" ht="15">
      <c r="B25" s="82">
        <v>-0.75</v>
      </c>
      <c r="C25" s="106"/>
      <c r="D25" s="107"/>
      <c r="E25" s="107"/>
      <c r="F25" s="99"/>
      <c r="G25" s="99"/>
      <c r="H25" s="99"/>
      <c r="I25" s="99"/>
      <c r="J25" s="105"/>
      <c r="K25" s="105"/>
      <c r="L25" s="14"/>
    </row>
    <row r="26" spans="2:12" ht="15">
      <c r="B26" s="82">
        <v>-0.5</v>
      </c>
      <c r="C26" s="106"/>
      <c r="D26" s="107"/>
      <c r="E26" s="107"/>
      <c r="F26" s="99"/>
      <c r="G26" s="99"/>
      <c r="H26" s="99"/>
      <c r="I26" s="99"/>
      <c r="J26" s="105"/>
      <c r="K26" s="105"/>
      <c r="L26" s="14"/>
    </row>
    <row r="27" spans="2:12" ht="15">
      <c r="B27" s="82">
        <v>-0.25</v>
      </c>
      <c r="C27" s="106"/>
      <c r="D27" s="107"/>
      <c r="E27" s="107"/>
      <c r="F27" s="110"/>
      <c r="G27" s="110"/>
      <c r="H27" s="110"/>
      <c r="I27" s="110"/>
      <c r="J27" s="105"/>
      <c r="K27" s="105"/>
      <c r="L27" s="14"/>
    </row>
    <row r="28" spans="2:12" ht="15">
      <c r="B28" s="82">
        <v>0</v>
      </c>
      <c r="C28" s="106"/>
      <c r="D28" s="107"/>
      <c r="E28" s="107"/>
      <c r="F28" s="110"/>
      <c r="G28" s="110"/>
      <c r="H28" s="110"/>
      <c r="I28" s="110"/>
      <c r="J28" s="105"/>
      <c r="K28" s="105"/>
      <c r="L28" s="14"/>
    </row>
    <row r="29" spans="2:12" ht="15">
      <c r="B29" s="16"/>
      <c r="C29" s="106"/>
      <c r="D29" s="107"/>
      <c r="E29" s="107"/>
      <c r="F29" s="110"/>
      <c r="G29" s="110"/>
      <c r="H29" s="110"/>
      <c r="I29" s="110"/>
      <c r="J29" s="105"/>
      <c r="K29" s="105"/>
      <c r="L29" s="14"/>
    </row>
    <row r="30" spans="2:12" ht="15">
      <c r="B30" s="16"/>
      <c r="C30" s="106"/>
      <c r="D30" s="107"/>
      <c r="E30" s="107"/>
      <c r="F30" s="110"/>
      <c r="G30" s="110"/>
      <c r="H30" s="110"/>
      <c r="I30" s="110"/>
      <c r="J30" s="105"/>
      <c r="K30" s="105"/>
      <c r="L30" s="14"/>
    </row>
    <row r="31" spans="2:12" ht="15">
      <c r="B31" s="16"/>
      <c r="C31" s="106"/>
      <c r="D31" s="107"/>
      <c r="E31" s="107"/>
      <c r="F31" s="110"/>
      <c r="G31" s="110"/>
      <c r="H31" s="110"/>
      <c r="I31" s="110"/>
      <c r="J31" s="105"/>
      <c r="K31" s="105"/>
      <c r="L31" s="14"/>
    </row>
    <row r="32" spans="2:12" ht="15">
      <c r="B32" s="16"/>
      <c r="C32" s="106"/>
      <c r="D32" s="107"/>
      <c r="E32" s="107"/>
      <c r="F32" s="110"/>
      <c r="G32" s="110"/>
      <c r="H32" s="110"/>
      <c r="I32" s="110"/>
      <c r="J32" s="105"/>
      <c r="K32" s="105"/>
      <c r="L32" s="14"/>
    </row>
    <row r="33" spans="2:12" ht="15">
      <c r="B33" s="16"/>
      <c r="C33" s="106"/>
      <c r="D33" s="107"/>
      <c r="E33" s="107"/>
      <c r="F33" s="110"/>
      <c r="G33" s="110"/>
      <c r="H33" s="110"/>
      <c r="I33" s="105"/>
      <c r="J33" s="105"/>
      <c r="K33" s="105"/>
      <c r="L33" s="14"/>
    </row>
    <row r="34" spans="2:12" ht="15">
      <c r="B34" s="16"/>
      <c r="C34" s="106"/>
      <c r="D34" s="107"/>
      <c r="E34" s="107"/>
      <c r="F34" s="110"/>
      <c r="G34" s="110"/>
      <c r="H34" s="110"/>
      <c r="I34" s="105"/>
      <c r="J34" s="105"/>
      <c r="K34" s="105"/>
      <c r="L34" s="14"/>
    </row>
    <row r="35" spans="2:12" ht="15">
      <c r="B35" s="16"/>
      <c r="C35" s="106"/>
      <c r="D35" s="107"/>
      <c r="E35" s="107"/>
      <c r="F35" s="110"/>
      <c r="G35" s="110"/>
      <c r="H35" s="110"/>
      <c r="I35" s="105"/>
      <c r="J35" s="105"/>
      <c r="K35" s="105"/>
      <c r="L35" s="14"/>
    </row>
    <row r="36" spans="2:12" ht="15">
      <c r="B36" s="16"/>
      <c r="C36" s="106"/>
      <c r="D36" s="107"/>
      <c r="E36" s="107"/>
      <c r="F36" s="110"/>
      <c r="G36" s="110"/>
      <c r="H36" s="110"/>
      <c r="I36" s="105"/>
      <c r="J36" s="105"/>
      <c r="K36" s="105"/>
      <c r="L36" s="14"/>
    </row>
    <row r="37" spans="2:12" ht="15">
      <c r="B37" s="16"/>
      <c r="C37" s="106"/>
      <c r="D37" s="107"/>
      <c r="E37" s="107"/>
      <c r="F37" s="110"/>
      <c r="G37" s="110"/>
      <c r="H37" s="110"/>
      <c r="I37" s="105"/>
      <c r="J37" s="105"/>
      <c r="K37" s="105"/>
      <c r="L37" s="14"/>
    </row>
    <row r="38" spans="2:12" ht="15">
      <c r="B38" s="16"/>
      <c r="C38" s="106"/>
      <c r="D38" s="107"/>
      <c r="E38" s="107"/>
      <c r="F38" s="110"/>
      <c r="G38" s="110"/>
      <c r="H38" s="110"/>
      <c r="I38" s="105"/>
      <c r="J38" s="105"/>
      <c r="K38" s="105"/>
      <c r="L38" s="14"/>
    </row>
    <row r="39" spans="2:12" ht="15">
      <c r="B39" s="16"/>
      <c r="C39" s="106"/>
      <c r="D39" s="107"/>
      <c r="E39" s="107"/>
      <c r="F39" s="110"/>
      <c r="G39" s="110"/>
      <c r="H39" s="110"/>
      <c r="I39" s="105"/>
      <c r="J39" s="105"/>
      <c r="K39" s="105"/>
      <c r="L39" s="14"/>
    </row>
    <row r="40" spans="2:12" ht="15">
      <c r="B40" s="16"/>
      <c r="C40" s="106"/>
      <c r="D40" s="107"/>
      <c r="E40" s="107"/>
      <c r="F40" s="110"/>
      <c r="G40" s="110"/>
      <c r="H40" s="110"/>
      <c r="I40" s="105"/>
      <c r="J40" s="105"/>
      <c r="K40" s="105"/>
      <c r="L40" s="14"/>
    </row>
    <row r="41" spans="2:12" ht="15">
      <c r="B41" s="16"/>
      <c r="C41" s="106"/>
      <c r="D41" s="107"/>
      <c r="E41" s="107"/>
      <c r="F41" s="110"/>
      <c r="G41" s="110"/>
      <c r="H41" s="110"/>
      <c r="I41" s="105"/>
      <c r="J41" s="105"/>
      <c r="K41" s="105"/>
      <c r="L41" s="14"/>
    </row>
    <row r="42" spans="2:12" ht="15">
      <c r="B42" s="16"/>
      <c r="C42" s="106"/>
      <c r="D42" s="107"/>
      <c r="E42" s="107"/>
      <c r="F42" s="110"/>
      <c r="G42" s="110"/>
      <c r="H42" s="110"/>
      <c r="I42" s="105"/>
      <c r="J42" s="105"/>
      <c r="K42" s="105"/>
      <c r="L42" s="14"/>
    </row>
    <row r="43" spans="2:12" ht="15">
      <c r="B43" s="16"/>
      <c r="C43" s="106"/>
      <c r="D43" s="107"/>
      <c r="E43" s="107"/>
      <c r="F43" s="110"/>
      <c r="G43" s="110"/>
      <c r="H43" s="110"/>
      <c r="I43" s="105"/>
      <c r="J43" s="105"/>
      <c r="K43" s="105"/>
      <c r="L43" s="14"/>
    </row>
    <row r="44" spans="2:12" ht="15">
      <c r="B44" s="16"/>
      <c r="C44" s="106"/>
      <c r="D44" s="107"/>
      <c r="E44" s="107"/>
      <c r="F44" s="110"/>
      <c r="G44" s="110"/>
      <c r="H44" s="110"/>
      <c r="I44" s="105"/>
      <c r="J44" s="105"/>
      <c r="K44" s="105"/>
      <c r="L44" s="14"/>
    </row>
    <row r="45" spans="2:12" ht="15">
      <c r="B45" s="16"/>
      <c r="C45" s="106"/>
      <c r="D45" s="107"/>
      <c r="E45" s="107"/>
      <c r="F45" s="110"/>
      <c r="G45" s="110"/>
      <c r="H45" s="110"/>
      <c r="I45" s="105"/>
      <c r="J45" s="105"/>
      <c r="K45" s="105"/>
      <c r="L45" s="14"/>
    </row>
    <row r="46" spans="2:12" ht="15">
      <c r="B46" s="16"/>
      <c r="C46" s="106"/>
      <c r="D46" s="107"/>
      <c r="E46" s="107"/>
      <c r="F46" s="110"/>
      <c r="G46" s="110"/>
      <c r="H46" s="110"/>
      <c r="I46" s="105"/>
      <c r="J46" s="105"/>
      <c r="K46" s="105"/>
      <c r="L46" s="14"/>
    </row>
    <row r="51" spans="2:14" ht="15.75" thickBot="1">
      <c r="B51" s="35" t="s">
        <v>66</v>
      </c>
      <c r="C51" s="36"/>
      <c r="D51" s="36"/>
      <c r="E51" s="36"/>
      <c r="F51" s="35" t="s">
        <v>62</v>
      </c>
      <c r="G51" s="35"/>
      <c r="H51" s="35"/>
      <c r="I51" s="122">
        <f>'Simulation Cases'!AF26</f>
        <v>0.05</v>
      </c>
      <c r="J51" s="36"/>
      <c r="K51" s="36"/>
      <c r="L51" s="36"/>
      <c r="M51" s="36"/>
      <c r="N51" s="36"/>
    </row>
    <row r="52" spans="2:14" ht="52.5">
      <c r="B52" s="35"/>
      <c r="C52" s="37" t="str">
        <f>C3</f>
        <v>Qualcomm</v>
      </c>
      <c r="D52" s="37" t="str">
        <f t="shared" ref="D52:K52" si="0">D3</f>
        <v>Samsung</v>
      </c>
      <c r="E52" s="37" t="str">
        <f t="shared" si="0"/>
        <v>Huawei</v>
      </c>
      <c r="F52" s="37" t="str">
        <f t="shared" si="0"/>
        <v>Intel</v>
      </c>
      <c r="G52" s="37" t="str">
        <f t="shared" si="0"/>
        <v>Ericsson</v>
      </c>
      <c r="H52" s="37" t="str">
        <f t="shared" si="0"/>
        <v>ZTE</v>
      </c>
      <c r="I52" s="37" t="str">
        <f t="shared" si="0"/>
        <v>LG</v>
      </c>
      <c r="J52" s="37" t="str">
        <f t="shared" si="0"/>
        <v>Company</v>
      </c>
      <c r="K52" s="37" t="str">
        <f t="shared" si="0"/>
        <v>Company</v>
      </c>
      <c r="L52" s="38" t="s">
        <v>63</v>
      </c>
      <c r="M52" s="39" t="s">
        <v>64</v>
      </c>
      <c r="N52" s="40" t="s">
        <v>65</v>
      </c>
    </row>
    <row r="53" spans="2:14" ht="15">
      <c r="B53" s="9"/>
      <c r="C53" s="41">
        <f ca="1">IFERROR(FORECAST(LOG10($I$51),OFFSET($B$3,MATCH($I$51,C$4:C$46,-1),0,2,1),LOG10(OFFSET(C$3,MATCH($I$51,C$4:C$46,-1),0,2,1))),"")</f>
        <v>-4.5407126123547128</v>
      </c>
      <c r="D53" s="41" t="str">
        <f t="shared" ref="D53:K53" ca="1" si="1">IFERROR(FORECAST(LOG10($I$51),OFFSET($B$3,MATCH($I$51,D$4:D$46,-1),0,2,1),LOG10(OFFSET(D$3,MATCH($I$51,D$4:D$46,-1),0,2,1))),"")</f>
        <v/>
      </c>
      <c r="E53" s="41" t="str">
        <f t="shared" ca="1" si="1"/>
        <v/>
      </c>
      <c r="F53" s="55" t="str">
        <f t="shared" ca="1" si="1"/>
        <v/>
      </c>
      <c r="G53" s="41" t="str">
        <f t="shared" ca="1" si="1"/>
        <v/>
      </c>
      <c r="H53" s="41" t="str">
        <f t="shared" ca="1" si="1"/>
        <v/>
      </c>
      <c r="I53" s="41" t="str">
        <f t="shared" ca="1" si="1"/>
        <v/>
      </c>
      <c r="J53" s="41" t="str">
        <f t="shared" ca="1" si="1"/>
        <v/>
      </c>
      <c r="K53" s="41" t="str">
        <f t="shared" ca="1" si="1"/>
        <v/>
      </c>
      <c r="L53" s="42" t="e">
        <f ca="1">STDEV(C53:K53)</f>
        <v>#DIV/0!</v>
      </c>
      <c r="M53" s="42">
        <f ca="1">MAX(C53:K53)-MIN(C53:K53)</f>
        <v>0</v>
      </c>
      <c r="N53" s="42">
        <f ca="1">AVERAGE(C52:K53)</f>
        <v>-4.5407126123547128</v>
      </c>
    </row>
  </sheetData>
  <mergeCells count="1">
    <mergeCell ref="B2:K2"/>
  </mergeCells>
  <phoneticPr fontId="8" type="noConversion"/>
  <pageMargins left="0.7" right="0.7" top="0.75" bottom="0.75" header="0.3" footer="0.3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B2:Z53"/>
  <sheetViews>
    <sheetView zoomScale="85" zoomScaleNormal="85" workbookViewId="0">
      <selection activeCell="D4" sqref="D4:K46"/>
    </sheetView>
  </sheetViews>
  <sheetFormatPr defaultColWidth="9.140625" defaultRowHeight="12.75"/>
  <cols>
    <col min="1" max="1" width="9.140625" style="1"/>
    <col min="2" max="2" width="5.140625" style="1" customWidth="1"/>
    <col min="3" max="3" width="6.7109375" style="1" bestFit="1" customWidth="1"/>
    <col min="4" max="4" width="6.7109375" style="1" customWidth="1"/>
    <col min="5" max="6" width="6.7109375" style="1" bestFit="1" customWidth="1"/>
    <col min="7" max="7" width="7" style="1" customWidth="1"/>
    <col min="8" max="8" width="6.5703125" style="1" customWidth="1"/>
    <col min="9" max="9" width="6.7109375" style="1" bestFit="1" customWidth="1"/>
    <col min="10" max="10" width="6.7109375" style="1" customWidth="1"/>
    <col min="11" max="11" width="7.28515625" style="1" customWidth="1"/>
    <col min="12" max="12" width="9.140625" style="15"/>
    <col min="13" max="14" width="9.140625" style="1"/>
    <col min="15" max="15" width="9.28515625" style="1" customWidth="1"/>
    <col min="16" max="16" width="9.140625" style="1"/>
    <col min="17" max="17" width="9.85546875" style="1" customWidth="1"/>
    <col min="18" max="18" width="9.28515625" style="1" customWidth="1"/>
    <col min="19" max="16384" width="9.140625" style="1"/>
  </cols>
  <sheetData>
    <row r="2" spans="2:26">
      <c r="B2" s="168" t="s">
        <v>107</v>
      </c>
      <c r="C2" s="169"/>
      <c r="D2" s="169"/>
      <c r="E2" s="169"/>
      <c r="F2" s="169"/>
      <c r="G2" s="169"/>
      <c r="H2" s="169"/>
      <c r="I2" s="169"/>
      <c r="J2" s="169"/>
      <c r="K2" s="170"/>
      <c r="L2" s="1"/>
    </row>
    <row r="3" spans="2:26" ht="52.5">
      <c r="B3" s="8" t="s">
        <v>52</v>
      </c>
      <c r="C3" s="34" t="s">
        <v>53</v>
      </c>
      <c r="D3" s="34" t="s">
        <v>54</v>
      </c>
      <c r="E3" s="34" t="s">
        <v>55</v>
      </c>
      <c r="F3" s="34" t="s">
        <v>56</v>
      </c>
      <c r="G3" s="34" t="s">
        <v>57</v>
      </c>
      <c r="H3" s="34" t="s">
        <v>58</v>
      </c>
      <c r="I3" s="34" t="s">
        <v>59</v>
      </c>
      <c r="J3" s="34" t="s">
        <v>60</v>
      </c>
      <c r="K3" s="34" t="s">
        <v>60</v>
      </c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2:26" ht="15">
      <c r="B4" s="82">
        <v>0</v>
      </c>
      <c r="C4" s="106">
        <v>1</v>
      </c>
      <c r="D4" s="107"/>
      <c r="E4" s="108"/>
      <c r="F4" s="113"/>
      <c r="G4" s="109"/>
      <c r="H4" s="110"/>
      <c r="I4" s="110"/>
      <c r="J4" s="110"/>
      <c r="K4" s="110"/>
      <c r="L4" s="6"/>
      <c r="M4" s="6"/>
      <c r="N4" s="6"/>
      <c r="O4" s="6"/>
      <c r="P4" s="2"/>
      <c r="Q4" s="2"/>
      <c r="R4" s="2"/>
      <c r="S4" s="2"/>
      <c r="T4" s="2"/>
      <c r="U4" s="2"/>
      <c r="V4" s="2"/>
      <c r="W4" s="2"/>
      <c r="X4" s="6"/>
      <c r="Y4" s="6"/>
      <c r="Z4" s="6"/>
    </row>
    <row r="5" spans="2:26" ht="15">
      <c r="B5" s="82">
        <v>0.5</v>
      </c>
      <c r="C5" s="106">
        <v>1</v>
      </c>
      <c r="D5" s="107"/>
      <c r="E5" s="106"/>
      <c r="F5" s="110"/>
      <c r="G5" s="109"/>
      <c r="H5" s="110"/>
      <c r="I5" s="110"/>
      <c r="J5" s="110"/>
      <c r="K5" s="110"/>
      <c r="L5"/>
      <c r="M5" s="5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4"/>
      <c r="Z5" s="4"/>
    </row>
    <row r="6" spans="2:26" ht="15">
      <c r="B6" s="82">
        <v>1</v>
      </c>
      <c r="C6" s="106">
        <v>1</v>
      </c>
      <c r="D6" s="107"/>
      <c r="E6" s="106"/>
      <c r="F6" s="110"/>
      <c r="G6" s="109"/>
      <c r="H6" s="110"/>
      <c r="I6" s="110"/>
      <c r="J6" s="110"/>
      <c r="K6" s="110"/>
      <c r="L6" s="10"/>
      <c r="N6" s="7"/>
      <c r="O6" s="7"/>
      <c r="P6" s="7"/>
      <c r="Q6" s="7"/>
      <c r="R6" s="7"/>
      <c r="S6" s="7"/>
      <c r="T6" s="7"/>
      <c r="U6" s="7"/>
      <c r="V6" s="7"/>
      <c r="W6" s="4"/>
      <c r="X6" s="4"/>
      <c r="Y6" s="4"/>
      <c r="Z6" s="4"/>
    </row>
    <row r="7" spans="2:26" ht="15">
      <c r="B7" s="82">
        <v>1.5</v>
      </c>
      <c r="C7" s="106">
        <v>1</v>
      </c>
      <c r="D7" s="107"/>
      <c r="E7" s="106"/>
      <c r="F7" s="110"/>
      <c r="G7" s="109"/>
      <c r="H7" s="110"/>
      <c r="I7" s="110"/>
      <c r="J7" s="110"/>
      <c r="K7" s="110"/>
      <c r="L7" s="10"/>
    </row>
    <row r="8" spans="2:26" ht="15">
      <c r="B8" s="82">
        <v>2</v>
      </c>
      <c r="C8" s="106">
        <v>0.95189999999999997</v>
      </c>
      <c r="D8" s="107"/>
      <c r="E8" s="106"/>
      <c r="F8" s="110"/>
      <c r="G8" s="109"/>
      <c r="H8" s="110"/>
      <c r="I8" s="105"/>
      <c r="J8" s="110"/>
      <c r="K8" s="110"/>
      <c r="L8" s="10"/>
    </row>
    <row r="9" spans="2:26" ht="15">
      <c r="B9" s="82">
        <v>2.5</v>
      </c>
      <c r="C9" s="106">
        <v>8.6999999999999994E-3</v>
      </c>
      <c r="D9" s="107"/>
      <c r="E9" s="106"/>
      <c r="F9" s="110"/>
      <c r="G9" s="109"/>
      <c r="H9" s="110"/>
      <c r="I9" s="120"/>
      <c r="J9" s="110"/>
      <c r="K9" s="110"/>
      <c r="L9" s="10"/>
    </row>
    <row r="10" spans="2:26" ht="15">
      <c r="B10" s="82">
        <v>3</v>
      </c>
      <c r="C10" s="106"/>
      <c r="D10" s="107"/>
      <c r="E10" s="106"/>
      <c r="F10" s="110"/>
      <c r="G10" s="109"/>
      <c r="H10" s="110"/>
      <c r="I10" s="120"/>
      <c r="J10" s="110"/>
      <c r="K10" s="110"/>
      <c r="L10" s="10"/>
    </row>
    <row r="11" spans="2:26" ht="15">
      <c r="B11" s="82">
        <v>3.5</v>
      </c>
      <c r="C11" s="106"/>
      <c r="D11" s="107"/>
      <c r="E11" s="106"/>
      <c r="F11" s="110"/>
      <c r="G11" s="109"/>
      <c r="H11" s="99"/>
      <c r="I11" s="99"/>
      <c r="J11" s="99"/>
      <c r="K11" s="99"/>
      <c r="L11" s="11"/>
    </row>
    <row r="12" spans="2:26" ht="15">
      <c r="B12" s="82">
        <v>4</v>
      </c>
      <c r="C12" s="106"/>
      <c r="D12" s="107"/>
      <c r="E12" s="112"/>
      <c r="F12" s="99"/>
      <c r="G12" s="109"/>
      <c r="H12" s="99"/>
      <c r="I12" s="99"/>
      <c r="J12" s="99"/>
      <c r="K12" s="99"/>
      <c r="L12" s="11"/>
    </row>
    <row r="13" spans="2:26" ht="15">
      <c r="B13" s="82">
        <v>4.5</v>
      </c>
      <c r="C13" s="112"/>
      <c r="D13" s="107"/>
      <c r="E13" s="112"/>
      <c r="F13" s="99"/>
      <c r="G13" s="109"/>
      <c r="H13" s="99"/>
      <c r="I13" s="99"/>
      <c r="J13" s="99"/>
      <c r="K13" s="99"/>
      <c r="L13" s="11"/>
    </row>
    <row r="14" spans="2:26" ht="15">
      <c r="B14" s="82">
        <v>5</v>
      </c>
      <c r="C14" s="112"/>
      <c r="D14" s="107"/>
      <c r="E14" s="112"/>
      <c r="F14" s="99"/>
      <c r="G14" s="109"/>
      <c r="H14" s="99"/>
      <c r="I14" s="99"/>
      <c r="J14" s="99"/>
      <c r="K14" s="99"/>
      <c r="L14" s="11"/>
    </row>
    <row r="15" spans="2:26" ht="15">
      <c r="B15" s="82">
        <v>5.5</v>
      </c>
      <c r="C15" s="112"/>
      <c r="D15" s="107"/>
      <c r="E15" s="112"/>
      <c r="F15" s="99"/>
      <c r="G15" s="109"/>
      <c r="H15" s="99"/>
      <c r="I15" s="99"/>
      <c r="J15" s="99"/>
      <c r="K15" s="99"/>
      <c r="L15" s="11"/>
    </row>
    <row r="16" spans="2:26" ht="15">
      <c r="B16" s="82">
        <v>6</v>
      </c>
      <c r="C16" s="112"/>
      <c r="D16" s="107"/>
      <c r="E16" s="112"/>
      <c r="F16" s="99"/>
      <c r="G16" s="109"/>
      <c r="H16" s="99"/>
      <c r="I16" s="99"/>
      <c r="J16" s="99"/>
      <c r="K16" s="99"/>
      <c r="L16" s="11"/>
    </row>
    <row r="17" spans="2:12" ht="15">
      <c r="B17" s="82">
        <v>6.5</v>
      </c>
      <c r="C17" s="112"/>
      <c r="D17" s="107"/>
      <c r="E17" s="112"/>
      <c r="F17" s="99"/>
      <c r="G17" s="109"/>
      <c r="H17" s="110"/>
      <c r="I17" s="110"/>
      <c r="J17" s="110"/>
      <c r="K17" s="110"/>
      <c r="L17" s="10"/>
    </row>
    <row r="18" spans="2:12" ht="15">
      <c r="B18" s="82">
        <v>7</v>
      </c>
      <c r="C18" s="112"/>
      <c r="D18" s="107"/>
      <c r="E18" s="112"/>
      <c r="F18" s="110"/>
      <c r="G18" s="109"/>
      <c r="H18" s="113"/>
      <c r="I18" s="114"/>
      <c r="J18" s="114"/>
      <c r="K18" s="114"/>
      <c r="L18" s="12"/>
    </row>
    <row r="19" spans="2:12" ht="15">
      <c r="B19" s="82">
        <v>7.5</v>
      </c>
      <c r="C19" s="112"/>
      <c r="D19" s="107"/>
      <c r="E19" s="112"/>
      <c r="F19" s="110"/>
      <c r="G19" s="109"/>
      <c r="H19" s="113"/>
      <c r="I19" s="114"/>
      <c r="J19" s="114"/>
      <c r="K19" s="114"/>
      <c r="L19" s="12"/>
    </row>
    <row r="20" spans="2:12" ht="15">
      <c r="B20" s="82">
        <v>8</v>
      </c>
      <c r="C20" s="112"/>
      <c r="D20" s="107"/>
      <c r="E20" s="112"/>
      <c r="F20" s="110"/>
      <c r="G20" s="109"/>
      <c r="H20" s="113"/>
      <c r="I20" s="114"/>
      <c r="J20" s="114"/>
      <c r="K20" s="114"/>
      <c r="L20" s="12"/>
    </row>
    <row r="21" spans="2:12" ht="15">
      <c r="B21" s="82">
        <v>8.5</v>
      </c>
      <c r="C21" s="112"/>
      <c r="D21" s="107"/>
      <c r="E21" s="112"/>
      <c r="F21" s="110"/>
      <c r="G21" s="109"/>
      <c r="H21" s="113"/>
      <c r="I21" s="114"/>
      <c r="J21" s="114"/>
      <c r="K21" s="114"/>
      <c r="L21" s="13"/>
    </row>
    <row r="22" spans="2:12" ht="15">
      <c r="B22" s="82">
        <v>9</v>
      </c>
      <c r="C22" s="112"/>
      <c r="D22" s="107"/>
      <c r="E22" s="112"/>
      <c r="F22" s="110"/>
      <c r="G22" s="109"/>
      <c r="H22" s="99"/>
      <c r="I22" s="114"/>
      <c r="J22" s="114"/>
      <c r="K22" s="114"/>
      <c r="L22" s="13"/>
    </row>
    <row r="23" spans="2:12" ht="15">
      <c r="B23" s="82">
        <v>9.5</v>
      </c>
      <c r="C23" s="112"/>
      <c r="D23" s="107"/>
      <c r="E23" s="115"/>
      <c r="F23" s="110"/>
      <c r="G23" s="109"/>
      <c r="H23" s="99"/>
      <c r="I23" s="105"/>
      <c r="J23" s="105"/>
      <c r="K23" s="105"/>
      <c r="L23" s="14"/>
    </row>
    <row r="24" spans="2:12" ht="15">
      <c r="B24" s="82">
        <v>10</v>
      </c>
      <c r="C24" s="115"/>
      <c r="D24" s="107"/>
      <c r="E24" s="118"/>
      <c r="F24" s="110"/>
      <c r="G24" s="110"/>
      <c r="H24" s="110"/>
      <c r="I24" s="105"/>
      <c r="J24" s="105"/>
      <c r="K24" s="105"/>
      <c r="L24" s="14"/>
    </row>
    <row r="25" spans="2:12" ht="15">
      <c r="B25" s="82">
        <v>10.5</v>
      </c>
      <c r="C25" s="106"/>
      <c r="D25" s="107"/>
      <c r="E25" s="107"/>
      <c r="F25" s="99"/>
      <c r="G25" s="99"/>
      <c r="H25" s="99"/>
      <c r="I25" s="105"/>
      <c r="J25" s="105"/>
      <c r="K25" s="105"/>
      <c r="L25" s="14"/>
    </row>
    <row r="26" spans="2:12" ht="15">
      <c r="B26" s="82">
        <v>11</v>
      </c>
      <c r="C26" s="106"/>
      <c r="D26" s="107"/>
      <c r="E26" s="107"/>
      <c r="F26" s="99"/>
      <c r="G26" s="99"/>
      <c r="H26" s="99"/>
      <c r="I26" s="105"/>
      <c r="J26" s="105"/>
      <c r="K26" s="105"/>
      <c r="L26" s="14"/>
    </row>
    <row r="27" spans="2:12" ht="15">
      <c r="B27" s="82">
        <v>11.5</v>
      </c>
      <c r="C27" s="106"/>
      <c r="D27" s="107"/>
      <c r="E27" s="107"/>
      <c r="F27" s="110"/>
      <c r="G27" s="110"/>
      <c r="H27" s="110"/>
      <c r="I27" s="105"/>
      <c r="J27" s="105"/>
      <c r="K27" s="105"/>
      <c r="L27" s="14"/>
    </row>
    <row r="28" spans="2:12" ht="15">
      <c r="B28" s="82">
        <v>12</v>
      </c>
      <c r="C28" s="106"/>
      <c r="D28" s="107"/>
      <c r="E28" s="107"/>
      <c r="F28" s="110"/>
      <c r="G28" s="110"/>
      <c r="H28" s="110"/>
      <c r="I28" s="105"/>
      <c r="J28" s="105"/>
      <c r="K28" s="105"/>
      <c r="L28" s="14"/>
    </row>
    <row r="29" spans="2:12" ht="15">
      <c r="B29" s="16"/>
      <c r="C29" s="106"/>
      <c r="D29" s="107"/>
      <c r="E29" s="107"/>
      <c r="F29" s="110"/>
      <c r="G29" s="110"/>
      <c r="H29" s="110"/>
      <c r="I29" s="105"/>
      <c r="J29" s="105"/>
      <c r="K29" s="105"/>
      <c r="L29" s="14"/>
    </row>
    <row r="30" spans="2:12" ht="15">
      <c r="B30" s="16"/>
      <c r="C30" s="106"/>
      <c r="D30" s="107"/>
      <c r="E30" s="107"/>
      <c r="F30" s="110"/>
      <c r="G30" s="110"/>
      <c r="H30" s="110"/>
      <c r="I30" s="105"/>
      <c r="J30" s="105"/>
      <c r="K30" s="105"/>
      <c r="L30" s="14"/>
    </row>
    <row r="31" spans="2:12" ht="15">
      <c r="B31" s="16"/>
      <c r="C31" s="106"/>
      <c r="D31" s="107"/>
      <c r="E31" s="107"/>
      <c r="F31" s="110"/>
      <c r="G31" s="110"/>
      <c r="H31" s="110"/>
      <c r="I31" s="105"/>
      <c r="J31" s="105"/>
      <c r="K31" s="105"/>
      <c r="L31" s="14"/>
    </row>
    <row r="32" spans="2:12" ht="15">
      <c r="B32" s="16"/>
      <c r="C32" s="106"/>
      <c r="D32" s="107"/>
      <c r="E32" s="107"/>
      <c r="F32" s="110"/>
      <c r="G32" s="110"/>
      <c r="H32" s="110"/>
      <c r="I32" s="105"/>
      <c r="J32" s="105"/>
      <c r="K32" s="105"/>
      <c r="L32" s="14"/>
    </row>
    <row r="33" spans="2:12" ht="15">
      <c r="B33" s="16"/>
      <c r="C33" s="106"/>
      <c r="D33" s="107"/>
      <c r="E33" s="107"/>
      <c r="F33" s="110"/>
      <c r="G33" s="110"/>
      <c r="H33" s="110"/>
      <c r="I33" s="105"/>
      <c r="J33" s="105"/>
      <c r="K33" s="105"/>
      <c r="L33" s="14"/>
    </row>
    <row r="34" spans="2:12" ht="15">
      <c r="B34" s="16"/>
      <c r="C34" s="106"/>
      <c r="D34" s="107"/>
      <c r="E34" s="107"/>
      <c r="F34" s="110"/>
      <c r="G34" s="110"/>
      <c r="H34" s="110"/>
      <c r="I34" s="105"/>
      <c r="J34" s="105"/>
      <c r="K34" s="105"/>
      <c r="L34" s="14"/>
    </row>
    <row r="35" spans="2:12" ht="15">
      <c r="B35" s="16"/>
      <c r="C35" s="106"/>
      <c r="D35" s="107"/>
      <c r="E35" s="107"/>
      <c r="F35" s="110"/>
      <c r="G35" s="110"/>
      <c r="H35" s="110"/>
      <c r="I35" s="105"/>
      <c r="J35" s="105"/>
      <c r="K35" s="105"/>
      <c r="L35" s="14"/>
    </row>
    <row r="36" spans="2:12" ht="15">
      <c r="B36" s="16"/>
      <c r="C36" s="106"/>
      <c r="D36" s="107"/>
      <c r="E36" s="107"/>
      <c r="F36" s="110"/>
      <c r="G36" s="110"/>
      <c r="H36" s="110"/>
      <c r="I36" s="105"/>
      <c r="J36" s="105"/>
      <c r="K36" s="105"/>
      <c r="L36" s="14"/>
    </row>
    <row r="37" spans="2:12" ht="15">
      <c r="B37" s="16"/>
      <c r="C37" s="106"/>
      <c r="D37" s="107"/>
      <c r="E37" s="107"/>
      <c r="F37" s="110"/>
      <c r="G37" s="110"/>
      <c r="H37" s="110"/>
      <c r="I37" s="105"/>
      <c r="J37" s="105"/>
      <c r="K37" s="105"/>
      <c r="L37" s="14"/>
    </row>
    <row r="38" spans="2:12" ht="15">
      <c r="B38" s="16"/>
      <c r="C38" s="106"/>
      <c r="D38" s="107"/>
      <c r="E38" s="107"/>
      <c r="F38" s="110"/>
      <c r="G38" s="110"/>
      <c r="H38" s="110"/>
      <c r="I38" s="105"/>
      <c r="J38" s="105"/>
      <c r="K38" s="105"/>
      <c r="L38" s="14"/>
    </row>
    <row r="39" spans="2:12" ht="15">
      <c r="B39" s="16"/>
      <c r="C39" s="106"/>
      <c r="D39" s="107"/>
      <c r="E39" s="107"/>
      <c r="F39" s="110"/>
      <c r="G39" s="110"/>
      <c r="H39" s="110"/>
      <c r="I39" s="105"/>
      <c r="J39" s="105"/>
      <c r="K39" s="105"/>
      <c r="L39" s="14"/>
    </row>
    <row r="40" spans="2:12" ht="15">
      <c r="B40" s="16"/>
      <c r="C40" s="106"/>
      <c r="D40" s="107"/>
      <c r="E40" s="107"/>
      <c r="F40" s="110"/>
      <c r="G40" s="110"/>
      <c r="H40" s="110"/>
      <c r="I40" s="105"/>
      <c r="J40" s="105"/>
      <c r="K40" s="105"/>
      <c r="L40" s="14"/>
    </row>
    <row r="41" spans="2:12" ht="15">
      <c r="B41" s="16"/>
      <c r="C41" s="106"/>
      <c r="D41" s="107"/>
      <c r="E41" s="107"/>
      <c r="F41" s="110"/>
      <c r="G41" s="110"/>
      <c r="H41" s="110"/>
      <c r="I41" s="105"/>
      <c r="J41" s="105"/>
      <c r="K41" s="105"/>
      <c r="L41" s="14"/>
    </row>
    <row r="42" spans="2:12" ht="15">
      <c r="B42" s="16"/>
      <c r="C42" s="106"/>
      <c r="D42" s="107"/>
      <c r="E42" s="107"/>
      <c r="F42" s="110"/>
      <c r="G42" s="110"/>
      <c r="H42" s="110"/>
      <c r="I42" s="105"/>
      <c r="J42" s="105"/>
      <c r="K42" s="105"/>
      <c r="L42" s="14"/>
    </row>
    <row r="43" spans="2:12" ht="15">
      <c r="B43" s="16"/>
      <c r="C43" s="106"/>
      <c r="D43" s="107"/>
      <c r="E43" s="107"/>
      <c r="F43" s="110"/>
      <c r="G43" s="110"/>
      <c r="H43" s="110"/>
      <c r="I43" s="105"/>
      <c r="J43" s="105"/>
      <c r="K43" s="105"/>
      <c r="L43" s="14"/>
    </row>
    <row r="44" spans="2:12" ht="15">
      <c r="B44" s="16"/>
      <c r="C44" s="106"/>
      <c r="D44" s="107"/>
      <c r="E44" s="107"/>
      <c r="F44" s="110"/>
      <c r="G44" s="110"/>
      <c r="H44" s="110"/>
      <c r="I44" s="105"/>
      <c r="J44" s="105"/>
      <c r="K44" s="105"/>
      <c r="L44" s="14"/>
    </row>
    <row r="45" spans="2:12" ht="15">
      <c r="B45" s="16"/>
      <c r="C45" s="106"/>
      <c r="D45" s="107"/>
      <c r="E45" s="107"/>
      <c r="F45" s="110"/>
      <c r="G45" s="110"/>
      <c r="H45" s="110"/>
      <c r="I45" s="105"/>
      <c r="J45" s="105"/>
      <c r="K45" s="105"/>
      <c r="L45" s="14"/>
    </row>
    <row r="46" spans="2:12" ht="15">
      <c r="B46" s="16"/>
      <c r="C46" s="106"/>
      <c r="D46" s="107"/>
      <c r="E46" s="107"/>
      <c r="F46" s="110"/>
      <c r="G46" s="110"/>
      <c r="H46" s="110"/>
      <c r="I46" s="105"/>
      <c r="J46" s="105"/>
      <c r="K46" s="105"/>
      <c r="L46" s="14"/>
    </row>
    <row r="51" spans="2:14" ht="15.75" thickBot="1">
      <c r="B51" s="35" t="s">
        <v>66</v>
      </c>
      <c r="C51" s="36"/>
      <c r="D51" s="36"/>
      <c r="E51" s="36"/>
      <c r="F51" s="35" t="s">
        <v>62</v>
      </c>
      <c r="G51" s="35"/>
      <c r="H51" s="35"/>
      <c r="I51" s="122">
        <f>'Simulation Cases'!AF28</f>
        <v>0.05</v>
      </c>
      <c r="J51" s="36"/>
      <c r="K51" s="36"/>
      <c r="L51" s="36"/>
      <c r="M51" s="36"/>
      <c r="N51" s="36"/>
    </row>
    <row r="52" spans="2:14" ht="52.5">
      <c r="B52" s="35"/>
      <c r="C52" s="37" t="str">
        <f>C3</f>
        <v>Qualcomm</v>
      </c>
      <c r="D52" s="37" t="str">
        <f t="shared" ref="D52:K52" si="0">D3</f>
        <v>Samsung</v>
      </c>
      <c r="E52" s="37" t="str">
        <f t="shared" si="0"/>
        <v>Huawei</v>
      </c>
      <c r="F52" s="37" t="str">
        <f t="shared" si="0"/>
        <v>Intel</v>
      </c>
      <c r="G52" s="37" t="str">
        <f t="shared" si="0"/>
        <v>Ericsson</v>
      </c>
      <c r="H52" s="37" t="str">
        <f t="shared" si="0"/>
        <v>ZTE</v>
      </c>
      <c r="I52" s="37" t="str">
        <f t="shared" si="0"/>
        <v>LG</v>
      </c>
      <c r="J52" s="37" t="str">
        <f t="shared" si="0"/>
        <v>Company</v>
      </c>
      <c r="K52" s="37" t="str">
        <f t="shared" si="0"/>
        <v>Company</v>
      </c>
      <c r="L52" s="38" t="s">
        <v>63</v>
      </c>
      <c r="M52" s="39" t="s">
        <v>64</v>
      </c>
      <c r="N52" s="40" t="s">
        <v>65</v>
      </c>
    </row>
    <row r="53" spans="2:14" ht="15">
      <c r="B53" s="9"/>
      <c r="C53" s="41">
        <f ca="1">IFERROR(FORECAST(LOG10($I$51),OFFSET($B$3,MATCH($I$51,C$4:C$46,-1),0,2,1),LOG10(OFFSET(C$3,MATCH($I$51,C$4:C$46,-1),0,2,1))),"")</f>
        <v>2.3137754027123298</v>
      </c>
      <c r="D53" s="41" t="str">
        <f t="shared" ref="D53:K53" ca="1" si="1">IFERROR(FORECAST(LOG10($I$51),OFFSET($B$3,MATCH($I$51,D$4:D$46,-1),0,2,1),LOG10(OFFSET(D$3,MATCH($I$51,D$4:D$46,-1),0,2,1))),"")</f>
        <v/>
      </c>
      <c r="E53" s="41" t="str">
        <f t="shared" ca="1" si="1"/>
        <v/>
      </c>
      <c r="F53" s="55" t="str">
        <f t="shared" ca="1" si="1"/>
        <v/>
      </c>
      <c r="G53" s="41" t="str">
        <f t="shared" ca="1" si="1"/>
        <v/>
      </c>
      <c r="H53" s="41" t="str">
        <f t="shared" ca="1" si="1"/>
        <v/>
      </c>
      <c r="I53" s="41" t="str">
        <f t="shared" ca="1" si="1"/>
        <v/>
      </c>
      <c r="J53" s="41" t="str">
        <f t="shared" ca="1" si="1"/>
        <v/>
      </c>
      <c r="K53" s="41" t="str">
        <f t="shared" ca="1" si="1"/>
        <v/>
      </c>
      <c r="L53" s="42" t="e">
        <f ca="1">STDEV(C53:K53)</f>
        <v>#DIV/0!</v>
      </c>
      <c r="M53" s="42">
        <f ca="1">MAX(C53:K53)-MIN(C53:K53)</f>
        <v>0</v>
      </c>
      <c r="N53" s="42">
        <f ca="1">AVERAGE(C52:K53)</f>
        <v>2.3137754027123298</v>
      </c>
    </row>
  </sheetData>
  <mergeCells count="1">
    <mergeCell ref="B2:K2"/>
  </mergeCells>
  <phoneticPr fontId="8" type="noConversion"/>
  <pageMargins left="0.7" right="0.7" top="0.75" bottom="0.75" header="0.3" footer="0.3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/>
  <dimension ref="B2:Z53"/>
  <sheetViews>
    <sheetView zoomScale="85" zoomScaleNormal="85" workbookViewId="0">
      <selection activeCell="D4" sqref="D4:K46"/>
    </sheetView>
  </sheetViews>
  <sheetFormatPr defaultColWidth="9.140625" defaultRowHeight="12.75"/>
  <cols>
    <col min="1" max="1" width="9.140625" style="1"/>
    <col min="2" max="2" width="5.85546875" style="1" customWidth="1"/>
    <col min="3" max="3" width="6.7109375" style="1" bestFit="1" customWidth="1"/>
    <col min="4" max="4" width="6.7109375" style="1" customWidth="1"/>
    <col min="5" max="6" width="6.7109375" style="1" bestFit="1" customWidth="1"/>
    <col min="7" max="7" width="7" style="1" customWidth="1"/>
    <col min="8" max="8" width="6.5703125" style="1" customWidth="1"/>
    <col min="9" max="9" width="6.7109375" style="1" bestFit="1" customWidth="1"/>
    <col min="10" max="10" width="6.7109375" style="1" customWidth="1"/>
    <col min="11" max="11" width="7.28515625" style="1" customWidth="1"/>
    <col min="12" max="12" width="9.140625" style="15"/>
    <col min="13" max="14" width="9.140625" style="1"/>
    <col min="15" max="15" width="9.28515625" style="1" customWidth="1"/>
    <col min="16" max="16" width="9.140625" style="1"/>
    <col min="17" max="17" width="9.85546875" style="1" customWidth="1"/>
    <col min="18" max="18" width="9.28515625" style="1" customWidth="1"/>
    <col min="19" max="16384" width="9.140625" style="1"/>
  </cols>
  <sheetData>
    <row r="2" spans="2:26">
      <c r="B2" s="168" t="s">
        <v>108</v>
      </c>
      <c r="C2" s="169"/>
      <c r="D2" s="169"/>
      <c r="E2" s="169"/>
      <c r="F2" s="169"/>
      <c r="G2" s="169"/>
      <c r="H2" s="169"/>
      <c r="I2" s="169"/>
      <c r="J2" s="169"/>
      <c r="K2" s="170"/>
      <c r="L2" s="1"/>
    </row>
    <row r="3" spans="2:26" ht="52.5">
      <c r="B3" s="8" t="s">
        <v>52</v>
      </c>
      <c r="C3" s="34" t="s">
        <v>53</v>
      </c>
      <c r="D3" s="34" t="s">
        <v>54</v>
      </c>
      <c r="E3" s="34" t="s">
        <v>55</v>
      </c>
      <c r="F3" s="34" t="s">
        <v>56</v>
      </c>
      <c r="G3" s="34" t="s">
        <v>57</v>
      </c>
      <c r="H3" s="34" t="s">
        <v>58</v>
      </c>
      <c r="I3" s="34" t="s">
        <v>59</v>
      </c>
      <c r="J3" s="34" t="s">
        <v>60</v>
      </c>
      <c r="K3" s="34" t="s">
        <v>60</v>
      </c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2:26" ht="15">
      <c r="B4" s="82">
        <v>-3</v>
      </c>
      <c r="C4" s="106">
        <v>1</v>
      </c>
      <c r="D4" s="107"/>
      <c r="E4" s="108"/>
      <c r="F4" s="113"/>
      <c r="G4" s="109"/>
      <c r="H4" s="110"/>
      <c r="I4" s="110"/>
      <c r="J4" s="110"/>
      <c r="K4" s="110"/>
      <c r="L4" s="6"/>
      <c r="M4" s="6"/>
      <c r="N4" s="6"/>
      <c r="O4" s="6"/>
      <c r="P4" s="2"/>
      <c r="Q4" s="2"/>
      <c r="R4" s="2"/>
      <c r="S4" s="2"/>
      <c r="T4" s="2"/>
      <c r="U4" s="2"/>
      <c r="V4" s="2"/>
      <c r="W4" s="2"/>
      <c r="X4" s="6"/>
      <c r="Y4" s="6"/>
      <c r="Z4" s="6"/>
    </row>
    <row r="5" spans="2:26" ht="15">
      <c r="B5" s="82">
        <v>-2.75</v>
      </c>
      <c r="C5" s="106">
        <v>1</v>
      </c>
      <c r="D5" s="107"/>
      <c r="E5" s="111"/>
      <c r="F5" s="110"/>
      <c r="G5" s="109"/>
      <c r="H5" s="110"/>
      <c r="I5" s="110"/>
      <c r="J5" s="110"/>
      <c r="K5" s="110"/>
      <c r="L5"/>
      <c r="M5" s="5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4"/>
      <c r="Z5" s="4"/>
    </row>
    <row r="6" spans="2:26" ht="15">
      <c r="B6" s="82">
        <v>-2.5</v>
      </c>
      <c r="C6" s="106">
        <v>1</v>
      </c>
      <c r="D6" s="107"/>
      <c r="E6" s="108"/>
      <c r="F6" s="110"/>
      <c r="G6" s="109"/>
      <c r="H6" s="110"/>
      <c r="I6" s="110"/>
      <c r="J6" s="110"/>
      <c r="K6" s="110"/>
      <c r="L6" s="10"/>
      <c r="N6" s="7"/>
      <c r="O6" s="7"/>
      <c r="P6" s="7"/>
      <c r="Q6" s="7"/>
      <c r="R6" s="7"/>
      <c r="S6" s="7"/>
      <c r="T6" s="7"/>
      <c r="U6" s="7"/>
      <c r="V6" s="7"/>
      <c r="W6" s="4"/>
      <c r="X6" s="4"/>
      <c r="Y6" s="4"/>
      <c r="Z6" s="4"/>
    </row>
    <row r="7" spans="2:26" ht="15">
      <c r="B7" s="82">
        <v>-2.25</v>
      </c>
      <c r="C7" s="106">
        <v>1</v>
      </c>
      <c r="D7" s="107"/>
      <c r="E7" s="111"/>
      <c r="F7" s="110"/>
      <c r="G7" s="109"/>
      <c r="H7" s="110"/>
      <c r="I7" s="110"/>
      <c r="J7" s="110"/>
      <c r="K7" s="110"/>
      <c r="L7" s="10"/>
    </row>
    <row r="8" spans="2:26" ht="15">
      <c r="B8" s="82">
        <v>-2</v>
      </c>
      <c r="C8" s="106">
        <v>1</v>
      </c>
      <c r="D8" s="107"/>
      <c r="E8" s="108"/>
      <c r="F8" s="110"/>
      <c r="G8" s="109"/>
      <c r="H8" s="110"/>
      <c r="I8" s="110"/>
      <c r="J8" s="110"/>
      <c r="K8" s="110"/>
      <c r="L8" s="10"/>
    </row>
    <row r="9" spans="2:26" ht="15">
      <c r="B9" s="82">
        <v>-1.75</v>
      </c>
      <c r="C9" s="106">
        <v>1</v>
      </c>
      <c r="D9" s="107"/>
      <c r="E9" s="111"/>
      <c r="F9" s="110"/>
      <c r="G9" s="109"/>
      <c r="H9" s="110"/>
      <c r="I9" s="110"/>
      <c r="J9" s="110"/>
      <c r="K9" s="110"/>
      <c r="L9" s="10"/>
    </row>
    <row r="10" spans="2:26" ht="15">
      <c r="B10" s="82">
        <v>-1.5</v>
      </c>
      <c r="C10" s="106">
        <v>1</v>
      </c>
      <c r="D10" s="107"/>
      <c r="E10" s="108"/>
      <c r="F10" s="110"/>
      <c r="G10" s="109"/>
      <c r="H10" s="110"/>
      <c r="I10" s="110"/>
      <c r="J10" s="110"/>
      <c r="K10" s="110"/>
      <c r="L10" s="10"/>
    </row>
    <row r="11" spans="2:26" ht="15">
      <c r="B11" s="82">
        <v>-1.25</v>
      </c>
      <c r="C11" s="106">
        <v>1</v>
      </c>
      <c r="D11" s="107"/>
      <c r="E11" s="111"/>
      <c r="F11" s="110"/>
      <c r="G11" s="109"/>
      <c r="H11" s="99"/>
      <c r="I11" s="99"/>
      <c r="J11" s="99"/>
      <c r="K11" s="99"/>
      <c r="L11" s="11"/>
    </row>
    <row r="12" spans="2:26" ht="15">
      <c r="B12" s="82">
        <v>-1</v>
      </c>
      <c r="C12" s="106">
        <v>1</v>
      </c>
      <c r="D12" s="107"/>
      <c r="E12" s="112"/>
      <c r="F12" s="99"/>
      <c r="G12" s="109"/>
      <c r="H12" s="99"/>
      <c r="I12" s="99"/>
      <c r="J12" s="99"/>
      <c r="K12" s="99"/>
      <c r="L12" s="11"/>
    </row>
    <row r="13" spans="2:26" ht="15">
      <c r="B13" s="82">
        <v>-0.75</v>
      </c>
      <c r="C13" s="112">
        <v>1</v>
      </c>
      <c r="D13" s="107"/>
      <c r="E13" s="112"/>
      <c r="F13" s="99"/>
      <c r="G13" s="109"/>
      <c r="H13" s="99"/>
      <c r="I13" s="99"/>
      <c r="J13" s="99"/>
      <c r="K13" s="99"/>
      <c r="L13" s="11"/>
    </row>
    <row r="14" spans="2:26" ht="15">
      <c r="B14" s="82">
        <v>-0.5</v>
      </c>
      <c r="C14" s="112">
        <v>1</v>
      </c>
      <c r="D14" s="107"/>
      <c r="E14" s="112"/>
      <c r="F14" s="99"/>
      <c r="G14" s="109"/>
      <c r="H14" s="99"/>
      <c r="I14" s="99"/>
      <c r="J14" s="99"/>
      <c r="K14" s="99"/>
      <c r="L14" s="11"/>
    </row>
    <row r="15" spans="2:26" ht="15">
      <c r="B15" s="82">
        <v>-0.25</v>
      </c>
      <c r="C15" s="112">
        <v>1</v>
      </c>
      <c r="D15" s="107"/>
      <c r="E15" s="112"/>
      <c r="F15" s="99"/>
      <c r="G15" s="109"/>
      <c r="H15" s="99"/>
      <c r="I15" s="99"/>
      <c r="J15" s="99"/>
      <c r="K15" s="99"/>
      <c r="L15" s="11"/>
    </row>
    <row r="16" spans="2:26" ht="15">
      <c r="B16" s="82">
        <v>0</v>
      </c>
      <c r="C16" s="112">
        <v>1</v>
      </c>
      <c r="D16" s="107"/>
      <c r="E16" s="112"/>
      <c r="F16" s="99"/>
      <c r="G16" s="109"/>
      <c r="H16" s="99"/>
      <c r="I16" s="99"/>
      <c r="J16" s="99"/>
      <c r="K16" s="99"/>
      <c r="L16" s="11"/>
    </row>
    <row r="17" spans="2:12" ht="15">
      <c r="B17" s="82">
        <v>0.25</v>
      </c>
      <c r="C17" s="112">
        <v>1</v>
      </c>
      <c r="D17" s="107"/>
      <c r="E17" s="112"/>
      <c r="F17" s="99"/>
      <c r="G17" s="109"/>
      <c r="H17" s="110"/>
      <c r="I17" s="110"/>
      <c r="J17" s="110"/>
      <c r="K17" s="110"/>
      <c r="L17" s="10"/>
    </row>
    <row r="18" spans="2:12" ht="15">
      <c r="B18" s="82">
        <v>0.5</v>
      </c>
      <c r="C18" s="112">
        <v>1</v>
      </c>
      <c r="D18" s="107"/>
      <c r="E18" s="112"/>
      <c r="F18" s="110"/>
      <c r="G18" s="109"/>
      <c r="H18" s="113"/>
      <c r="I18" s="114"/>
      <c r="J18" s="114"/>
      <c r="K18" s="114"/>
      <c r="L18" s="12"/>
    </row>
    <row r="19" spans="2:12" ht="15">
      <c r="B19" s="82">
        <v>0.75</v>
      </c>
      <c r="C19" s="112">
        <v>1</v>
      </c>
      <c r="D19" s="107"/>
      <c r="E19" s="112"/>
      <c r="F19" s="110"/>
      <c r="G19" s="109"/>
      <c r="H19" s="113"/>
      <c r="I19" s="114"/>
      <c r="J19" s="114"/>
      <c r="K19" s="114"/>
      <c r="L19" s="12"/>
    </row>
    <row r="20" spans="2:12" ht="15">
      <c r="B20" s="82">
        <v>1</v>
      </c>
      <c r="C20" s="112">
        <v>0.91590000000000005</v>
      </c>
      <c r="D20" s="107"/>
      <c r="E20" s="112"/>
      <c r="F20" s="110"/>
      <c r="G20" s="109"/>
      <c r="H20" s="113"/>
      <c r="I20" s="114"/>
      <c r="J20" s="114"/>
      <c r="K20" s="114"/>
      <c r="L20" s="12"/>
    </row>
    <row r="21" spans="2:12" ht="15">
      <c r="B21" s="82">
        <v>1.25</v>
      </c>
      <c r="C21" s="112">
        <v>0.1235</v>
      </c>
      <c r="D21" s="107"/>
      <c r="E21" s="112"/>
      <c r="F21" s="110"/>
      <c r="G21" s="109"/>
      <c r="H21" s="113"/>
      <c r="I21" s="114"/>
      <c r="J21" s="114"/>
      <c r="K21" s="114"/>
      <c r="L21" s="13"/>
    </row>
    <row r="22" spans="2:12" ht="15">
      <c r="B22" s="82">
        <v>1.5</v>
      </c>
      <c r="C22" s="112">
        <v>8.9999999999999998E-4</v>
      </c>
      <c r="D22" s="107"/>
      <c r="E22" s="112"/>
      <c r="F22" s="110"/>
      <c r="G22" s="109"/>
      <c r="H22" s="99"/>
      <c r="I22" s="99"/>
      <c r="J22" s="114"/>
      <c r="K22" s="114"/>
      <c r="L22" s="13"/>
    </row>
    <row r="23" spans="2:12" ht="15">
      <c r="B23" s="82">
        <v>1.75</v>
      </c>
      <c r="C23" s="112"/>
      <c r="D23" s="107"/>
      <c r="E23" s="115"/>
      <c r="F23" s="110"/>
      <c r="G23" s="109"/>
      <c r="H23" s="99"/>
      <c r="I23" s="114"/>
      <c r="J23" s="105"/>
      <c r="K23" s="105"/>
      <c r="L23" s="14"/>
    </row>
    <row r="24" spans="2:12" ht="15">
      <c r="B24" s="82">
        <v>2</v>
      </c>
      <c r="C24" s="115"/>
      <c r="D24" s="107"/>
      <c r="E24" s="118"/>
      <c r="F24" s="110"/>
      <c r="G24" s="110"/>
      <c r="H24" s="110"/>
      <c r="I24" s="105"/>
      <c r="J24" s="105"/>
      <c r="K24" s="105"/>
      <c r="L24" s="14"/>
    </row>
    <row r="25" spans="2:12" ht="15">
      <c r="B25" s="82">
        <v>2.25</v>
      </c>
      <c r="C25" s="106"/>
      <c r="D25" s="107"/>
      <c r="E25" s="107"/>
      <c r="F25" s="99"/>
      <c r="G25" s="99"/>
      <c r="H25" s="99"/>
      <c r="I25" s="105"/>
      <c r="J25" s="105"/>
      <c r="K25" s="105"/>
      <c r="L25" s="14"/>
    </row>
    <row r="26" spans="2:12" ht="15">
      <c r="B26" s="82">
        <v>2.5</v>
      </c>
      <c r="C26" s="106"/>
      <c r="D26" s="107"/>
      <c r="E26" s="107"/>
      <c r="F26" s="99"/>
      <c r="G26" s="99"/>
      <c r="H26" s="99"/>
      <c r="I26" s="105"/>
      <c r="J26" s="105"/>
      <c r="K26" s="105"/>
      <c r="L26" s="14"/>
    </row>
    <row r="27" spans="2:12" ht="15">
      <c r="B27" s="82">
        <v>2.75</v>
      </c>
      <c r="C27" s="106"/>
      <c r="D27" s="107"/>
      <c r="E27" s="107"/>
      <c r="F27" s="110"/>
      <c r="G27" s="110"/>
      <c r="H27" s="110"/>
      <c r="I27" s="105"/>
      <c r="J27" s="105"/>
      <c r="K27" s="105"/>
      <c r="L27" s="14"/>
    </row>
    <row r="28" spans="2:12" ht="15">
      <c r="B28" s="82">
        <v>3</v>
      </c>
      <c r="C28" s="106"/>
      <c r="D28" s="107"/>
      <c r="E28" s="107"/>
      <c r="F28" s="110"/>
      <c r="G28" s="110"/>
      <c r="H28" s="110"/>
      <c r="I28" s="105"/>
      <c r="J28" s="105"/>
      <c r="K28" s="105"/>
      <c r="L28" s="14"/>
    </row>
    <row r="29" spans="2:12" ht="15">
      <c r="B29" s="16"/>
      <c r="C29" s="106"/>
      <c r="D29" s="107"/>
      <c r="E29" s="107"/>
      <c r="F29" s="110"/>
      <c r="G29" s="110"/>
      <c r="H29" s="110"/>
      <c r="I29" s="105"/>
      <c r="J29" s="105"/>
      <c r="K29" s="105"/>
      <c r="L29" s="14"/>
    </row>
    <row r="30" spans="2:12" ht="15">
      <c r="B30" s="16"/>
      <c r="C30" s="106"/>
      <c r="D30" s="107"/>
      <c r="E30" s="107"/>
      <c r="F30" s="110"/>
      <c r="G30" s="110"/>
      <c r="H30" s="110"/>
      <c r="I30" s="105"/>
      <c r="J30" s="105"/>
      <c r="K30" s="105"/>
      <c r="L30" s="14"/>
    </row>
    <row r="31" spans="2:12" ht="15">
      <c r="B31" s="16"/>
      <c r="C31" s="106"/>
      <c r="D31" s="107"/>
      <c r="E31" s="107"/>
      <c r="F31" s="110"/>
      <c r="G31" s="110"/>
      <c r="H31" s="110"/>
      <c r="I31" s="105"/>
      <c r="J31" s="105"/>
      <c r="K31" s="105"/>
      <c r="L31" s="14"/>
    </row>
    <row r="32" spans="2:12" ht="15">
      <c r="B32" s="16"/>
      <c r="C32" s="106"/>
      <c r="D32" s="107"/>
      <c r="E32" s="107"/>
      <c r="F32" s="110"/>
      <c r="G32" s="110"/>
      <c r="H32" s="110"/>
      <c r="I32" s="105"/>
      <c r="J32" s="105"/>
      <c r="K32" s="105"/>
      <c r="L32" s="14"/>
    </row>
    <row r="33" spans="2:12" ht="15">
      <c r="B33" s="16"/>
      <c r="C33" s="106"/>
      <c r="D33" s="107"/>
      <c r="E33" s="107"/>
      <c r="F33" s="110"/>
      <c r="G33" s="110"/>
      <c r="H33" s="110"/>
      <c r="I33" s="105"/>
      <c r="J33" s="105"/>
      <c r="K33" s="105"/>
      <c r="L33" s="14"/>
    </row>
    <row r="34" spans="2:12" ht="15">
      <c r="B34" s="16"/>
      <c r="C34" s="106"/>
      <c r="D34" s="107"/>
      <c r="E34" s="107"/>
      <c r="F34" s="110"/>
      <c r="G34" s="110"/>
      <c r="H34" s="110"/>
      <c r="I34" s="105"/>
      <c r="J34" s="105"/>
      <c r="K34" s="105"/>
      <c r="L34" s="14"/>
    </row>
    <row r="35" spans="2:12" ht="15">
      <c r="B35" s="16"/>
      <c r="C35" s="106"/>
      <c r="D35" s="107"/>
      <c r="E35" s="107"/>
      <c r="F35" s="110"/>
      <c r="G35" s="110"/>
      <c r="H35" s="110"/>
      <c r="I35" s="105"/>
      <c r="J35" s="105"/>
      <c r="K35" s="105"/>
      <c r="L35" s="14"/>
    </row>
    <row r="36" spans="2:12" ht="15">
      <c r="B36" s="16"/>
      <c r="C36" s="106"/>
      <c r="D36" s="107"/>
      <c r="E36" s="107"/>
      <c r="F36" s="110"/>
      <c r="G36" s="110"/>
      <c r="H36" s="110"/>
      <c r="I36" s="105"/>
      <c r="J36" s="105"/>
      <c r="K36" s="105"/>
      <c r="L36" s="14"/>
    </row>
    <row r="37" spans="2:12" ht="15">
      <c r="B37" s="16"/>
      <c r="C37" s="106"/>
      <c r="D37" s="107"/>
      <c r="E37" s="107"/>
      <c r="F37" s="110"/>
      <c r="G37" s="110"/>
      <c r="H37" s="110"/>
      <c r="I37" s="105"/>
      <c r="J37" s="105"/>
      <c r="K37" s="105"/>
      <c r="L37" s="14"/>
    </row>
    <row r="38" spans="2:12" ht="15">
      <c r="B38" s="16"/>
      <c r="C38" s="106"/>
      <c r="D38" s="107"/>
      <c r="E38" s="107"/>
      <c r="F38" s="110"/>
      <c r="G38" s="110"/>
      <c r="H38" s="110"/>
      <c r="I38" s="105"/>
      <c r="J38" s="105"/>
      <c r="K38" s="105"/>
      <c r="L38" s="14"/>
    </row>
    <row r="39" spans="2:12" ht="15">
      <c r="B39" s="16"/>
      <c r="C39" s="106"/>
      <c r="D39" s="107"/>
      <c r="E39" s="107"/>
      <c r="F39" s="110"/>
      <c r="G39" s="110"/>
      <c r="H39" s="110"/>
      <c r="I39" s="105"/>
      <c r="J39" s="105"/>
      <c r="K39" s="105"/>
      <c r="L39" s="14"/>
    </row>
    <row r="40" spans="2:12" ht="15">
      <c r="B40" s="16"/>
      <c r="C40" s="106"/>
      <c r="D40" s="107"/>
      <c r="E40" s="107"/>
      <c r="F40" s="110"/>
      <c r="G40" s="110"/>
      <c r="H40" s="110"/>
      <c r="I40" s="105"/>
      <c r="J40" s="105"/>
      <c r="K40" s="105"/>
      <c r="L40" s="14"/>
    </row>
    <row r="41" spans="2:12" ht="15">
      <c r="B41" s="16"/>
      <c r="C41" s="106"/>
      <c r="D41" s="107"/>
      <c r="E41" s="107"/>
      <c r="F41" s="110"/>
      <c r="G41" s="110"/>
      <c r="H41" s="110"/>
      <c r="I41" s="105"/>
      <c r="J41" s="105"/>
      <c r="K41" s="105"/>
      <c r="L41" s="14"/>
    </row>
    <row r="42" spans="2:12" ht="15">
      <c r="B42" s="16"/>
      <c r="C42" s="106"/>
      <c r="D42" s="107"/>
      <c r="E42" s="107"/>
      <c r="F42" s="110"/>
      <c r="G42" s="110"/>
      <c r="H42" s="110"/>
      <c r="I42" s="105"/>
      <c r="J42" s="105"/>
      <c r="K42" s="105"/>
      <c r="L42" s="14"/>
    </row>
    <row r="43" spans="2:12" ht="15">
      <c r="B43" s="16"/>
      <c r="C43" s="106"/>
      <c r="D43" s="107"/>
      <c r="E43" s="107"/>
      <c r="F43" s="110"/>
      <c r="G43" s="110"/>
      <c r="H43" s="110"/>
      <c r="I43" s="105"/>
      <c r="J43" s="105"/>
      <c r="K43" s="105"/>
      <c r="L43" s="14"/>
    </row>
    <row r="44" spans="2:12" ht="15">
      <c r="B44" s="16"/>
      <c r="C44" s="106"/>
      <c r="D44" s="107"/>
      <c r="E44" s="107"/>
      <c r="F44" s="110"/>
      <c r="G44" s="110"/>
      <c r="H44" s="110"/>
      <c r="I44" s="105"/>
      <c r="J44" s="105"/>
      <c r="K44" s="105"/>
      <c r="L44" s="14"/>
    </row>
    <row r="45" spans="2:12" ht="15">
      <c r="B45" s="16"/>
      <c r="C45" s="106"/>
      <c r="D45" s="107"/>
      <c r="E45" s="107"/>
      <c r="F45" s="110"/>
      <c r="G45" s="110"/>
      <c r="H45" s="110"/>
      <c r="I45" s="105"/>
      <c r="J45" s="105"/>
      <c r="K45" s="105"/>
      <c r="L45" s="14"/>
    </row>
    <row r="46" spans="2:12" ht="15">
      <c r="B46" s="16"/>
      <c r="C46" s="106"/>
      <c r="D46" s="107"/>
      <c r="E46" s="107"/>
      <c r="F46" s="110"/>
      <c r="G46" s="110"/>
      <c r="H46" s="110"/>
      <c r="I46" s="105"/>
      <c r="J46" s="105"/>
      <c r="K46" s="105"/>
      <c r="L46" s="14"/>
    </row>
    <row r="51" spans="2:14" ht="15.75" thickBot="1">
      <c r="B51" s="35" t="s">
        <v>66</v>
      </c>
      <c r="C51" s="36"/>
      <c r="D51" s="36"/>
      <c r="E51" s="36"/>
      <c r="F51" s="35" t="s">
        <v>62</v>
      </c>
      <c r="G51" s="35"/>
      <c r="H51" s="35"/>
      <c r="I51" s="122">
        <f>'Simulation Cases'!AF29</f>
        <v>0.05</v>
      </c>
      <c r="J51" s="36"/>
      <c r="K51" s="36"/>
      <c r="L51" s="36"/>
      <c r="M51" s="36"/>
      <c r="N51" s="36"/>
    </row>
    <row r="52" spans="2:14" ht="52.5">
      <c r="B52" s="35"/>
      <c r="C52" s="37" t="str">
        <f>C3</f>
        <v>Qualcomm</v>
      </c>
      <c r="D52" s="37" t="str">
        <f t="shared" ref="D52:K52" si="0">D3</f>
        <v>Samsung</v>
      </c>
      <c r="E52" s="37" t="str">
        <f t="shared" si="0"/>
        <v>Huawei</v>
      </c>
      <c r="F52" s="37" t="str">
        <f t="shared" si="0"/>
        <v>Intel</v>
      </c>
      <c r="G52" s="37" t="str">
        <f t="shared" si="0"/>
        <v>Ericsson</v>
      </c>
      <c r="H52" s="37" t="str">
        <f t="shared" si="0"/>
        <v>ZTE</v>
      </c>
      <c r="I52" s="37" t="str">
        <f t="shared" si="0"/>
        <v>LG</v>
      </c>
      <c r="J52" s="37" t="str">
        <f t="shared" si="0"/>
        <v>Company</v>
      </c>
      <c r="K52" s="37" t="str">
        <f t="shared" si="0"/>
        <v>Company</v>
      </c>
      <c r="L52" s="38" t="s">
        <v>63</v>
      </c>
      <c r="M52" s="39" t="s">
        <v>64</v>
      </c>
      <c r="N52" s="40" t="s">
        <v>65</v>
      </c>
    </row>
    <row r="53" spans="2:14" ht="15">
      <c r="B53" s="9"/>
      <c r="C53" s="41">
        <f ca="1">IFERROR(FORECAST(LOG10($I$51),OFFSET($B$3,MATCH($I$51,C$4:C$46,-1),0,2,1),LOG10(OFFSET(C$3,MATCH($I$51,C$4:C$46,-1),0,2,1))),"")</f>
        <v>1.2959310916929003</v>
      </c>
      <c r="D53" s="41" t="str">
        <f t="shared" ref="D53:K53" ca="1" si="1">IFERROR(FORECAST(LOG10($I$51),OFFSET($B$3,MATCH($I$51,D$4:D$46,-1),0,2,1),LOG10(OFFSET(D$3,MATCH($I$51,D$4:D$46,-1),0,2,1))),"")</f>
        <v/>
      </c>
      <c r="E53" s="41" t="str">
        <f t="shared" ca="1" si="1"/>
        <v/>
      </c>
      <c r="F53" s="55" t="str">
        <f t="shared" ca="1" si="1"/>
        <v/>
      </c>
      <c r="G53" s="41" t="str">
        <f t="shared" ca="1" si="1"/>
        <v/>
      </c>
      <c r="H53" s="41" t="str">
        <f t="shared" ca="1" si="1"/>
        <v/>
      </c>
      <c r="I53" s="41" t="str">
        <f t="shared" ca="1" si="1"/>
        <v/>
      </c>
      <c r="J53" s="41" t="str">
        <f t="shared" ca="1" si="1"/>
        <v/>
      </c>
      <c r="K53" s="41" t="str">
        <f t="shared" ca="1" si="1"/>
        <v/>
      </c>
      <c r="L53" s="42" t="e">
        <f ca="1">STDEV(C53:K53)</f>
        <v>#DIV/0!</v>
      </c>
      <c r="M53" s="42">
        <f ca="1">MAX(C53:K53)-MIN(C53:K53)</f>
        <v>0</v>
      </c>
      <c r="N53" s="42">
        <f ca="1">AVERAGE(C52:K53)</f>
        <v>1.2959310916929003</v>
      </c>
    </row>
  </sheetData>
  <mergeCells count="1">
    <mergeCell ref="B2:K2"/>
  </mergeCells>
  <phoneticPr fontId="8" type="noConversion"/>
  <pageMargins left="0.7" right="0.7" top="0.75" bottom="0.75" header="0.3" footer="0.3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B2:N53"/>
  <sheetViews>
    <sheetView topLeftCell="A4" zoomScale="70" zoomScaleNormal="70" workbookViewId="0">
      <selection activeCell="D4" sqref="D4:K46"/>
    </sheetView>
  </sheetViews>
  <sheetFormatPr defaultRowHeight="15"/>
  <cols>
    <col min="2" max="2" width="5" customWidth="1"/>
    <col min="3" max="3" width="8.140625" customWidth="1"/>
  </cols>
  <sheetData>
    <row r="2" spans="2:11">
      <c r="B2" s="168" t="s">
        <v>143</v>
      </c>
      <c r="C2" s="169"/>
      <c r="D2" s="169"/>
      <c r="E2" s="169"/>
      <c r="F2" s="169"/>
      <c r="G2" s="169"/>
      <c r="H2" s="169"/>
      <c r="I2" s="169"/>
      <c r="J2" s="169"/>
      <c r="K2" s="170"/>
    </row>
    <row r="3" spans="2:11" ht="52.5">
      <c r="B3" s="8" t="s">
        <v>52</v>
      </c>
      <c r="C3" s="34" t="s">
        <v>53</v>
      </c>
      <c r="D3" s="34" t="s">
        <v>54</v>
      </c>
      <c r="E3" s="34" t="s">
        <v>55</v>
      </c>
      <c r="F3" s="34" t="s">
        <v>56</v>
      </c>
      <c r="G3" s="34" t="s">
        <v>57</v>
      </c>
      <c r="H3" s="34" t="s">
        <v>58</v>
      </c>
      <c r="I3" s="34" t="s">
        <v>59</v>
      </c>
      <c r="J3" s="34" t="s">
        <v>60</v>
      </c>
      <c r="K3" s="34" t="s">
        <v>60</v>
      </c>
    </row>
    <row r="4" spans="2:11">
      <c r="B4" s="82">
        <v>-10</v>
      </c>
      <c r="C4" s="106">
        <v>1</v>
      </c>
      <c r="D4" s="107"/>
      <c r="E4" s="108"/>
      <c r="F4" s="113"/>
      <c r="G4" s="109"/>
      <c r="H4" s="110"/>
      <c r="I4" s="110"/>
      <c r="J4" s="110"/>
      <c r="K4" s="110"/>
    </row>
    <row r="5" spans="2:11">
      <c r="B5" s="82">
        <v>-9.5</v>
      </c>
      <c r="C5" s="106">
        <v>0.99970000000000003</v>
      </c>
      <c r="D5" s="107"/>
      <c r="E5" s="111"/>
      <c r="F5" s="110"/>
      <c r="G5" s="109"/>
      <c r="H5" s="110"/>
      <c r="I5" s="110"/>
      <c r="J5" s="110"/>
      <c r="K5" s="110"/>
    </row>
    <row r="6" spans="2:11">
      <c r="B6" s="82">
        <v>-9</v>
      </c>
      <c r="C6" s="106">
        <v>0.99939999999999996</v>
      </c>
      <c r="D6" s="107"/>
      <c r="E6" s="108"/>
      <c r="F6" s="110"/>
      <c r="G6" s="109"/>
      <c r="H6" s="110"/>
      <c r="I6" s="110"/>
      <c r="J6" s="110"/>
      <c r="K6" s="110"/>
    </row>
    <row r="7" spans="2:11">
      <c r="B7" s="82">
        <v>-8.5</v>
      </c>
      <c r="C7" s="106">
        <v>0.99860000000000004</v>
      </c>
      <c r="D7" s="107"/>
      <c r="E7" s="111"/>
      <c r="F7" s="110"/>
      <c r="G7" s="109"/>
      <c r="H7" s="110"/>
      <c r="I7" s="110"/>
      <c r="J7" s="110"/>
      <c r="K7" s="110"/>
    </row>
    <row r="8" spans="2:11">
      <c r="B8" s="82">
        <v>-8</v>
      </c>
      <c r="C8" s="106">
        <v>0.99570000000000003</v>
      </c>
      <c r="D8" s="107"/>
      <c r="E8" s="108"/>
      <c r="F8" s="110"/>
      <c r="G8" s="109"/>
      <c r="H8" s="110"/>
      <c r="I8" s="110"/>
      <c r="J8" s="110"/>
      <c r="K8" s="110"/>
    </row>
    <row r="9" spans="2:11">
      <c r="B9" s="82">
        <v>-7.5</v>
      </c>
      <c r="C9" s="106">
        <v>0.98409999999999997</v>
      </c>
      <c r="D9" s="107"/>
      <c r="E9" s="111"/>
      <c r="F9" s="110"/>
      <c r="G9" s="109"/>
      <c r="H9" s="110"/>
      <c r="I9" s="110"/>
      <c r="J9" s="110"/>
      <c r="K9" s="110"/>
    </row>
    <row r="10" spans="2:11">
      <c r="B10" s="82">
        <v>-7</v>
      </c>
      <c r="C10" s="106">
        <v>0.95930000000000004</v>
      </c>
      <c r="D10" s="107"/>
      <c r="E10" s="108"/>
      <c r="F10" s="110"/>
      <c r="G10" s="109"/>
      <c r="H10" s="110"/>
      <c r="I10" s="110"/>
      <c r="J10" s="110"/>
      <c r="K10" s="110"/>
    </row>
    <row r="11" spans="2:11">
      <c r="B11" s="82">
        <v>-6.5</v>
      </c>
      <c r="C11" s="106">
        <v>0.90939999999999999</v>
      </c>
      <c r="D11" s="107"/>
      <c r="E11" s="111"/>
      <c r="F11" s="110"/>
      <c r="G11" s="109"/>
      <c r="H11" s="99"/>
      <c r="I11" s="99"/>
      <c r="J11" s="99"/>
      <c r="K11" s="99"/>
    </row>
    <row r="12" spans="2:11">
      <c r="B12" s="82">
        <v>-6</v>
      </c>
      <c r="C12" s="106">
        <v>0.82340000000000002</v>
      </c>
      <c r="D12" s="107"/>
      <c r="E12" s="112"/>
      <c r="F12" s="99"/>
      <c r="G12" s="109"/>
      <c r="H12" s="99"/>
      <c r="I12" s="99"/>
      <c r="J12" s="99"/>
      <c r="K12" s="99"/>
    </row>
    <row r="13" spans="2:11">
      <c r="B13" s="82">
        <v>-5.5</v>
      </c>
      <c r="C13" s="112">
        <v>0.67979999999999996</v>
      </c>
      <c r="D13" s="107"/>
      <c r="E13" s="112"/>
      <c r="F13" s="99"/>
      <c r="G13" s="109"/>
      <c r="H13" s="99"/>
      <c r="I13" s="99"/>
      <c r="J13" s="99"/>
      <c r="K13" s="99"/>
    </row>
    <row r="14" spans="2:11">
      <c r="B14" s="82">
        <v>-5</v>
      </c>
      <c r="C14" s="112">
        <v>0.51280000000000003</v>
      </c>
      <c r="D14" s="107"/>
      <c r="E14" s="112"/>
      <c r="F14" s="99"/>
      <c r="G14" s="109"/>
      <c r="H14" s="99"/>
      <c r="I14" s="99"/>
      <c r="J14" s="99"/>
      <c r="K14" s="99"/>
    </row>
    <row r="15" spans="2:11">
      <c r="B15" s="82">
        <v>-4.5</v>
      </c>
      <c r="C15" s="112">
        <v>0.34110000000000001</v>
      </c>
      <c r="D15" s="107"/>
      <c r="E15" s="112"/>
      <c r="F15" s="99"/>
      <c r="G15" s="109"/>
      <c r="H15" s="99"/>
      <c r="I15" s="99"/>
      <c r="J15" s="99"/>
      <c r="K15" s="99"/>
    </row>
    <row r="16" spans="2:11">
      <c r="B16" s="82">
        <v>-4</v>
      </c>
      <c r="C16" s="112">
        <v>0.1976</v>
      </c>
      <c r="D16" s="107"/>
      <c r="E16" s="112"/>
      <c r="F16" s="99"/>
      <c r="G16" s="109"/>
      <c r="H16" s="99"/>
      <c r="I16" s="99"/>
      <c r="J16" s="99"/>
      <c r="K16" s="99"/>
    </row>
    <row r="17" spans="2:11">
      <c r="B17" s="82">
        <v>-3.5</v>
      </c>
      <c r="C17" s="112">
        <v>9.9099999999999994E-2</v>
      </c>
      <c r="D17" s="107"/>
      <c r="E17" s="112"/>
      <c r="F17" s="99"/>
      <c r="G17" s="109"/>
      <c r="H17" s="110"/>
      <c r="I17" s="110"/>
      <c r="J17" s="110"/>
      <c r="K17" s="110"/>
    </row>
    <row r="18" spans="2:11">
      <c r="B18" s="82">
        <v>-3</v>
      </c>
      <c r="C18" s="112">
        <v>4.1200000000000001E-2</v>
      </c>
      <c r="D18" s="107"/>
      <c r="E18" s="112"/>
      <c r="F18" s="110"/>
      <c r="G18" s="109"/>
      <c r="H18" s="113"/>
      <c r="I18" s="114"/>
      <c r="J18" s="114"/>
      <c r="K18" s="114"/>
    </row>
    <row r="19" spans="2:11">
      <c r="B19" s="82">
        <v>-2.5</v>
      </c>
      <c r="C19" s="112">
        <v>1.5699999999999999E-2</v>
      </c>
      <c r="D19" s="107"/>
      <c r="E19" s="112"/>
      <c r="F19" s="110"/>
      <c r="G19" s="109"/>
      <c r="H19" s="113"/>
      <c r="I19" s="114"/>
      <c r="J19" s="114"/>
      <c r="K19" s="114"/>
    </row>
    <row r="20" spans="2:11">
      <c r="B20" s="82">
        <v>-2</v>
      </c>
      <c r="C20" s="112">
        <v>5.1999999999999998E-3</v>
      </c>
      <c r="D20" s="107"/>
      <c r="E20" s="112"/>
      <c r="F20" s="110"/>
      <c r="G20" s="109"/>
      <c r="H20" s="113"/>
      <c r="I20" s="114"/>
      <c r="J20" s="114"/>
      <c r="K20" s="114"/>
    </row>
    <row r="21" spans="2:11">
      <c r="B21" s="82">
        <v>-1.5</v>
      </c>
      <c r="C21" s="112">
        <v>1.9E-3</v>
      </c>
      <c r="D21" s="107"/>
      <c r="E21" s="112"/>
      <c r="F21" s="110"/>
      <c r="G21" s="109"/>
      <c r="H21" s="113"/>
      <c r="I21" s="114"/>
      <c r="J21" s="114"/>
      <c r="K21" s="114"/>
    </row>
    <row r="22" spans="2:11">
      <c r="B22" s="82">
        <v>-1</v>
      </c>
      <c r="C22" s="112">
        <v>2.9999999999999997E-4</v>
      </c>
      <c r="D22" s="107"/>
      <c r="E22" s="112"/>
      <c r="F22" s="110"/>
      <c r="G22" s="109"/>
      <c r="H22" s="99"/>
      <c r="I22" s="99"/>
      <c r="J22" s="114"/>
      <c r="K22" s="114"/>
    </row>
    <row r="23" spans="2:11">
      <c r="B23" s="82">
        <v>-0.5</v>
      </c>
      <c r="C23" s="112">
        <v>2.0000000000000001E-4</v>
      </c>
      <c r="D23" s="107"/>
      <c r="E23" s="115"/>
      <c r="F23" s="110"/>
      <c r="G23" s="109"/>
      <c r="H23" s="99"/>
      <c r="I23" s="114"/>
      <c r="J23" s="105"/>
      <c r="K23" s="105"/>
    </row>
    <row r="24" spans="2:11">
      <c r="B24" s="82">
        <v>0</v>
      </c>
      <c r="C24" s="115"/>
      <c r="D24" s="107"/>
      <c r="E24" s="118"/>
      <c r="F24" s="110"/>
      <c r="G24" s="110"/>
      <c r="H24" s="110"/>
      <c r="I24" s="105"/>
      <c r="J24" s="105"/>
      <c r="K24" s="105"/>
    </row>
    <row r="25" spans="2:11">
      <c r="B25" s="82">
        <v>0.5</v>
      </c>
      <c r="C25" s="106"/>
      <c r="D25" s="107"/>
      <c r="E25" s="107"/>
      <c r="F25" s="99"/>
      <c r="G25" s="99"/>
      <c r="H25" s="99"/>
      <c r="I25" s="105"/>
      <c r="J25" s="105"/>
      <c r="K25" s="105"/>
    </row>
    <row r="26" spans="2:11">
      <c r="B26" s="82">
        <v>1</v>
      </c>
      <c r="C26" s="106"/>
      <c r="D26" s="107"/>
      <c r="E26" s="107"/>
      <c r="F26" s="99"/>
      <c r="G26" s="99"/>
      <c r="H26" s="99"/>
      <c r="I26" s="105"/>
      <c r="J26" s="105"/>
      <c r="K26" s="105"/>
    </row>
    <row r="27" spans="2:11">
      <c r="B27" s="82">
        <v>1.5</v>
      </c>
      <c r="C27" s="106"/>
      <c r="D27" s="107"/>
      <c r="E27" s="107"/>
      <c r="F27" s="110"/>
      <c r="G27" s="110"/>
      <c r="H27" s="110"/>
      <c r="I27" s="105"/>
      <c r="J27" s="105"/>
      <c r="K27" s="105"/>
    </row>
    <row r="28" spans="2:11">
      <c r="B28" s="82">
        <v>2</v>
      </c>
      <c r="C28" s="106"/>
      <c r="D28" s="107"/>
      <c r="E28" s="107"/>
      <c r="F28" s="110"/>
      <c r="G28" s="110"/>
      <c r="H28" s="110"/>
      <c r="I28" s="105"/>
      <c r="J28" s="105"/>
      <c r="K28" s="105"/>
    </row>
    <row r="29" spans="2:11">
      <c r="B29" s="82">
        <v>2.5</v>
      </c>
      <c r="C29" s="106"/>
      <c r="D29" s="107"/>
      <c r="E29" s="107"/>
      <c r="F29" s="110"/>
      <c r="G29" s="110"/>
      <c r="H29" s="110"/>
      <c r="I29" s="105"/>
      <c r="J29" s="105"/>
      <c r="K29" s="105"/>
    </row>
    <row r="30" spans="2:11">
      <c r="B30" s="82">
        <v>3</v>
      </c>
      <c r="C30" s="106"/>
      <c r="D30" s="107"/>
      <c r="E30" s="107"/>
      <c r="F30" s="110"/>
      <c r="G30" s="110"/>
      <c r="H30" s="110"/>
      <c r="I30" s="105"/>
      <c r="J30" s="105"/>
      <c r="K30" s="105"/>
    </row>
    <row r="31" spans="2:11">
      <c r="B31" s="82">
        <v>3.5</v>
      </c>
      <c r="C31" s="106"/>
      <c r="D31" s="107"/>
      <c r="E31" s="107"/>
      <c r="F31" s="110"/>
      <c r="G31" s="110"/>
      <c r="H31" s="110"/>
      <c r="I31" s="105"/>
      <c r="J31" s="105"/>
      <c r="K31" s="105"/>
    </row>
    <row r="32" spans="2:11">
      <c r="B32" s="82">
        <v>4</v>
      </c>
      <c r="C32" s="106"/>
      <c r="D32" s="107"/>
      <c r="E32" s="107"/>
      <c r="F32" s="110"/>
      <c r="G32" s="110"/>
      <c r="H32" s="110"/>
      <c r="I32" s="105"/>
      <c r="J32" s="105"/>
      <c r="K32" s="105"/>
    </row>
    <row r="33" spans="2:11">
      <c r="B33" s="82">
        <v>4.5</v>
      </c>
      <c r="C33" s="106"/>
      <c r="D33" s="107"/>
      <c r="E33" s="107"/>
      <c r="F33" s="110"/>
      <c r="G33" s="110"/>
      <c r="H33" s="110"/>
      <c r="I33" s="105"/>
      <c r="J33" s="105"/>
      <c r="K33" s="105"/>
    </row>
    <row r="34" spans="2:11">
      <c r="B34" s="82">
        <v>5</v>
      </c>
      <c r="C34" s="106"/>
      <c r="D34" s="107"/>
      <c r="E34" s="107"/>
      <c r="F34" s="110"/>
      <c r="G34" s="110"/>
      <c r="H34" s="110"/>
      <c r="I34" s="105"/>
      <c r="J34" s="105"/>
      <c r="K34" s="105"/>
    </row>
    <row r="35" spans="2:11">
      <c r="B35" s="82"/>
      <c r="C35" s="106"/>
      <c r="D35" s="107"/>
      <c r="E35" s="107"/>
      <c r="F35" s="110"/>
      <c r="G35" s="110"/>
      <c r="H35" s="110"/>
      <c r="I35" s="105"/>
      <c r="J35" s="105"/>
      <c r="K35" s="105"/>
    </row>
    <row r="36" spans="2:11">
      <c r="B36" s="82"/>
      <c r="C36" s="106"/>
      <c r="D36" s="107"/>
      <c r="E36" s="107"/>
      <c r="F36" s="110"/>
      <c r="G36" s="110"/>
      <c r="H36" s="110"/>
      <c r="I36" s="105"/>
      <c r="J36" s="105"/>
      <c r="K36" s="105"/>
    </row>
    <row r="37" spans="2:11">
      <c r="B37" s="82"/>
      <c r="C37" s="106"/>
      <c r="D37" s="107"/>
      <c r="E37" s="107"/>
      <c r="F37" s="110"/>
      <c r="G37" s="110"/>
      <c r="H37" s="110"/>
      <c r="I37" s="105"/>
      <c r="J37" s="105"/>
      <c r="K37" s="105"/>
    </row>
    <row r="38" spans="2:11">
      <c r="B38" s="82"/>
      <c r="C38" s="106"/>
      <c r="D38" s="107"/>
      <c r="E38" s="107"/>
      <c r="F38" s="110"/>
      <c r="G38" s="110"/>
      <c r="H38" s="110"/>
      <c r="I38" s="105"/>
      <c r="J38" s="105"/>
      <c r="K38" s="105"/>
    </row>
    <row r="39" spans="2:11">
      <c r="B39" s="82"/>
      <c r="C39" s="106"/>
      <c r="D39" s="107"/>
      <c r="E39" s="107"/>
      <c r="F39" s="110"/>
      <c r="G39" s="110"/>
      <c r="H39" s="110"/>
      <c r="I39" s="105"/>
      <c r="J39" s="105"/>
      <c r="K39" s="105"/>
    </row>
    <row r="40" spans="2:11">
      <c r="B40" s="82"/>
      <c r="C40" s="106"/>
      <c r="D40" s="107"/>
      <c r="E40" s="107"/>
      <c r="F40" s="110"/>
      <c r="G40" s="110"/>
      <c r="H40" s="110"/>
      <c r="I40" s="105"/>
      <c r="J40" s="105"/>
      <c r="K40" s="105"/>
    </row>
    <row r="41" spans="2:11">
      <c r="B41" s="82"/>
      <c r="C41" s="106"/>
      <c r="D41" s="107"/>
      <c r="E41" s="107"/>
      <c r="F41" s="110"/>
      <c r="G41" s="110"/>
      <c r="H41" s="110"/>
      <c r="I41" s="105"/>
      <c r="J41" s="105"/>
      <c r="K41" s="105"/>
    </row>
    <row r="42" spans="2:11">
      <c r="B42" s="82"/>
      <c r="C42" s="106"/>
      <c r="D42" s="107"/>
      <c r="E42" s="107"/>
      <c r="F42" s="110"/>
      <c r="G42" s="110"/>
      <c r="H42" s="110"/>
      <c r="I42" s="105"/>
      <c r="J42" s="105"/>
      <c r="K42" s="105"/>
    </row>
    <row r="43" spans="2:11">
      <c r="B43" s="82"/>
      <c r="C43" s="106"/>
      <c r="D43" s="107"/>
      <c r="E43" s="107"/>
      <c r="F43" s="110"/>
      <c r="G43" s="110"/>
      <c r="H43" s="110"/>
      <c r="I43" s="105"/>
      <c r="J43" s="105"/>
      <c r="K43" s="105"/>
    </row>
    <row r="44" spans="2:11">
      <c r="B44" s="82"/>
      <c r="C44" s="106"/>
      <c r="D44" s="107"/>
      <c r="E44" s="107"/>
      <c r="F44" s="110"/>
      <c r="G44" s="110"/>
      <c r="H44" s="110"/>
      <c r="I44" s="105"/>
      <c r="J44" s="105"/>
      <c r="K44" s="105"/>
    </row>
    <row r="45" spans="2:11">
      <c r="B45" s="82"/>
      <c r="C45" s="106"/>
      <c r="D45" s="107"/>
      <c r="E45" s="107"/>
      <c r="F45" s="110"/>
      <c r="G45" s="110"/>
      <c r="H45" s="110"/>
      <c r="I45" s="105"/>
      <c r="J45" s="105"/>
      <c r="K45" s="105"/>
    </row>
    <row r="46" spans="2:11">
      <c r="B46" s="82"/>
      <c r="C46" s="106"/>
      <c r="D46" s="107"/>
      <c r="E46" s="107"/>
      <c r="F46" s="110"/>
      <c r="G46" s="110"/>
      <c r="H46" s="110"/>
      <c r="I46" s="105"/>
      <c r="J46" s="105"/>
      <c r="K46" s="105"/>
    </row>
    <row r="51" spans="2:14" ht="15.75" thickBot="1">
      <c r="B51" s="35" t="s">
        <v>66</v>
      </c>
      <c r="C51" s="36"/>
      <c r="D51" s="36"/>
      <c r="E51" s="36"/>
      <c r="F51" s="35" t="s">
        <v>62</v>
      </c>
      <c r="G51" s="35"/>
      <c r="H51" s="35"/>
      <c r="I51" s="122">
        <f>'Simulation Cases'!AF31</f>
        <v>0.3</v>
      </c>
      <c r="J51" s="36"/>
      <c r="K51" s="36"/>
      <c r="L51" s="36"/>
      <c r="M51" s="36"/>
      <c r="N51" s="36"/>
    </row>
    <row r="52" spans="2:14" ht="52.5">
      <c r="B52" s="35"/>
      <c r="C52" s="37" t="str">
        <f>C3</f>
        <v>Qualcomm</v>
      </c>
      <c r="D52" s="37" t="str">
        <f t="shared" ref="D52:K52" si="0">D3</f>
        <v>Samsung</v>
      </c>
      <c r="E52" s="37" t="str">
        <f t="shared" si="0"/>
        <v>Huawei</v>
      </c>
      <c r="F52" s="37" t="str">
        <f t="shared" si="0"/>
        <v>Intel</v>
      </c>
      <c r="G52" s="37" t="str">
        <f t="shared" si="0"/>
        <v>Ericsson</v>
      </c>
      <c r="H52" s="37" t="str">
        <f t="shared" si="0"/>
        <v>ZTE</v>
      </c>
      <c r="I52" s="37" t="str">
        <f>I3</f>
        <v>LG</v>
      </c>
      <c r="J52" s="37" t="str">
        <f t="shared" si="0"/>
        <v>Company</v>
      </c>
      <c r="K52" s="37" t="str">
        <f t="shared" si="0"/>
        <v>Company</v>
      </c>
      <c r="L52" s="38" t="s">
        <v>63</v>
      </c>
      <c r="M52" s="39" t="s">
        <v>64</v>
      </c>
      <c r="N52" s="40" t="s">
        <v>65</v>
      </c>
    </row>
    <row r="53" spans="2:14">
      <c r="B53" s="95"/>
      <c r="C53" s="41">
        <f ca="1">IFERROR(FORECAST(LOG10($I$51),OFFSET($B$3,MATCH($I$51,C$4:C$46,-1),0,2,1),LOG10(OFFSET(C$3,MATCH($I$51,C$4:C$46,-1),0,2,1))),"")</f>
        <v>-4.3824089149362999</v>
      </c>
      <c r="D53" s="41" t="str">
        <f t="shared" ref="D53:K53" ca="1" si="1">IFERROR(FORECAST(LOG10($I$51),OFFSET($B$3,MATCH($I$51,D$4:D$46,-1),0,2,1),LOG10(OFFSET(D$3,MATCH($I$51,D$4:D$46,-1),0,2,1))),"")</f>
        <v/>
      </c>
      <c r="E53" s="41" t="str">
        <f t="shared" ca="1" si="1"/>
        <v/>
      </c>
      <c r="F53" s="55" t="str">
        <f t="shared" ca="1" si="1"/>
        <v/>
      </c>
      <c r="G53" s="41" t="str">
        <f t="shared" ca="1" si="1"/>
        <v/>
      </c>
      <c r="H53" s="41" t="str">
        <f t="shared" ca="1" si="1"/>
        <v/>
      </c>
      <c r="I53" s="41" t="str">
        <f t="shared" ca="1" si="1"/>
        <v/>
      </c>
      <c r="J53" s="41" t="str">
        <f t="shared" ca="1" si="1"/>
        <v/>
      </c>
      <c r="K53" s="41" t="str">
        <f t="shared" ca="1" si="1"/>
        <v/>
      </c>
      <c r="L53" s="42" t="e">
        <f ca="1">STDEV(C53:K53)</f>
        <v>#DIV/0!</v>
      </c>
      <c r="M53" s="42">
        <f ca="1">MAX(C53:K53)-MIN(C53:K53)</f>
        <v>0</v>
      </c>
      <c r="N53" s="42">
        <f ca="1">AVERAGE(C52:K53)</f>
        <v>-4.3824089149362999</v>
      </c>
    </row>
  </sheetData>
  <mergeCells count="1">
    <mergeCell ref="B2:K2"/>
  </mergeCells>
  <pageMargins left="0.7" right="0.7" top="0.75" bottom="0.75" header="0.3" footer="0.3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B2:N53"/>
  <sheetViews>
    <sheetView zoomScale="70" zoomScaleNormal="70" workbookViewId="0">
      <selection activeCell="D4" sqref="D4:K46"/>
    </sheetView>
  </sheetViews>
  <sheetFormatPr defaultRowHeight="15"/>
  <cols>
    <col min="2" max="2" width="5" customWidth="1"/>
    <col min="3" max="3" width="8.140625" customWidth="1"/>
  </cols>
  <sheetData>
    <row r="2" spans="2:11">
      <c r="B2" s="168" t="s">
        <v>144</v>
      </c>
      <c r="C2" s="169"/>
      <c r="D2" s="169"/>
      <c r="E2" s="169"/>
      <c r="F2" s="169"/>
      <c r="G2" s="169"/>
      <c r="H2" s="169"/>
      <c r="I2" s="169"/>
      <c r="J2" s="169"/>
      <c r="K2" s="170"/>
    </row>
    <row r="3" spans="2:11" ht="52.5">
      <c r="B3" s="8" t="s">
        <v>52</v>
      </c>
      <c r="C3" s="34" t="s">
        <v>53</v>
      </c>
      <c r="D3" s="34" t="s">
        <v>54</v>
      </c>
      <c r="E3" s="34" t="s">
        <v>55</v>
      </c>
      <c r="F3" s="34" t="s">
        <v>56</v>
      </c>
      <c r="G3" s="34" t="s">
        <v>57</v>
      </c>
      <c r="H3" s="34" t="s">
        <v>58</v>
      </c>
      <c r="I3" s="34" t="s">
        <v>59</v>
      </c>
      <c r="J3" s="34" t="s">
        <v>60</v>
      </c>
      <c r="K3" s="34" t="s">
        <v>60</v>
      </c>
    </row>
    <row r="4" spans="2:11">
      <c r="B4" s="82">
        <v>-6</v>
      </c>
      <c r="C4" s="106">
        <v>1</v>
      </c>
      <c r="D4" s="107"/>
      <c r="E4" s="108"/>
      <c r="F4" s="113"/>
      <c r="G4" s="109"/>
      <c r="H4" s="110"/>
      <c r="I4" s="110"/>
      <c r="J4" s="110"/>
      <c r="K4" s="110"/>
    </row>
    <row r="5" spans="2:11">
      <c r="B5" s="82">
        <v>-5.5</v>
      </c>
      <c r="C5" s="106">
        <v>1</v>
      </c>
      <c r="D5" s="107"/>
      <c r="E5" s="111"/>
      <c r="F5" s="110"/>
      <c r="G5" s="109"/>
      <c r="H5" s="110"/>
      <c r="I5" s="110"/>
      <c r="J5" s="110"/>
      <c r="K5" s="110"/>
    </row>
    <row r="6" spans="2:11">
      <c r="B6" s="82">
        <v>-5</v>
      </c>
      <c r="C6" s="106">
        <v>1</v>
      </c>
      <c r="D6" s="107"/>
      <c r="E6" s="108"/>
      <c r="F6" s="110"/>
      <c r="G6" s="109"/>
      <c r="H6" s="110"/>
      <c r="I6" s="110"/>
      <c r="J6" s="110"/>
      <c r="K6" s="110"/>
    </row>
    <row r="7" spans="2:11">
      <c r="B7" s="82">
        <v>-4.5</v>
      </c>
      <c r="C7" s="106">
        <v>1</v>
      </c>
      <c r="D7" s="107"/>
      <c r="E7" s="111"/>
      <c r="F7" s="110"/>
      <c r="G7" s="109"/>
      <c r="H7" s="110"/>
      <c r="I7" s="110"/>
      <c r="J7" s="110"/>
      <c r="K7" s="110"/>
    </row>
    <row r="8" spans="2:11">
      <c r="B8" s="82">
        <v>-4</v>
      </c>
      <c r="C8" s="106">
        <v>1</v>
      </c>
      <c r="D8" s="107"/>
      <c r="E8" s="108"/>
      <c r="F8" s="110"/>
      <c r="G8" s="109"/>
      <c r="H8" s="110"/>
      <c r="I8" s="110"/>
      <c r="J8" s="110"/>
      <c r="K8" s="110"/>
    </row>
    <row r="9" spans="2:11">
      <c r="B9" s="82">
        <v>-3.5</v>
      </c>
      <c r="C9" s="106">
        <v>1</v>
      </c>
      <c r="D9" s="107"/>
      <c r="E9" s="111"/>
      <c r="F9" s="110"/>
      <c r="G9" s="109"/>
      <c r="H9" s="110"/>
      <c r="I9" s="110"/>
      <c r="J9" s="110"/>
      <c r="K9" s="110"/>
    </row>
    <row r="10" spans="2:11">
      <c r="B10" s="82">
        <v>-3</v>
      </c>
      <c r="C10" s="106">
        <v>1</v>
      </c>
      <c r="D10" s="107"/>
      <c r="E10" s="108"/>
      <c r="F10" s="110"/>
      <c r="G10" s="109"/>
      <c r="H10" s="110"/>
      <c r="I10" s="110"/>
      <c r="J10" s="110"/>
      <c r="K10" s="110"/>
    </row>
    <row r="11" spans="2:11">
      <c r="B11" s="82">
        <v>-2.5</v>
      </c>
      <c r="C11" s="106">
        <v>0.96809999999999996</v>
      </c>
      <c r="D11" s="107"/>
      <c r="E11" s="111"/>
      <c r="F11" s="110"/>
      <c r="G11" s="109"/>
      <c r="H11" s="99"/>
      <c r="I11" s="99"/>
      <c r="J11" s="99"/>
      <c r="K11" s="99"/>
    </row>
    <row r="12" spans="2:11">
      <c r="B12" s="82">
        <v>-2</v>
      </c>
      <c r="C12" s="106">
        <v>0.45400000000000001</v>
      </c>
      <c r="D12" s="107"/>
      <c r="E12" s="112"/>
      <c r="F12" s="99"/>
      <c r="G12" s="109"/>
      <c r="H12" s="99"/>
      <c r="I12" s="99"/>
      <c r="J12" s="99"/>
      <c r="K12" s="99"/>
    </row>
    <row r="13" spans="2:11">
      <c r="B13" s="82">
        <v>-1.5</v>
      </c>
      <c r="C13" s="112">
        <v>5.4800000000000001E-2</v>
      </c>
      <c r="D13" s="107"/>
      <c r="E13" s="112"/>
      <c r="F13" s="99"/>
      <c r="G13" s="109"/>
      <c r="H13" s="99"/>
      <c r="I13" s="99"/>
      <c r="J13" s="99"/>
      <c r="K13" s="99"/>
    </row>
    <row r="14" spans="2:11">
      <c r="B14" s="82">
        <v>-1</v>
      </c>
      <c r="C14" s="112">
        <v>3.7000000000000002E-3</v>
      </c>
      <c r="D14" s="107"/>
      <c r="E14" s="112"/>
      <c r="F14" s="99"/>
      <c r="G14" s="109"/>
      <c r="H14" s="99"/>
      <c r="I14" s="99"/>
      <c r="J14" s="99"/>
      <c r="K14" s="99"/>
    </row>
    <row r="15" spans="2:11">
      <c r="B15" s="82">
        <v>-0.5</v>
      </c>
      <c r="C15" s="112">
        <v>2.9999999999999997E-4</v>
      </c>
      <c r="D15" s="107"/>
      <c r="E15" s="112"/>
      <c r="F15" s="99"/>
      <c r="G15" s="109"/>
      <c r="H15" s="99"/>
      <c r="I15" s="99"/>
      <c r="J15" s="99"/>
      <c r="K15" s="99"/>
    </row>
    <row r="16" spans="2:11">
      <c r="B16" s="82">
        <v>0</v>
      </c>
      <c r="C16" s="112"/>
      <c r="D16" s="107"/>
      <c r="E16" s="112"/>
      <c r="F16" s="99"/>
      <c r="G16" s="109"/>
      <c r="H16" s="99"/>
      <c r="I16" s="99"/>
      <c r="J16" s="99"/>
      <c r="K16" s="99"/>
    </row>
    <row r="17" spans="2:11">
      <c r="B17" s="82">
        <v>0.5</v>
      </c>
      <c r="C17" s="112"/>
      <c r="D17" s="107"/>
      <c r="E17" s="112"/>
      <c r="F17" s="99"/>
      <c r="G17" s="109"/>
      <c r="H17" s="110"/>
      <c r="I17" s="110"/>
      <c r="J17" s="110"/>
      <c r="K17" s="110"/>
    </row>
    <row r="18" spans="2:11">
      <c r="B18" s="82">
        <v>1</v>
      </c>
      <c r="C18" s="112"/>
      <c r="D18" s="107"/>
      <c r="E18" s="112"/>
      <c r="F18" s="110"/>
      <c r="G18" s="109"/>
      <c r="H18" s="113"/>
      <c r="I18" s="114"/>
      <c r="J18" s="114"/>
      <c r="K18" s="114"/>
    </row>
    <row r="19" spans="2:11">
      <c r="B19" s="82">
        <v>1.5</v>
      </c>
      <c r="C19" s="112"/>
      <c r="D19" s="107"/>
      <c r="E19" s="112"/>
      <c r="F19" s="110"/>
      <c r="G19" s="109"/>
      <c r="H19" s="113"/>
      <c r="I19" s="114"/>
      <c r="J19" s="114"/>
      <c r="K19" s="114"/>
    </row>
    <row r="20" spans="2:11">
      <c r="B20" s="82">
        <v>2</v>
      </c>
      <c r="C20" s="112"/>
      <c r="D20" s="107"/>
      <c r="E20" s="112"/>
      <c r="F20" s="110"/>
      <c r="G20" s="109"/>
      <c r="H20" s="113"/>
      <c r="I20" s="114"/>
      <c r="J20" s="114"/>
      <c r="K20" s="114"/>
    </row>
    <row r="21" spans="2:11">
      <c r="B21" s="82">
        <v>2.5</v>
      </c>
      <c r="C21" s="112"/>
      <c r="D21" s="107"/>
      <c r="E21" s="112"/>
      <c r="F21" s="110"/>
      <c r="G21" s="109"/>
      <c r="H21" s="113"/>
      <c r="I21" s="114"/>
      <c r="J21" s="114"/>
      <c r="K21" s="114"/>
    </row>
    <row r="22" spans="2:11">
      <c r="B22" s="82">
        <v>3</v>
      </c>
      <c r="C22" s="112"/>
      <c r="D22" s="107"/>
      <c r="E22" s="112"/>
      <c r="F22" s="110"/>
      <c r="G22" s="109"/>
      <c r="H22" s="99"/>
      <c r="I22" s="99"/>
      <c r="J22" s="114"/>
      <c r="K22" s="114"/>
    </row>
    <row r="23" spans="2:11">
      <c r="B23" s="82">
        <v>3.5</v>
      </c>
      <c r="C23" s="112"/>
      <c r="D23" s="107"/>
      <c r="E23" s="115"/>
      <c r="F23" s="110"/>
      <c r="G23" s="109"/>
      <c r="H23" s="99"/>
      <c r="I23" s="114"/>
      <c r="J23" s="105"/>
      <c r="K23" s="105"/>
    </row>
    <row r="24" spans="2:11">
      <c r="B24" s="82">
        <v>4</v>
      </c>
      <c r="C24" s="115"/>
      <c r="D24" s="107"/>
      <c r="E24" s="118"/>
      <c r="F24" s="110"/>
      <c r="G24" s="110"/>
      <c r="H24" s="110"/>
      <c r="I24" s="105"/>
      <c r="J24" s="105"/>
      <c r="K24" s="105"/>
    </row>
    <row r="25" spans="2:11">
      <c r="B25" s="82">
        <v>4.5</v>
      </c>
      <c r="C25" s="106"/>
      <c r="D25" s="107"/>
      <c r="E25" s="107"/>
      <c r="F25" s="99"/>
      <c r="G25" s="99"/>
      <c r="H25" s="99"/>
      <c r="I25" s="105"/>
      <c r="J25" s="105"/>
      <c r="K25" s="105"/>
    </row>
    <row r="26" spans="2:11">
      <c r="B26" s="82">
        <v>5</v>
      </c>
      <c r="C26" s="106"/>
      <c r="D26" s="107"/>
      <c r="E26" s="107"/>
      <c r="F26" s="99"/>
      <c r="G26" s="99"/>
      <c r="H26" s="99"/>
      <c r="I26" s="105"/>
      <c r="J26" s="105"/>
      <c r="K26" s="105"/>
    </row>
    <row r="27" spans="2:11">
      <c r="B27" s="82">
        <v>5.5</v>
      </c>
      <c r="C27" s="106"/>
      <c r="D27" s="107"/>
      <c r="E27" s="107"/>
      <c r="F27" s="110"/>
      <c r="G27" s="110"/>
      <c r="H27" s="110"/>
      <c r="I27" s="105"/>
      <c r="J27" s="105"/>
      <c r="K27" s="105"/>
    </row>
    <row r="28" spans="2:11">
      <c r="B28" s="82">
        <v>6</v>
      </c>
      <c r="C28" s="106"/>
      <c r="D28" s="107"/>
      <c r="E28" s="107"/>
      <c r="F28" s="110"/>
      <c r="G28" s="110"/>
      <c r="H28" s="110"/>
      <c r="I28" s="105"/>
      <c r="J28" s="105"/>
      <c r="K28" s="105"/>
    </row>
    <row r="29" spans="2:11">
      <c r="B29" s="82"/>
      <c r="C29" s="106"/>
      <c r="D29" s="107"/>
      <c r="E29" s="107"/>
      <c r="F29" s="110"/>
      <c r="G29" s="110"/>
      <c r="H29" s="110"/>
      <c r="I29" s="105"/>
      <c r="J29" s="105"/>
      <c r="K29" s="105"/>
    </row>
    <row r="30" spans="2:11">
      <c r="B30" s="82"/>
      <c r="C30" s="106"/>
      <c r="D30" s="107"/>
      <c r="E30" s="107"/>
      <c r="F30" s="110"/>
      <c r="G30" s="110"/>
      <c r="H30" s="110"/>
      <c r="I30" s="105"/>
      <c r="J30" s="105"/>
      <c r="K30" s="105"/>
    </row>
    <row r="31" spans="2:11">
      <c r="B31" s="82"/>
      <c r="C31" s="106"/>
      <c r="D31" s="107"/>
      <c r="E31" s="107"/>
      <c r="F31" s="110"/>
      <c r="G31" s="110"/>
      <c r="H31" s="110"/>
      <c r="I31" s="105"/>
      <c r="J31" s="105"/>
      <c r="K31" s="105"/>
    </row>
    <row r="32" spans="2:11">
      <c r="B32" s="82"/>
      <c r="C32" s="106"/>
      <c r="D32" s="107"/>
      <c r="E32" s="107"/>
      <c r="F32" s="110"/>
      <c r="G32" s="110"/>
      <c r="H32" s="110"/>
      <c r="I32" s="105"/>
      <c r="J32" s="105"/>
      <c r="K32" s="105"/>
    </row>
    <row r="33" spans="2:11">
      <c r="B33" s="82"/>
      <c r="C33" s="106"/>
      <c r="D33" s="107"/>
      <c r="E33" s="107"/>
      <c r="F33" s="110"/>
      <c r="G33" s="110"/>
      <c r="H33" s="110"/>
      <c r="I33" s="105"/>
      <c r="J33" s="105"/>
      <c r="K33" s="105"/>
    </row>
    <row r="34" spans="2:11">
      <c r="B34" s="82"/>
      <c r="C34" s="106"/>
      <c r="D34" s="107"/>
      <c r="E34" s="107"/>
      <c r="F34" s="110"/>
      <c r="G34" s="110"/>
      <c r="H34" s="110"/>
      <c r="I34" s="105"/>
      <c r="J34" s="105"/>
      <c r="K34" s="105"/>
    </row>
    <row r="35" spans="2:11">
      <c r="B35" s="82"/>
      <c r="C35" s="106"/>
      <c r="D35" s="107"/>
      <c r="E35" s="107"/>
      <c r="F35" s="110"/>
      <c r="G35" s="110"/>
      <c r="H35" s="110"/>
      <c r="I35" s="105"/>
      <c r="J35" s="105"/>
      <c r="K35" s="105"/>
    </row>
    <row r="36" spans="2:11">
      <c r="B36" s="82"/>
      <c r="C36" s="106"/>
      <c r="D36" s="107"/>
      <c r="E36" s="107"/>
      <c r="F36" s="110"/>
      <c r="G36" s="110"/>
      <c r="H36" s="110"/>
      <c r="I36" s="105"/>
      <c r="J36" s="105"/>
      <c r="K36" s="105"/>
    </row>
    <row r="37" spans="2:11">
      <c r="B37" s="82"/>
      <c r="C37" s="106"/>
      <c r="D37" s="107"/>
      <c r="E37" s="107"/>
      <c r="F37" s="110"/>
      <c r="G37" s="110"/>
      <c r="H37" s="110"/>
      <c r="I37" s="105"/>
      <c r="J37" s="105"/>
      <c r="K37" s="105"/>
    </row>
    <row r="38" spans="2:11">
      <c r="B38" s="82"/>
      <c r="C38" s="106"/>
      <c r="D38" s="107"/>
      <c r="E38" s="107"/>
      <c r="F38" s="110"/>
      <c r="G38" s="110"/>
      <c r="H38" s="110"/>
      <c r="I38" s="105"/>
      <c r="J38" s="105"/>
      <c r="K38" s="105"/>
    </row>
    <row r="39" spans="2:11">
      <c r="B39" s="82"/>
      <c r="C39" s="106"/>
      <c r="D39" s="107"/>
      <c r="E39" s="107"/>
      <c r="F39" s="110"/>
      <c r="G39" s="110"/>
      <c r="H39" s="110"/>
      <c r="I39" s="105"/>
      <c r="J39" s="105"/>
      <c r="K39" s="105"/>
    </row>
    <row r="40" spans="2:11">
      <c r="B40" s="82"/>
      <c r="C40" s="106"/>
      <c r="D40" s="107"/>
      <c r="E40" s="107"/>
      <c r="F40" s="110"/>
      <c r="G40" s="110"/>
      <c r="H40" s="110"/>
      <c r="I40" s="105"/>
      <c r="J40" s="105"/>
      <c r="K40" s="105"/>
    </row>
    <row r="41" spans="2:11">
      <c r="B41" s="82"/>
      <c r="C41" s="106"/>
      <c r="D41" s="107"/>
      <c r="E41" s="107"/>
      <c r="F41" s="110"/>
      <c r="G41" s="110"/>
      <c r="H41" s="110"/>
      <c r="I41" s="105"/>
      <c r="J41" s="105"/>
      <c r="K41" s="105"/>
    </row>
    <row r="42" spans="2:11">
      <c r="B42" s="82"/>
      <c r="C42" s="106"/>
      <c r="D42" s="107"/>
      <c r="E42" s="107"/>
      <c r="F42" s="110"/>
      <c r="G42" s="110"/>
      <c r="H42" s="110"/>
      <c r="I42" s="105"/>
      <c r="J42" s="105"/>
      <c r="K42" s="105"/>
    </row>
    <row r="43" spans="2:11">
      <c r="B43" s="82"/>
      <c r="C43" s="106"/>
      <c r="D43" s="107"/>
      <c r="E43" s="107"/>
      <c r="F43" s="110"/>
      <c r="G43" s="110"/>
      <c r="H43" s="110"/>
      <c r="I43" s="105"/>
      <c r="J43" s="105"/>
      <c r="K43" s="105"/>
    </row>
    <row r="44" spans="2:11">
      <c r="B44" s="82"/>
      <c r="C44" s="106"/>
      <c r="D44" s="107"/>
      <c r="E44" s="107"/>
      <c r="F44" s="110"/>
      <c r="G44" s="110"/>
      <c r="H44" s="110"/>
      <c r="I44" s="105"/>
      <c r="J44" s="105"/>
      <c r="K44" s="105"/>
    </row>
    <row r="45" spans="2:11">
      <c r="B45" s="82"/>
      <c r="C45" s="106"/>
      <c r="D45" s="107"/>
      <c r="E45" s="107"/>
      <c r="F45" s="110"/>
      <c r="G45" s="110"/>
      <c r="H45" s="110"/>
      <c r="I45" s="105"/>
      <c r="J45" s="105"/>
      <c r="K45" s="105"/>
    </row>
    <row r="46" spans="2:11">
      <c r="B46" s="82"/>
      <c r="C46" s="106"/>
      <c r="D46" s="107"/>
      <c r="E46" s="107"/>
      <c r="F46" s="110"/>
      <c r="G46" s="110"/>
      <c r="H46" s="110"/>
      <c r="I46" s="105"/>
      <c r="J46" s="105"/>
      <c r="K46" s="105"/>
    </row>
    <row r="51" spans="2:14" ht="15.75" thickBot="1">
      <c r="B51" s="35" t="s">
        <v>66</v>
      </c>
      <c r="C51" s="36"/>
      <c r="D51" s="36"/>
      <c r="E51" s="36"/>
      <c r="F51" s="35" t="s">
        <v>62</v>
      </c>
      <c r="G51" s="35"/>
      <c r="H51" s="35"/>
      <c r="I51" s="122">
        <f>'Simulation Cases'!AF32</f>
        <v>0.3</v>
      </c>
      <c r="J51" s="36"/>
      <c r="K51" s="36"/>
      <c r="L51" s="36"/>
      <c r="M51" s="36"/>
      <c r="N51" s="36"/>
    </row>
    <row r="52" spans="2:14" ht="52.5">
      <c r="B52" s="35"/>
      <c r="C52" s="37" t="str">
        <f>C3</f>
        <v>Qualcomm</v>
      </c>
      <c r="D52" s="37" t="str">
        <f t="shared" ref="D52:K52" si="0">D3</f>
        <v>Samsung</v>
      </c>
      <c r="E52" s="37" t="str">
        <f t="shared" si="0"/>
        <v>Huawei</v>
      </c>
      <c r="F52" s="37" t="str">
        <f t="shared" si="0"/>
        <v>Intel</v>
      </c>
      <c r="G52" s="37" t="str">
        <f t="shared" si="0"/>
        <v>Ericsson</v>
      </c>
      <c r="H52" s="37" t="str">
        <f t="shared" si="0"/>
        <v>ZTE</v>
      </c>
      <c r="I52" s="37" t="str">
        <f t="shared" si="0"/>
        <v>LG</v>
      </c>
      <c r="J52" s="37" t="str">
        <f t="shared" si="0"/>
        <v>Company</v>
      </c>
      <c r="K52" s="37" t="str">
        <f t="shared" si="0"/>
        <v>Company</v>
      </c>
      <c r="L52" s="38" t="s">
        <v>63</v>
      </c>
      <c r="M52" s="39" t="s">
        <v>64</v>
      </c>
      <c r="N52" s="40" t="s">
        <v>65</v>
      </c>
    </row>
    <row r="53" spans="2:14">
      <c r="B53" s="95"/>
      <c r="C53" s="41">
        <f ca="1">IFERROR(FORECAST(LOG10($I$51),OFFSET($B$3,MATCH($I$51,C$4:C$46,-1),0,2,1),LOG10(OFFSET(C$3,MATCH($I$51,C$4:C$46,-1),0,2,1))),"")</f>
        <v>-1.9020257872339073</v>
      </c>
      <c r="D53" s="41" t="str">
        <f t="shared" ref="D53:K53" ca="1" si="1">IFERROR(FORECAST(LOG10($I$51),OFFSET($B$3,MATCH($I$51,D$4:D$46,-1),0,2,1),LOG10(OFFSET(D$3,MATCH($I$51,D$4:D$46,-1),0,2,1))),"")</f>
        <v/>
      </c>
      <c r="E53" s="41" t="str">
        <f t="shared" ca="1" si="1"/>
        <v/>
      </c>
      <c r="F53" s="55" t="str">
        <f t="shared" ca="1" si="1"/>
        <v/>
      </c>
      <c r="G53" s="41" t="str">
        <f t="shared" ca="1" si="1"/>
        <v/>
      </c>
      <c r="H53" s="41" t="str">
        <f t="shared" ca="1" si="1"/>
        <v/>
      </c>
      <c r="I53" s="41" t="str">
        <f t="shared" ca="1" si="1"/>
        <v/>
      </c>
      <c r="J53" s="41" t="str">
        <f t="shared" ca="1" si="1"/>
        <v/>
      </c>
      <c r="K53" s="41" t="str">
        <f t="shared" ca="1" si="1"/>
        <v/>
      </c>
      <c r="L53" s="42" t="e">
        <f ca="1">STDEV(C53:K53)</f>
        <v>#DIV/0!</v>
      </c>
      <c r="M53" s="42">
        <f ca="1">MAX(C53:K53)-MIN(C53:K53)</f>
        <v>0</v>
      </c>
      <c r="N53" s="42">
        <f ca="1">AVERAGE(C52:K53)</f>
        <v>-1.9020257872339073</v>
      </c>
    </row>
  </sheetData>
  <mergeCells count="1">
    <mergeCell ref="B2:K2"/>
  </mergeCells>
  <pageMargins left="0.7" right="0.7" top="0.75" bottom="0.75" header="0.3" footer="0.3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/>
  <dimension ref="B2:N53"/>
  <sheetViews>
    <sheetView zoomScale="70" zoomScaleNormal="70" workbookViewId="0">
      <selection activeCell="D4" sqref="D4:K46"/>
    </sheetView>
  </sheetViews>
  <sheetFormatPr defaultRowHeight="15"/>
  <cols>
    <col min="2" max="2" width="5" customWidth="1"/>
    <col min="3" max="3" width="8.140625" customWidth="1"/>
  </cols>
  <sheetData>
    <row r="2" spans="2:11">
      <c r="B2" s="168" t="s">
        <v>145</v>
      </c>
      <c r="C2" s="169"/>
      <c r="D2" s="169"/>
      <c r="E2" s="169"/>
      <c r="F2" s="169"/>
      <c r="G2" s="169"/>
      <c r="H2" s="169"/>
      <c r="I2" s="169"/>
      <c r="J2" s="169"/>
      <c r="K2" s="170"/>
    </row>
    <row r="3" spans="2:11" ht="52.5">
      <c r="B3" s="8" t="s">
        <v>52</v>
      </c>
      <c r="C3" s="34" t="s">
        <v>53</v>
      </c>
      <c r="D3" s="34" t="s">
        <v>54</v>
      </c>
      <c r="E3" s="34" t="s">
        <v>55</v>
      </c>
      <c r="F3" s="34" t="s">
        <v>56</v>
      </c>
      <c r="G3" s="34" t="s">
        <v>57</v>
      </c>
      <c r="H3" s="34" t="s">
        <v>58</v>
      </c>
      <c r="I3" s="34" t="s">
        <v>59</v>
      </c>
      <c r="J3" s="34" t="s">
        <v>60</v>
      </c>
      <c r="K3" s="34" t="s">
        <v>60</v>
      </c>
    </row>
    <row r="4" spans="2:11">
      <c r="B4" s="82">
        <v>-6</v>
      </c>
      <c r="C4" s="106">
        <v>1</v>
      </c>
      <c r="D4" s="107"/>
      <c r="E4" s="108"/>
      <c r="F4" s="113"/>
      <c r="G4" s="109"/>
      <c r="H4" s="110"/>
      <c r="I4" s="110"/>
      <c r="J4" s="110"/>
      <c r="K4" s="110"/>
    </row>
    <row r="5" spans="2:11">
      <c r="B5" s="82">
        <v>-5.5</v>
      </c>
      <c r="C5" s="106">
        <v>1</v>
      </c>
      <c r="D5" s="107"/>
      <c r="E5" s="111"/>
      <c r="F5" s="110"/>
      <c r="G5" s="109"/>
      <c r="H5" s="110"/>
      <c r="I5" s="110"/>
      <c r="J5" s="110"/>
      <c r="K5" s="110"/>
    </row>
    <row r="6" spans="2:11">
      <c r="B6" s="82">
        <v>-5</v>
      </c>
      <c r="C6" s="106">
        <v>1</v>
      </c>
      <c r="D6" s="107"/>
      <c r="E6" s="108"/>
      <c r="F6" s="110"/>
      <c r="G6" s="109"/>
      <c r="H6" s="110"/>
      <c r="I6" s="110"/>
      <c r="J6" s="110"/>
      <c r="K6" s="110"/>
    </row>
    <row r="7" spans="2:11">
      <c r="B7" s="82">
        <v>-4.5</v>
      </c>
      <c r="C7" s="106">
        <v>1</v>
      </c>
      <c r="D7" s="107"/>
      <c r="E7" s="111"/>
      <c r="F7" s="110"/>
      <c r="G7" s="109"/>
      <c r="H7" s="110"/>
      <c r="I7" s="110"/>
      <c r="J7" s="110"/>
      <c r="K7" s="110"/>
    </row>
    <row r="8" spans="2:11">
      <c r="B8" s="82">
        <v>-4</v>
      </c>
      <c r="C8" s="106">
        <v>1</v>
      </c>
      <c r="D8" s="107"/>
      <c r="E8" s="108"/>
      <c r="F8" s="110"/>
      <c r="G8" s="109"/>
      <c r="H8" s="110"/>
      <c r="I8" s="110"/>
      <c r="J8" s="110"/>
      <c r="K8" s="110"/>
    </row>
    <row r="9" spans="2:11">
      <c r="B9" s="82">
        <v>-3.5</v>
      </c>
      <c r="C9" s="106">
        <v>1</v>
      </c>
      <c r="D9" s="107"/>
      <c r="E9" s="111"/>
      <c r="F9" s="110"/>
      <c r="G9" s="109"/>
      <c r="H9" s="110"/>
      <c r="I9" s="110"/>
      <c r="J9" s="110"/>
      <c r="K9" s="110"/>
    </row>
    <row r="10" spans="2:11">
      <c r="B10" s="82">
        <v>-3</v>
      </c>
      <c r="C10" s="106">
        <v>1</v>
      </c>
      <c r="D10" s="107"/>
      <c r="E10" s="108"/>
      <c r="F10" s="110"/>
      <c r="G10" s="109"/>
      <c r="H10" s="110"/>
      <c r="I10" s="110"/>
      <c r="J10" s="110"/>
      <c r="K10" s="110"/>
    </row>
    <row r="11" spans="2:11">
      <c r="B11" s="82">
        <v>-2.5</v>
      </c>
      <c r="C11" s="106">
        <v>0.98519999999999996</v>
      </c>
      <c r="D11" s="107"/>
      <c r="E11" s="111"/>
      <c r="F11" s="110"/>
      <c r="G11" s="109"/>
      <c r="H11" s="99"/>
      <c r="I11" s="99"/>
      <c r="J11" s="99"/>
      <c r="K11" s="99"/>
    </row>
    <row r="12" spans="2:11">
      <c r="B12" s="82">
        <v>-2</v>
      </c>
      <c r="C12" s="106">
        <v>0.35920000000000002</v>
      </c>
      <c r="D12" s="107"/>
      <c r="E12" s="112"/>
      <c r="F12" s="99"/>
      <c r="G12" s="109"/>
      <c r="H12" s="99"/>
      <c r="I12" s="99"/>
      <c r="J12" s="99"/>
      <c r="K12" s="99"/>
    </row>
    <row r="13" spans="2:11">
      <c r="B13" s="82">
        <v>-1.5</v>
      </c>
      <c r="C13" s="112">
        <v>8.6599999999999996E-2</v>
      </c>
      <c r="D13" s="107"/>
      <c r="E13" s="112"/>
      <c r="F13" s="99"/>
      <c r="G13" s="109"/>
      <c r="H13" s="99"/>
      <c r="I13" s="99"/>
      <c r="J13" s="99"/>
      <c r="K13" s="99"/>
    </row>
    <row r="14" spans="2:11">
      <c r="B14" s="82">
        <v>-1</v>
      </c>
      <c r="C14" s="112">
        <v>3.2800000000000003E-2</v>
      </c>
      <c r="D14" s="107"/>
      <c r="E14" s="112"/>
      <c r="F14" s="99"/>
      <c r="G14" s="109"/>
      <c r="H14" s="99"/>
      <c r="I14" s="99"/>
      <c r="J14" s="99"/>
      <c r="K14" s="99"/>
    </row>
    <row r="15" spans="2:11">
      <c r="B15" s="82">
        <v>-0.5</v>
      </c>
      <c r="C15" s="112">
        <v>1.7899999999999999E-2</v>
      </c>
      <c r="D15" s="107"/>
      <c r="E15" s="112"/>
      <c r="F15" s="99"/>
      <c r="G15" s="109"/>
      <c r="H15" s="99"/>
      <c r="I15" s="99"/>
      <c r="J15" s="99"/>
      <c r="K15" s="99"/>
    </row>
    <row r="16" spans="2:11">
      <c r="B16" s="82">
        <v>0</v>
      </c>
      <c r="C16" s="112">
        <v>8.6999999999999994E-3</v>
      </c>
      <c r="D16" s="107"/>
      <c r="E16" s="112"/>
      <c r="F16" s="99"/>
      <c r="G16" s="109"/>
      <c r="H16" s="99"/>
      <c r="I16" s="99"/>
      <c r="J16" s="99"/>
      <c r="K16" s="99"/>
    </row>
    <row r="17" spans="2:11">
      <c r="B17" s="82">
        <v>0.5</v>
      </c>
      <c r="C17" s="112">
        <v>3.3E-3</v>
      </c>
      <c r="D17" s="107"/>
      <c r="E17" s="112"/>
      <c r="F17" s="99"/>
      <c r="G17" s="109"/>
      <c r="H17" s="110"/>
      <c r="I17" s="110"/>
      <c r="J17" s="110"/>
      <c r="K17" s="110"/>
    </row>
    <row r="18" spans="2:11">
      <c r="B18" s="82">
        <v>1</v>
      </c>
      <c r="C18" s="112">
        <v>8.0000000000000004E-4</v>
      </c>
      <c r="D18" s="107"/>
      <c r="E18" s="112"/>
      <c r="F18" s="110"/>
      <c r="G18" s="109"/>
      <c r="H18" s="113"/>
      <c r="I18" s="114"/>
      <c r="J18" s="114"/>
      <c r="K18" s="114"/>
    </row>
    <row r="19" spans="2:11">
      <c r="B19" s="82">
        <v>1.5</v>
      </c>
      <c r="C19" s="112">
        <v>2.9999999999999997E-4</v>
      </c>
      <c r="D19" s="107"/>
      <c r="E19" s="112"/>
      <c r="F19" s="110"/>
      <c r="G19" s="109"/>
      <c r="H19" s="113"/>
      <c r="I19" s="114"/>
      <c r="J19" s="114"/>
      <c r="K19" s="114"/>
    </row>
    <row r="20" spans="2:11">
      <c r="B20" s="82">
        <v>2</v>
      </c>
      <c r="C20" s="112"/>
      <c r="D20" s="107"/>
      <c r="E20" s="112"/>
      <c r="F20" s="110"/>
      <c r="G20" s="109"/>
      <c r="H20" s="113"/>
      <c r="I20" s="114"/>
      <c r="J20" s="114"/>
      <c r="K20" s="114"/>
    </row>
    <row r="21" spans="2:11">
      <c r="B21" s="82">
        <v>2.5</v>
      </c>
      <c r="C21" s="112"/>
      <c r="D21" s="107"/>
      <c r="E21" s="112"/>
      <c r="F21" s="110"/>
      <c r="G21" s="109"/>
      <c r="H21" s="113"/>
      <c r="I21" s="114"/>
      <c r="J21" s="114"/>
      <c r="K21" s="114"/>
    </row>
    <row r="22" spans="2:11">
      <c r="B22" s="82">
        <v>3</v>
      </c>
      <c r="C22" s="112"/>
      <c r="D22" s="107"/>
      <c r="E22" s="112"/>
      <c r="F22" s="110"/>
      <c r="G22" s="109"/>
      <c r="H22" s="99"/>
      <c r="I22" s="99"/>
      <c r="J22" s="114"/>
      <c r="K22" s="114"/>
    </row>
    <row r="23" spans="2:11">
      <c r="B23" s="82">
        <v>3.5</v>
      </c>
      <c r="C23" s="112"/>
      <c r="D23" s="107"/>
      <c r="E23" s="115"/>
      <c r="F23" s="110"/>
      <c r="G23" s="109"/>
      <c r="H23" s="99"/>
      <c r="I23" s="114"/>
      <c r="J23" s="105"/>
      <c r="K23" s="105"/>
    </row>
    <row r="24" spans="2:11">
      <c r="B24" s="82">
        <v>4</v>
      </c>
      <c r="C24" s="115"/>
      <c r="D24" s="107"/>
      <c r="E24" s="118"/>
      <c r="F24" s="110"/>
      <c r="G24" s="110"/>
      <c r="H24" s="110"/>
      <c r="I24" s="105"/>
      <c r="J24" s="105"/>
      <c r="K24" s="105"/>
    </row>
    <row r="25" spans="2:11">
      <c r="B25" s="82">
        <v>4.5</v>
      </c>
      <c r="C25" s="106"/>
      <c r="D25" s="107"/>
      <c r="E25" s="107"/>
      <c r="F25" s="99"/>
      <c r="G25" s="99"/>
      <c r="H25" s="99"/>
      <c r="I25" s="105"/>
      <c r="J25" s="105"/>
      <c r="K25" s="105"/>
    </row>
    <row r="26" spans="2:11">
      <c r="B26" s="82">
        <v>5</v>
      </c>
      <c r="C26" s="106"/>
      <c r="D26" s="107"/>
      <c r="E26" s="107"/>
      <c r="F26" s="99"/>
      <c r="G26" s="99"/>
      <c r="H26" s="99"/>
      <c r="I26" s="105"/>
      <c r="J26" s="105"/>
      <c r="K26" s="105"/>
    </row>
    <row r="27" spans="2:11">
      <c r="B27" s="82">
        <v>5.5</v>
      </c>
      <c r="C27" s="106"/>
      <c r="D27" s="107"/>
      <c r="E27" s="107"/>
      <c r="F27" s="110"/>
      <c r="G27" s="110"/>
      <c r="H27" s="110"/>
      <c r="I27" s="105"/>
      <c r="J27" s="105"/>
      <c r="K27" s="105"/>
    </row>
    <row r="28" spans="2:11">
      <c r="B28" s="82">
        <v>6</v>
      </c>
      <c r="C28" s="106"/>
      <c r="D28" s="107"/>
      <c r="E28" s="107"/>
      <c r="F28" s="110"/>
      <c r="G28" s="110"/>
      <c r="H28" s="110"/>
      <c r="I28" s="105"/>
      <c r="J28" s="105"/>
      <c r="K28" s="105"/>
    </row>
    <row r="29" spans="2:11">
      <c r="B29" s="82"/>
      <c r="C29" s="106"/>
      <c r="D29" s="107"/>
      <c r="E29" s="107"/>
      <c r="F29" s="110"/>
      <c r="G29" s="110"/>
      <c r="H29" s="110"/>
      <c r="I29" s="105"/>
      <c r="J29" s="105"/>
      <c r="K29" s="105"/>
    </row>
    <row r="30" spans="2:11">
      <c r="B30" s="82"/>
      <c r="C30" s="106"/>
      <c r="D30" s="107"/>
      <c r="E30" s="107"/>
      <c r="F30" s="110"/>
      <c r="G30" s="110"/>
      <c r="H30" s="110"/>
      <c r="I30" s="105"/>
      <c r="J30" s="105"/>
      <c r="K30" s="105"/>
    </row>
    <row r="31" spans="2:11">
      <c r="B31" s="82"/>
      <c r="C31" s="106"/>
      <c r="D31" s="107"/>
      <c r="E31" s="107"/>
      <c r="F31" s="110"/>
      <c r="G31" s="110"/>
      <c r="H31" s="110"/>
      <c r="I31" s="105"/>
      <c r="J31" s="105"/>
      <c r="K31" s="105"/>
    </row>
    <row r="32" spans="2:11">
      <c r="B32" s="82"/>
      <c r="C32" s="106"/>
      <c r="D32" s="107"/>
      <c r="E32" s="107"/>
      <c r="F32" s="110"/>
      <c r="G32" s="110"/>
      <c r="H32" s="110"/>
      <c r="I32" s="105"/>
      <c r="J32" s="105"/>
      <c r="K32" s="105"/>
    </row>
    <row r="33" spans="2:11">
      <c r="B33" s="82"/>
      <c r="C33" s="106"/>
      <c r="D33" s="107"/>
      <c r="E33" s="107"/>
      <c r="F33" s="110"/>
      <c r="G33" s="110"/>
      <c r="H33" s="110"/>
      <c r="I33" s="105"/>
      <c r="J33" s="105"/>
      <c r="K33" s="105"/>
    </row>
    <row r="34" spans="2:11">
      <c r="B34" s="82"/>
      <c r="C34" s="106"/>
      <c r="D34" s="107"/>
      <c r="E34" s="107"/>
      <c r="F34" s="110"/>
      <c r="G34" s="110"/>
      <c r="H34" s="110"/>
      <c r="I34" s="105"/>
      <c r="J34" s="105"/>
      <c r="K34" s="105"/>
    </row>
    <row r="35" spans="2:11">
      <c r="B35" s="82"/>
      <c r="C35" s="106"/>
      <c r="D35" s="107"/>
      <c r="E35" s="107"/>
      <c r="F35" s="110"/>
      <c r="G35" s="110"/>
      <c r="H35" s="110"/>
      <c r="I35" s="105"/>
      <c r="J35" s="105"/>
      <c r="K35" s="105"/>
    </row>
    <row r="36" spans="2:11">
      <c r="B36" s="82"/>
      <c r="C36" s="106"/>
      <c r="D36" s="107"/>
      <c r="E36" s="107"/>
      <c r="F36" s="110"/>
      <c r="G36" s="110"/>
      <c r="H36" s="110"/>
      <c r="I36" s="105"/>
      <c r="J36" s="105"/>
      <c r="K36" s="105"/>
    </row>
    <row r="37" spans="2:11">
      <c r="B37" s="82"/>
      <c r="C37" s="106"/>
      <c r="D37" s="107"/>
      <c r="E37" s="107"/>
      <c r="F37" s="110"/>
      <c r="G37" s="110"/>
      <c r="H37" s="110"/>
      <c r="I37" s="105"/>
      <c r="J37" s="105"/>
      <c r="K37" s="105"/>
    </row>
    <row r="38" spans="2:11">
      <c r="B38" s="82"/>
      <c r="C38" s="106"/>
      <c r="D38" s="107"/>
      <c r="E38" s="107"/>
      <c r="F38" s="110"/>
      <c r="G38" s="110"/>
      <c r="H38" s="110"/>
      <c r="I38" s="105"/>
      <c r="J38" s="105"/>
      <c r="K38" s="105"/>
    </row>
    <row r="39" spans="2:11">
      <c r="B39" s="82"/>
      <c r="C39" s="106"/>
      <c r="D39" s="107"/>
      <c r="E39" s="107"/>
      <c r="F39" s="110"/>
      <c r="G39" s="110"/>
      <c r="H39" s="110"/>
      <c r="I39" s="105"/>
      <c r="J39" s="105"/>
      <c r="K39" s="105"/>
    </row>
    <row r="40" spans="2:11">
      <c r="B40" s="82"/>
      <c r="C40" s="106"/>
      <c r="D40" s="107"/>
      <c r="E40" s="107"/>
      <c r="F40" s="110"/>
      <c r="G40" s="110"/>
      <c r="H40" s="110"/>
      <c r="I40" s="105"/>
      <c r="J40" s="105"/>
      <c r="K40" s="105"/>
    </row>
    <row r="41" spans="2:11">
      <c r="B41" s="82"/>
      <c r="C41" s="106"/>
      <c r="D41" s="107"/>
      <c r="E41" s="107"/>
      <c r="F41" s="110"/>
      <c r="G41" s="110"/>
      <c r="H41" s="110"/>
      <c r="I41" s="105"/>
      <c r="J41" s="105"/>
      <c r="K41" s="105"/>
    </row>
    <row r="42" spans="2:11">
      <c r="B42" s="82"/>
      <c r="C42" s="106"/>
      <c r="D42" s="107"/>
      <c r="E42" s="107"/>
      <c r="F42" s="110"/>
      <c r="G42" s="110"/>
      <c r="H42" s="110"/>
      <c r="I42" s="105"/>
      <c r="J42" s="105"/>
      <c r="K42" s="105"/>
    </row>
    <row r="43" spans="2:11">
      <c r="B43" s="82"/>
      <c r="C43" s="106"/>
      <c r="D43" s="107"/>
      <c r="E43" s="107"/>
      <c r="F43" s="110"/>
      <c r="G43" s="110"/>
      <c r="H43" s="110"/>
      <c r="I43" s="105"/>
      <c r="J43" s="105"/>
      <c r="K43" s="105"/>
    </row>
    <row r="44" spans="2:11">
      <c r="B44" s="82"/>
      <c r="C44" s="106"/>
      <c r="D44" s="107"/>
      <c r="E44" s="107"/>
      <c r="F44" s="110"/>
      <c r="G44" s="110"/>
      <c r="H44" s="110"/>
      <c r="I44" s="105"/>
      <c r="J44" s="105"/>
      <c r="K44" s="105"/>
    </row>
    <row r="45" spans="2:11">
      <c r="B45" s="82"/>
      <c r="C45" s="106"/>
      <c r="D45" s="107"/>
      <c r="E45" s="107"/>
      <c r="F45" s="110"/>
      <c r="G45" s="110"/>
      <c r="H45" s="110"/>
      <c r="I45" s="105"/>
      <c r="J45" s="105"/>
      <c r="K45" s="105"/>
    </row>
    <row r="46" spans="2:11">
      <c r="B46" s="82"/>
      <c r="C46" s="106"/>
      <c r="D46" s="107"/>
      <c r="E46" s="107"/>
      <c r="F46" s="110"/>
      <c r="G46" s="110"/>
      <c r="H46" s="110"/>
      <c r="I46" s="105"/>
      <c r="J46" s="105"/>
      <c r="K46" s="105"/>
    </row>
    <row r="51" spans="2:14" ht="15.75" thickBot="1">
      <c r="B51" s="35" t="s">
        <v>66</v>
      </c>
      <c r="C51" s="36"/>
      <c r="D51" s="36"/>
      <c r="E51" s="36"/>
      <c r="F51" s="35" t="s">
        <v>62</v>
      </c>
      <c r="G51" s="35"/>
      <c r="H51" s="35"/>
      <c r="I51" s="122">
        <f>'Simulation Cases'!AF33</f>
        <v>0.3</v>
      </c>
      <c r="J51" s="36"/>
      <c r="K51" s="36"/>
      <c r="L51" s="36"/>
      <c r="M51" s="36"/>
      <c r="N51" s="36"/>
    </row>
    <row r="52" spans="2:14" ht="52.5">
      <c r="B52" s="35"/>
      <c r="C52" s="37" t="str">
        <f>C3</f>
        <v>Qualcomm</v>
      </c>
      <c r="D52" s="37" t="str">
        <f t="shared" ref="D52:K52" si="0">D3</f>
        <v>Samsung</v>
      </c>
      <c r="E52" s="37" t="str">
        <f t="shared" si="0"/>
        <v>Huawei</v>
      </c>
      <c r="F52" s="37" t="str">
        <f t="shared" si="0"/>
        <v>Intel</v>
      </c>
      <c r="G52" s="37" t="str">
        <f t="shared" si="0"/>
        <v>Ericsson</v>
      </c>
      <c r="H52" s="37" t="str">
        <f t="shared" si="0"/>
        <v>ZTE</v>
      </c>
      <c r="I52" s="37" t="str">
        <f t="shared" si="0"/>
        <v>LG</v>
      </c>
      <c r="J52" s="37" t="str">
        <f t="shared" si="0"/>
        <v>Company</v>
      </c>
      <c r="K52" s="37" t="str">
        <f t="shared" si="0"/>
        <v>Company</v>
      </c>
      <c r="L52" s="38" t="s">
        <v>63</v>
      </c>
      <c r="M52" s="39" t="s">
        <v>64</v>
      </c>
      <c r="N52" s="40" t="s">
        <v>65</v>
      </c>
    </row>
    <row r="53" spans="2:14">
      <c r="B53" s="95"/>
      <c r="C53" s="41">
        <f ca="1">IFERROR(FORECAST(LOG10($I$51),OFFSET($B$3,MATCH($I$51,C$4:C$46,-1),0,2,1),LOG10(OFFSET(C$3,MATCH($I$51,C$4:C$46,-1),0,2,1))),"")</f>
        <v>-1.9367005994634972</v>
      </c>
      <c r="D53" s="41" t="str">
        <f t="shared" ref="D53:K53" ca="1" si="1">IFERROR(FORECAST(LOG10($I$51),OFFSET($B$3,MATCH($I$51,D$4:D$46,-1),0,2,1),LOG10(OFFSET(D$3,MATCH($I$51,D$4:D$46,-1),0,2,1))),"")</f>
        <v/>
      </c>
      <c r="E53" s="41" t="str">
        <f t="shared" ca="1" si="1"/>
        <v/>
      </c>
      <c r="F53" s="55" t="str">
        <f t="shared" ca="1" si="1"/>
        <v/>
      </c>
      <c r="G53" s="41" t="str">
        <f t="shared" ca="1" si="1"/>
        <v/>
      </c>
      <c r="H53" s="41" t="str">
        <f t="shared" ca="1" si="1"/>
        <v/>
      </c>
      <c r="I53" s="41" t="str">
        <f t="shared" ca="1" si="1"/>
        <v/>
      </c>
      <c r="J53" s="41" t="str">
        <f t="shared" ca="1" si="1"/>
        <v/>
      </c>
      <c r="K53" s="41" t="str">
        <f t="shared" ca="1" si="1"/>
        <v/>
      </c>
      <c r="L53" s="42" t="e">
        <f ca="1">STDEV(C53:K53)</f>
        <v>#DIV/0!</v>
      </c>
      <c r="M53" s="42">
        <f ca="1">MAX(C53:K53)-MIN(C53:K53)</f>
        <v>0</v>
      </c>
      <c r="N53" s="42">
        <f ca="1">AVERAGE(C52:K53)</f>
        <v>-1.9367005994634972</v>
      </c>
    </row>
  </sheetData>
  <mergeCells count="1">
    <mergeCell ref="B2:K2"/>
  </mergeCells>
  <pageMargins left="0.7" right="0.7" top="0.75" bottom="0.75" header="0.3" footer="0.3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/>
  <dimension ref="B2:N53"/>
  <sheetViews>
    <sheetView zoomScale="70" zoomScaleNormal="70" workbookViewId="0">
      <selection activeCell="D4" sqref="D4:K46"/>
    </sheetView>
  </sheetViews>
  <sheetFormatPr defaultRowHeight="15"/>
  <cols>
    <col min="2" max="2" width="5" customWidth="1"/>
    <col min="3" max="3" width="7.140625" customWidth="1"/>
  </cols>
  <sheetData>
    <row r="2" spans="2:11">
      <c r="B2" s="168" t="s">
        <v>146</v>
      </c>
      <c r="C2" s="169"/>
      <c r="D2" s="169"/>
      <c r="E2" s="169"/>
      <c r="F2" s="169"/>
      <c r="G2" s="169"/>
      <c r="H2" s="169"/>
      <c r="I2" s="169"/>
      <c r="J2" s="169"/>
      <c r="K2" s="170"/>
    </row>
    <row r="3" spans="2:11" ht="52.5">
      <c r="B3" s="8" t="s">
        <v>52</v>
      </c>
      <c r="C3" s="34" t="s">
        <v>53</v>
      </c>
      <c r="D3" s="34" t="s">
        <v>54</v>
      </c>
      <c r="E3" s="34" t="s">
        <v>55</v>
      </c>
      <c r="F3" s="34" t="s">
        <v>56</v>
      </c>
      <c r="G3" s="34" t="s">
        <v>57</v>
      </c>
      <c r="H3" s="34" t="s">
        <v>58</v>
      </c>
      <c r="I3" s="34" t="s">
        <v>59</v>
      </c>
      <c r="J3" s="34" t="s">
        <v>60</v>
      </c>
      <c r="K3" s="34" t="s">
        <v>60</v>
      </c>
    </row>
    <row r="4" spans="2:11">
      <c r="B4" s="82">
        <v>-10</v>
      </c>
      <c r="C4" s="106">
        <v>1</v>
      </c>
      <c r="D4" s="107"/>
      <c r="E4" s="108"/>
      <c r="F4" s="113"/>
      <c r="G4" s="109"/>
      <c r="H4" s="110"/>
      <c r="I4" s="110"/>
      <c r="J4" s="110"/>
      <c r="K4" s="110"/>
    </row>
    <row r="5" spans="2:11">
      <c r="B5" s="82">
        <v>-9.5</v>
      </c>
      <c r="C5" s="106">
        <v>1</v>
      </c>
      <c r="D5" s="107"/>
      <c r="E5" s="111"/>
      <c r="F5" s="110"/>
      <c r="G5" s="109"/>
      <c r="H5" s="110"/>
      <c r="I5" s="110"/>
      <c r="J5" s="110"/>
      <c r="K5" s="110"/>
    </row>
    <row r="6" spans="2:11">
      <c r="B6" s="82">
        <v>-9</v>
      </c>
      <c r="C6" s="106">
        <v>0.99990000000000001</v>
      </c>
      <c r="D6" s="107"/>
      <c r="E6" s="108"/>
      <c r="F6" s="110"/>
      <c r="G6" s="109"/>
      <c r="H6" s="110"/>
      <c r="I6" s="110"/>
      <c r="J6" s="110"/>
      <c r="K6" s="110"/>
    </row>
    <row r="7" spans="2:11">
      <c r="B7" s="82">
        <v>-8.5</v>
      </c>
      <c r="C7" s="106">
        <v>0.98850000000000005</v>
      </c>
      <c r="D7" s="107"/>
      <c r="E7" s="111"/>
      <c r="F7" s="110"/>
      <c r="G7" s="109"/>
      <c r="H7" s="110"/>
      <c r="I7" s="110"/>
      <c r="J7" s="110"/>
      <c r="K7" s="110"/>
    </row>
    <row r="8" spans="2:11">
      <c r="B8" s="82">
        <v>-8</v>
      </c>
      <c r="C8" s="106">
        <v>0.75509999999999999</v>
      </c>
      <c r="D8" s="107"/>
      <c r="E8" s="108"/>
      <c r="F8" s="110"/>
      <c r="G8" s="109"/>
      <c r="H8" s="110"/>
      <c r="I8" s="110"/>
      <c r="J8" s="110"/>
      <c r="K8" s="110"/>
    </row>
    <row r="9" spans="2:11">
      <c r="B9" s="82">
        <v>-7.5</v>
      </c>
      <c r="C9" s="106">
        <v>0.22120000000000001</v>
      </c>
      <c r="D9" s="107"/>
      <c r="E9" s="111"/>
      <c r="F9" s="110"/>
      <c r="G9" s="109"/>
      <c r="H9" s="110"/>
      <c r="I9" s="110"/>
      <c r="J9" s="110"/>
      <c r="K9" s="110"/>
    </row>
    <row r="10" spans="2:11">
      <c r="B10" s="82">
        <v>-7</v>
      </c>
      <c r="C10" s="106">
        <v>2.3099999999999999E-2</v>
      </c>
      <c r="D10" s="107"/>
      <c r="E10" s="108"/>
      <c r="F10" s="110"/>
      <c r="G10" s="109"/>
      <c r="H10" s="110"/>
      <c r="I10" s="110"/>
      <c r="J10" s="110"/>
      <c r="K10" s="110"/>
    </row>
    <row r="11" spans="2:11">
      <c r="B11" s="82">
        <v>-6.5</v>
      </c>
      <c r="C11" s="106">
        <v>2.0999999999999999E-3</v>
      </c>
      <c r="D11" s="107"/>
      <c r="E11" s="111"/>
      <c r="F11" s="110"/>
      <c r="G11" s="109"/>
      <c r="H11" s="99"/>
      <c r="I11" s="99"/>
      <c r="J11" s="99"/>
      <c r="K11" s="99"/>
    </row>
    <row r="12" spans="2:11">
      <c r="B12" s="82">
        <v>-6</v>
      </c>
      <c r="C12" s="106">
        <v>2.9999999999999997E-4</v>
      </c>
      <c r="D12" s="107"/>
      <c r="E12" s="112"/>
      <c r="F12" s="99"/>
      <c r="G12" s="109"/>
      <c r="H12" s="99"/>
      <c r="I12" s="99"/>
      <c r="J12" s="99"/>
      <c r="K12" s="99"/>
    </row>
    <row r="13" spans="2:11">
      <c r="B13" s="82">
        <v>-5.5</v>
      </c>
      <c r="C13" s="112"/>
      <c r="D13" s="107"/>
      <c r="E13" s="112"/>
      <c r="F13" s="99"/>
      <c r="G13" s="109"/>
      <c r="H13" s="99"/>
      <c r="I13" s="99"/>
      <c r="J13" s="99"/>
      <c r="K13" s="99"/>
    </row>
    <row r="14" spans="2:11">
      <c r="B14" s="82">
        <v>-5</v>
      </c>
      <c r="C14" s="112"/>
      <c r="D14" s="107"/>
      <c r="E14" s="112"/>
      <c r="F14" s="99"/>
      <c r="G14" s="109"/>
      <c r="H14" s="99"/>
      <c r="I14" s="99"/>
      <c r="J14" s="99"/>
      <c r="K14" s="99"/>
    </row>
    <row r="15" spans="2:11">
      <c r="B15" s="82">
        <v>-4.5</v>
      </c>
      <c r="C15" s="112"/>
      <c r="D15" s="107"/>
      <c r="E15" s="112"/>
      <c r="F15" s="99"/>
      <c r="G15" s="109"/>
      <c r="H15" s="99"/>
      <c r="I15" s="99"/>
      <c r="J15" s="99"/>
      <c r="K15" s="99"/>
    </row>
    <row r="16" spans="2:11">
      <c r="B16" s="82">
        <v>-4</v>
      </c>
      <c r="C16" s="112"/>
      <c r="D16" s="107"/>
      <c r="E16" s="112"/>
      <c r="F16" s="99"/>
      <c r="G16" s="109"/>
      <c r="H16" s="99"/>
      <c r="I16" s="99"/>
      <c r="J16" s="99"/>
      <c r="K16" s="99"/>
    </row>
    <row r="17" spans="2:11">
      <c r="B17" s="82">
        <v>-3.5</v>
      </c>
      <c r="C17" s="112"/>
      <c r="D17" s="107"/>
      <c r="E17" s="112"/>
      <c r="F17" s="99"/>
      <c r="G17" s="109"/>
      <c r="H17" s="110"/>
      <c r="I17" s="110"/>
      <c r="J17" s="110"/>
      <c r="K17" s="110"/>
    </row>
    <row r="18" spans="2:11">
      <c r="B18" s="82">
        <v>-3</v>
      </c>
      <c r="C18" s="112"/>
      <c r="D18" s="107"/>
      <c r="E18" s="112"/>
      <c r="F18" s="110"/>
      <c r="G18" s="109"/>
      <c r="H18" s="113"/>
      <c r="I18" s="114"/>
      <c r="J18" s="114"/>
      <c r="K18" s="114"/>
    </row>
    <row r="19" spans="2:11">
      <c r="B19" s="82">
        <v>-2.5</v>
      </c>
      <c r="C19" s="112"/>
      <c r="D19" s="107"/>
      <c r="E19" s="112"/>
      <c r="F19" s="110"/>
      <c r="G19" s="109"/>
      <c r="H19" s="113"/>
      <c r="I19" s="114"/>
      <c r="J19" s="114"/>
      <c r="K19" s="114"/>
    </row>
    <row r="20" spans="2:11">
      <c r="B20" s="82">
        <v>-2</v>
      </c>
      <c r="C20" s="112"/>
      <c r="D20" s="107"/>
      <c r="E20" s="112"/>
      <c r="F20" s="110"/>
      <c r="G20" s="109"/>
      <c r="H20" s="113"/>
      <c r="I20" s="114"/>
      <c r="J20" s="114"/>
      <c r="K20" s="114"/>
    </row>
    <row r="21" spans="2:11">
      <c r="B21" s="82">
        <v>-1.5</v>
      </c>
      <c r="C21" s="112"/>
      <c r="D21" s="107"/>
      <c r="E21" s="112"/>
      <c r="F21" s="110"/>
      <c r="G21" s="109"/>
      <c r="H21" s="113"/>
      <c r="I21" s="114"/>
      <c r="J21" s="114"/>
      <c r="K21" s="114"/>
    </row>
    <row r="22" spans="2:11">
      <c r="B22" s="82">
        <v>-1</v>
      </c>
      <c r="C22" s="112"/>
      <c r="D22" s="107"/>
      <c r="E22" s="112"/>
      <c r="F22" s="110"/>
      <c r="G22" s="109"/>
      <c r="H22" s="99"/>
      <c r="I22" s="99"/>
      <c r="J22" s="114"/>
      <c r="K22" s="114"/>
    </row>
    <row r="23" spans="2:11">
      <c r="B23" s="82">
        <v>-0.5</v>
      </c>
      <c r="C23" s="112"/>
      <c r="D23" s="107"/>
      <c r="E23" s="115"/>
      <c r="F23" s="110"/>
      <c r="G23" s="109"/>
      <c r="H23" s="99"/>
      <c r="I23" s="114"/>
      <c r="J23" s="105"/>
      <c r="K23" s="105"/>
    </row>
    <row r="24" spans="2:11">
      <c r="B24" s="82">
        <v>0</v>
      </c>
      <c r="C24" s="115"/>
      <c r="D24" s="107"/>
      <c r="E24" s="118"/>
      <c r="F24" s="110"/>
      <c r="G24" s="110"/>
      <c r="H24" s="110"/>
      <c r="I24" s="105"/>
      <c r="J24" s="105"/>
      <c r="K24" s="105"/>
    </row>
    <row r="25" spans="2:11">
      <c r="B25" s="82">
        <v>0.5</v>
      </c>
      <c r="C25" s="106"/>
      <c r="D25" s="107"/>
      <c r="E25" s="107"/>
      <c r="F25" s="99"/>
      <c r="G25" s="99"/>
      <c r="H25" s="99"/>
      <c r="I25" s="105"/>
      <c r="J25" s="105"/>
      <c r="K25" s="105"/>
    </row>
    <row r="26" spans="2:11">
      <c r="B26" s="82">
        <v>1</v>
      </c>
      <c r="C26" s="106"/>
      <c r="D26" s="107"/>
      <c r="E26" s="107"/>
      <c r="F26" s="99"/>
      <c r="G26" s="99"/>
      <c r="H26" s="99"/>
      <c r="I26" s="105"/>
      <c r="J26" s="105"/>
      <c r="K26" s="105"/>
    </row>
    <row r="27" spans="2:11">
      <c r="B27" s="82">
        <v>1.5</v>
      </c>
      <c r="C27" s="106"/>
      <c r="D27" s="107"/>
      <c r="E27" s="107"/>
      <c r="F27" s="110"/>
      <c r="G27" s="110"/>
      <c r="H27" s="110"/>
      <c r="I27" s="105"/>
      <c r="J27" s="105"/>
      <c r="K27" s="105"/>
    </row>
    <row r="28" spans="2:11">
      <c r="B28" s="82">
        <v>2</v>
      </c>
      <c r="C28" s="106"/>
      <c r="D28" s="107"/>
      <c r="E28" s="107"/>
      <c r="F28" s="110"/>
      <c r="G28" s="110"/>
      <c r="H28" s="110"/>
      <c r="I28" s="105"/>
      <c r="J28" s="105"/>
      <c r="K28" s="105"/>
    </row>
    <row r="29" spans="2:11">
      <c r="B29" s="82"/>
      <c r="C29" s="106"/>
      <c r="D29" s="107"/>
      <c r="E29" s="107"/>
      <c r="F29" s="110"/>
      <c r="G29" s="110"/>
      <c r="H29" s="110"/>
      <c r="I29" s="105"/>
      <c r="J29" s="105"/>
      <c r="K29" s="105"/>
    </row>
    <row r="30" spans="2:11">
      <c r="B30" s="82"/>
      <c r="C30" s="106"/>
      <c r="D30" s="107"/>
      <c r="E30" s="107"/>
      <c r="F30" s="110"/>
      <c r="G30" s="110"/>
      <c r="H30" s="110"/>
      <c r="I30" s="105"/>
      <c r="J30" s="105"/>
      <c r="K30" s="105"/>
    </row>
    <row r="31" spans="2:11">
      <c r="B31" s="82"/>
      <c r="C31" s="106"/>
      <c r="D31" s="107"/>
      <c r="E31" s="107"/>
      <c r="F31" s="110"/>
      <c r="G31" s="110"/>
      <c r="H31" s="110"/>
      <c r="I31" s="105"/>
      <c r="J31" s="105"/>
      <c r="K31" s="105"/>
    </row>
    <row r="32" spans="2:11">
      <c r="B32" s="82"/>
      <c r="C32" s="106"/>
      <c r="D32" s="107"/>
      <c r="E32" s="107"/>
      <c r="F32" s="110"/>
      <c r="G32" s="110"/>
      <c r="H32" s="110"/>
      <c r="I32" s="105"/>
      <c r="J32" s="105"/>
      <c r="K32" s="105"/>
    </row>
    <row r="33" spans="2:11">
      <c r="B33" s="82"/>
      <c r="C33" s="106"/>
      <c r="D33" s="107"/>
      <c r="E33" s="107"/>
      <c r="F33" s="110"/>
      <c r="G33" s="110"/>
      <c r="H33" s="110"/>
      <c r="I33" s="105"/>
      <c r="J33" s="105"/>
      <c r="K33" s="105"/>
    </row>
    <row r="34" spans="2:11">
      <c r="B34" s="82"/>
      <c r="C34" s="106"/>
      <c r="D34" s="107"/>
      <c r="E34" s="107"/>
      <c r="F34" s="110"/>
      <c r="G34" s="110"/>
      <c r="H34" s="110"/>
      <c r="I34" s="105"/>
      <c r="J34" s="105"/>
      <c r="K34" s="105"/>
    </row>
    <row r="35" spans="2:11">
      <c r="B35" s="82"/>
      <c r="C35" s="106"/>
      <c r="D35" s="107"/>
      <c r="E35" s="107"/>
      <c r="F35" s="110"/>
      <c r="G35" s="110"/>
      <c r="H35" s="110"/>
      <c r="I35" s="105"/>
      <c r="J35" s="105"/>
      <c r="K35" s="105"/>
    </row>
    <row r="36" spans="2:11">
      <c r="B36" s="82"/>
      <c r="C36" s="106"/>
      <c r="D36" s="107"/>
      <c r="E36" s="107"/>
      <c r="F36" s="110"/>
      <c r="G36" s="110"/>
      <c r="H36" s="110"/>
      <c r="I36" s="105"/>
      <c r="J36" s="105"/>
      <c r="K36" s="105"/>
    </row>
    <row r="37" spans="2:11">
      <c r="B37" s="82"/>
      <c r="C37" s="106"/>
      <c r="D37" s="107"/>
      <c r="E37" s="107"/>
      <c r="F37" s="110"/>
      <c r="G37" s="110"/>
      <c r="H37" s="110"/>
      <c r="I37" s="105"/>
      <c r="J37" s="105"/>
      <c r="K37" s="105"/>
    </row>
    <row r="38" spans="2:11">
      <c r="B38" s="82"/>
      <c r="C38" s="106"/>
      <c r="D38" s="107"/>
      <c r="E38" s="107"/>
      <c r="F38" s="110"/>
      <c r="G38" s="110"/>
      <c r="H38" s="110"/>
      <c r="I38" s="105"/>
      <c r="J38" s="105"/>
      <c r="K38" s="105"/>
    </row>
    <row r="39" spans="2:11">
      <c r="B39" s="82"/>
      <c r="C39" s="106"/>
      <c r="D39" s="107"/>
      <c r="E39" s="107"/>
      <c r="F39" s="110"/>
      <c r="G39" s="110"/>
      <c r="H39" s="110"/>
      <c r="I39" s="105"/>
      <c r="J39" s="105"/>
      <c r="K39" s="105"/>
    </row>
    <row r="40" spans="2:11">
      <c r="B40" s="82"/>
      <c r="C40" s="106"/>
      <c r="D40" s="107"/>
      <c r="E40" s="107"/>
      <c r="F40" s="110"/>
      <c r="G40" s="110"/>
      <c r="H40" s="110"/>
      <c r="I40" s="105"/>
      <c r="J40" s="105"/>
      <c r="K40" s="105"/>
    </row>
    <row r="41" spans="2:11">
      <c r="B41" s="82"/>
      <c r="C41" s="106"/>
      <c r="D41" s="107"/>
      <c r="E41" s="107"/>
      <c r="F41" s="110"/>
      <c r="G41" s="110"/>
      <c r="H41" s="110"/>
      <c r="I41" s="105"/>
      <c r="J41" s="105"/>
      <c r="K41" s="105"/>
    </row>
    <row r="42" spans="2:11">
      <c r="B42" s="82"/>
      <c r="C42" s="106"/>
      <c r="D42" s="107"/>
      <c r="E42" s="107"/>
      <c r="F42" s="110"/>
      <c r="G42" s="110"/>
      <c r="H42" s="110"/>
      <c r="I42" s="105"/>
      <c r="J42" s="105"/>
      <c r="K42" s="105"/>
    </row>
    <row r="43" spans="2:11">
      <c r="B43" s="82"/>
      <c r="C43" s="106"/>
      <c r="D43" s="107"/>
      <c r="E43" s="107"/>
      <c r="F43" s="110"/>
      <c r="G43" s="110"/>
      <c r="H43" s="110"/>
      <c r="I43" s="105"/>
      <c r="J43" s="105"/>
      <c r="K43" s="105"/>
    </row>
    <row r="44" spans="2:11">
      <c r="B44" s="82"/>
      <c r="C44" s="106"/>
      <c r="D44" s="107"/>
      <c r="E44" s="107"/>
      <c r="F44" s="110"/>
      <c r="G44" s="110"/>
      <c r="H44" s="110"/>
      <c r="I44" s="105"/>
      <c r="J44" s="105"/>
      <c r="K44" s="105"/>
    </row>
    <row r="45" spans="2:11">
      <c r="B45" s="82"/>
      <c r="C45" s="106"/>
      <c r="D45" s="107"/>
      <c r="E45" s="107"/>
      <c r="F45" s="110"/>
      <c r="G45" s="110"/>
      <c r="H45" s="110"/>
      <c r="I45" s="105"/>
      <c r="J45" s="105"/>
      <c r="K45" s="105"/>
    </row>
    <row r="46" spans="2:11">
      <c r="B46" s="82"/>
      <c r="C46" s="106"/>
      <c r="D46" s="107"/>
      <c r="E46" s="107"/>
      <c r="F46" s="110"/>
      <c r="G46" s="110"/>
      <c r="H46" s="110"/>
      <c r="I46" s="105"/>
      <c r="J46" s="105"/>
      <c r="K46" s="105"/>
    </row>
    <row r="51" spans="2:14" ht="15.75" thickBot="1">
      <c r="B51" s="35" t="s">
        <v>66</v>
      </c>
      <c r="C51" s="36"/>
      <c r="D51" s="36"/>
      <c r="E51" s="36"/>
      <c r="F51" s="35" t="s">
        <v>62</v>
      </c>
      <c r="G51" s="35"/>
      <c r="H51" s="35"/>
      <c r="I51" s="122">
        <v>0.3</v>
      </c>
      <c r="J51" s="36"/>
      <c r="K51" s="36"/>
      <c r="L51" s="36"/>
      <c r="M51" s="36"/>
      <c r="N51" s="36"/>
    </row>
    <row r="52" spans="2:14" ht="52.5">
      <c r="B52" s="35"/>
      <c r="C52" s="37" t="str">
        <f>C3</f>
        <v>Qualcomm</v>
      </c>
      <c r="D52" s="37" t="str">
        <f t="shared" ref="D52:K52" si="0">D3</f>
        <v>Samsung</v>
      </c>
      <c r="E52" s="37" t="str">
        <f t="shared" si="0"/>
        <v>Huawei</v>
      </c>
      <c r="F52" s="37" t="str">
        <f t="shared" si="0"/>
        <v>Intel</v>
      </c>
      <c r="G52" s="37" t="str">
        <f t="shared" si="0"/>
        <v>Ericsson</v>
      </c>
      <c r="H52" s="37" t="str">
        <f t="shared" si="0"/>
        <v>ZTE</v>
      </c>
      <c r="I52" s="37" t="str">
        <f t="shared" si="0"/>
        <v>LG</v>
      </c>
      <c r="J52" s="37" t="str">
        <f t="shared" si="0"/>
        <v>Company</v>
      </c>
      <c r="K52" s="37" t="str">
        <f t="shared" si="0"/>
        <v>Company</v>
      </c>
      <c r="L52" s="38" t="s">
        <v>63</v>
      </c>
      <c r="M52" s="39" t="s">
        <v>64</v>
      </c>
      <c r="N52" s="40" t="s">
        <v>65</v>
      </c>
    </row>
    <row r="53" spans="2:14">
      <c r="B53" s="95"/>
      <c r="C53" s="41">
        <f ca="1">IFERROR(FORECAST(LOG10($I$51),OFFSET($B$3,MATCH($I$51,C$4:C$46,-1),0,2,1),LOG10(OFFSET(C$3,MATCH($I$51,C$4:C$46,-1),0,2,1))),"")</f>
        <v>-7.6240916450930234</v>
      </c>
      <c r="D53" s="41" t="str">
        <f t="shared" ref="D53:K53" ca="1" si="1">IFERROR(FORECAST(LOG10($I$51),OFFSET($B$3,MATCH($I$51,D$4:D$46,-1),0,2,1),LOG10(OFFSET(D$3,MATCH($I$51,D$4:D$46,-1),0,2,1))),"")</f>
        <v/>
      </c>
      <c r="E53" s="41" t="str">
        <f t="shared" ca="1" si="1"/>
        <v/>
      </c>
      <c r="F53" s="55" t="str">
        <f t="shared" ca="1" si="1"/>
        <v/>
      </c>
      <c r="G53" s="41" t="str">
        <f t="shared" ca="1" si="1"/>
        <v/>
      </c>
      <c r="H53" s="41" t="str">
        <f t="shared" ca="1" si="1"/>
        <v/>
      </c>
      <c r="I53" s="41" t="str">
        <f t="shared" ca="1" si="1"/>
        <v/>
      </c>
      <c r="J53" s="41" t="str">
        <f t="shared" ca="1" si="1"/>
        <v/>
      </c>
      <c r="K53" s="41" t="str">
        <f t="shared" ca="1" si="1"/>
        <v/>
      </c>
      <c r="L53" s="42" t="e">
        <f ca="1">STDEV(C53:K53)</f>
        <v>#DIV/0!</v>
      </c>
      <c r="M53" s="42">
        <f ca="1">MAX(C53:K53)-MIN(C53:K53)</f>
        <v>0</v>
      </c>
      <c r="N53" s="42">
        <f ca="1">AVERAGE(C52:K53)</f>
        <v>-7.6240916450930234</v>
      </c>
    </row>
  </sheetData>
  <mergeCells count="1">
    <mergeCell ref="B2:K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33</vt:i4>
      </vt:variant>
      <vt:variant>
        <vt:lpstr>Named Ranges</vt:lpstr>
      </vt:variant>
      <vt:variant>
        <vt:i4>31</vt:i4>
      </vt:variant>
    </vt:vector>
  </HeadingPairs>
  <TitlesOfParts>
    <vt:vector size="64" baseType="lpstr">
      <vt:lpstr>Cover</vt:lpstr>
      <vt:lpstr>Simulation Cases</vt:lpstr>
      <vt:lpstr>Case 1</vt:lpstr>
      <vt:lpstr>Case 2</vt:lpstr>
      <vt:lpstr>Case 3</vt:lpstr>
      <vt:lpstr>Case 4</vt:lpstr>
      <vt:lpstr>Case 7</vt:lpstr>
      <vt:lpstr>Case 8</vt:lpstr>
      <vt:lpstr>Case 9</vt:lpstr>
      <vt:lpstr>Case 10</vt:lpstr>
      <vt:lpstr>Case 11</vt:lpstr>
      <vt:lpstr>Case 12</vt:lpstr>
      <vt:lpstr>Case 13</vt:lpstr>
      <vt:lpstr>Case 14</vt:lpstr>
      <vt:lpstr>Case 15</vt:lpstr>
      <vt:lpstr>Case 16</vt:lpstr>
      <vt:lpstr>Case 17</vt:lpstr>
      <vt:lpstr>Case 18</vt:lpstr>
      <vt:lpstr>Case 19</vt:lpstr>
      <vt:lpstr>Case 20</vt:lpstr>
      <vt:lpstr>Case 21</vt:lpstr>
      <vt:lpstr>Case 22</vt:lpstr>
      <vt:lpstr>Case 23</vt:lpstr>
      <vt:lpstr>Case 24</vt:lpstr>
      <vt:lpstr>Case 25</vt:lpstr>
      <vt:lpstr>Case 26</vt:lpstr>
      <vt:lpstr>Case 27</vt:lpstr>
      <vt:lpstr>Case 28</vt:lpstr>
      <vt:lpstr>Case 29</vt:lpstr>
      <vt:lpstr>Case 30</vt:lpstr>
      <vt:lpstr>Case 31</vt:lpstr>
      <vt:lpstr>Case 32</vt:lpstr>
      <vt:lpstr>Case 33</vt:lpstr>
      <vt:lpstr>'Case 1'!Case1_1</vt:lpstr>
      <vt:lpstr>'Case 10'!Case10_1</vt:lpstr>
      <vt:lpstr>'Case 11'!Case11</vt:lpstr>
      <vt:lpstr>'Case 12'!Case12</vt:lpstr>
      <vt:lpstr>'Case 13'!Case13_1</vt:lpstr>
      <vt:lpstr>'Case 14'!Case14_1</vt:lpstr>
      <vt:lpstr>'Case 15'!Case15</vt:lpstr>
      <vt:lpstr>'Case 16'!Case16</vt:lpstr>
      <vt:lpstr>'Case 17'!Case17</vt:lpstr>
      <vt:lpstr>'Case 18'!Case18</vt:lpstr>
      <vt:lpstr>'Case 19'!Case19</vt:lpstr>
      <vt:lpstr>'Case 2'!Case2_1</vt:lpstr>
      <vt:lpstr>'Case 20'!Case20</vt:lpstr>
      <vt:lpstr>'Case 21'!Case21</vt:lpstr>
      <vt:lpstr>'Case 22'!Case22_1</vt:lpstr>
      <vt:lpstr>'Case 23'!Case23_1</vt:lpstr>
      <vt:lpstr>'Case 24'!Case24_1</vt:lpstr>
      <vt:lpstr>'Case 25'!Case25_1</vt:lpstr>
      <vt:lpstr>'Case 26'!Case26_1</vt:lpstr>
      <vt:lpstr>'Case 27'!Case27_1</vt:lpstr>
      <vt:lpstr>'Case 28'!Case28_1</vt:lpstr>
      <vt:lpstr>'Case 29'!Case29_1</vt:lpstr>
      <vt:lpstr>'Case 3'!Case3_1</vt:lpstr>
      <vt:lpstr>'Case 30'!Case30</vt:lpstr>
      <vt:lpstr>'Case 31'!Case31</vt:lpstr>
      <vt:lpstr>'Case 32'!Case32</vt:lpstr>
      <vt:lpstr>'Case 33'!Case33</vt:lpstr>
      <vt:lpstr>'Case 4'!Case4_1</vt:lpstr>
      <vt:lpstr>'Case 7'!Case7</vt:lpstr>
      <vt:lpstr>'Case 8'!Case8</vt:lpstr>
      <vt:lpstr>'Case 9'!Case9</vt:lpstr>
    </vt:vector>
  </TitlesOfParts>
  <Company>Qualcomm Incorporated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Qualcomm User</dc:creator>
  <cp:lastModifiedBy>Qualcomm User</cp:lastModifiedBy>
  <dcterms:created xsi:type="dcterms:W3CDTF">2015-07-09T19:52:04Z</dcterms:created>
  <dcterms:modified xsi:type="dcterms:W3CDTF">2015-10-05T20:44:26Z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