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3/Prep/"/>
    </mc:Choice>
  </mc:AlternateContent>
  <xr:revisionPtr revIDLastSave="0" documentId="13_ncr:1_{77757E3A-F19D-6E48-B966-256F2F18B22E}" xr6:coauthVersionLast="47" xr6:coauthVersionMax="47" xr10:uidLastSave="{00000000-0000-0000-0000-000000000000}"/>
  <bookViews>
    <workbookView xWindow="-120" yWindow="760" windowWidth="34040" windowHeight="19760" tabRatio="894" activeTab="1" xr2:uid="{00000000-000D-0000-FFFF-FFFF00000000}"/>
  </bookViews>
  <sheets>
    <sheet name="Cover Page" sheetId="282" r:id="rId1"/>
    <sheet name="ICI-PDSCH" sheetId="289" r:id="rId2"/>
    <sheet name="MU-MIMO" sheetId="288" r:id="rId3"/>
    <sheet name="ICI-CQI" sheetId="287" r:id="rId4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4" i="288" l="1"/>
  <c r="AP8" i="288"/>
  <c r="AP7" i="288"/>
  <c r="AQ22" i="289"/>
  <c r="Q5" i="288"/>
  <c r="AS5" i="288"/>
  <c r="AQ4" i="289"/>
  <c r="AR8" i="288"/>
  <c r="AU18" i="288"/>
  <c r="AT18" i="288"/>
  <c r="AS18" i="288"/>
  <c r="AR18" i="288"/>
  <c r="AQ18" i="288"/>
  <c r="AP18" i="288"/>
  <c r="AU17" i="288"/>
  <c r="AT17" i="288"/>
  <c r="AS17" i="288"/>
  <c r="AR17" i="288"/>
  <c r="AQ17" i="288"/>
  <c r="AP17" i="288"/>
  <c r="AU16" i="288"/>
  <c r="AT16" i="288"/>
  <c r="AS16" i="288"/>
  <c r="AR16" i="288"/>
  <c r="AQ16" i="288"/>
  <c r="AP16" i="288"/>
  <c r="AU15" i="288"/>
  <c r="AT15" i="288"/>
  <c r="AS15" i="288"/>
  <c r="AR15" i="288"/>
  <c r="AQ15" i="288"/>
  <c r="AP15" i="288"/>
  <c r="AU14" i="288"/>
  <c r="AT14" i="288"/>
  <c r="AS14" i="288"/>
  <c r="AR14" i="288"/>
  <c r="AQ14" i="288"/>
  <c r="AU13" i="288"/>
  <c r="AT13" i="288"/>
  <c r="AS13" i="288"/>
  <c r="AR13" i="288"/>
  <c r="AQ13" i="288"/>
  <c r="AP13" i="288"/>
  <c r="AU12" i="288"/>
  <c r="AT12" i="288"/>
  <c r="AS12" i="288"/>
  <c r="AR12" i="288"/>
  <c r="AQ12" i="288"/>
  <c r="AP12" i="288"/>
  <c r="AU5" i="288"/>
  <c r="AU6" i="288"/>
  <c r="AU7" i="288"/>
  <c r="AU8" i="288"/>
  <c r="AU9" i="288"/>
  <c r="AU10" i="288"/>
  <c r="AT5" i="288"/>
  <c r="AT6" i="288"/>
  <c r="AT7" i="288"/>
  <c r="AT8" i="288"/>
  <c r="AT9" i="288"/>
  <c r="AT10" i="288"/>
  <c r="AT4" i="288"/>
  <c r="AS6" i="288"/>
  <c r="AS7" i="288"/>
  <c r="AS8" i="288"/>
  <c r="AS10" i="288"/>
  <c r="AR6" i="288"/>
  <c r="AR7" i="288"/>
  <c r="AR10" i="288"/>
  <c r="AQ5" i="288"/>
  <c r="AQ6" i="288"/>
  <c r="AQ7" i="288"/>
  <c r="AQ8" i="288"/>
  <c r="AQ9" i="288"/>
  <c r="AQ10" i="288"/>
  <c r="AP5" i="288"/>
  <c r="AP6" i="288"/>
  <c r="AP9" i="288"/>
  <c r="AP10" i="288"/>
  <c r="AS4" i="288"/>
  <c r="AR4" i="288"/>
  <c r="AQ4" i="288"/>
  <c r="AP4" i="288"/>
  <c r="AU4" i="288"/>
  <c r="AS27" i="289"/>
  <c r="AS28" i="289"/>
  <c r="AS26" i="289"/>
  <c r="AS24" i="289"/>
  <c r="AS25" i="289"/>
  <c r="AS23" i="289"/>
  <c r="AS22" i="289"/>
  <c r="AS20" i="289"/>
  <c r="AS18" i="289"/>
  <c r="AS19" i="289"/>
  <c r="AS17" i="289"/>
  <c r="AS15" i="289"/>
  <c r="AS14" i="289"/>
  <c r="AS13" i="289"/>
  <c r="AS11" i="289"/>
  <c r="AS12" i="289"/>
  <c r="AS10" i="289"/>
  <c r="AS8" i="289"/>
  <c r="AS5" i="289"/>
  <c r="Q9" i="288"/>
  <c r="AR9" i="288" s="1"/>
  <c r="Q4" i="288"/>
  <c r="AW54" i="289"/>
  <c r="AV54" i="289"/>
  <c r="AU54" i="289"/>
  <c r="AT54" i="289"/>
  <c r="AR54" i="289"/>
  <c r="AQ54" i="289"/>
  <c r="AW53" i="289"/>
  <c r="AV53" i="289"/>
  <c r="AU53" i="289"/>
  <c r="AT53" i="289"/>
  <c r="AR53" i="289"/>
  <c r="AQ53" i="289"/>
  <c r="AW52" i="289"/>
  <c r="AV52" i="289"/>
  <c r="AU52" i="289"/>
  <c r="AT52" i="289"/>
  <c r="AR52" i="289"/>
  <c r="AQ52" i="289"/>
  <c r="AW51" i="289"/>
  <c r="AV51" i="289"/>
  <c r="AU51" i="289"/>
  <c r="AT51" i="289"/>
  <c r="AR51" i="289"/>
  <c r="AQ51" i="289"/>
  <c r="AW50" i="289"/>
  <c r="AV50" i="289"/>
  <c r="AU50" i="289"/>
  <c r="AT50" i="289"/>
  <c r="AR50" i="289"/>
  <c r="AQ50" i="289"/>
  <c r="AW49" i="289"/>
  <c r="AV49" i="289"/>
  <c r="AU49" i="289"/>
  <c r="AT49" i="289"/>
  <c r="AR49" i="289"/>
  <c r="AQ49" i="289"/>
  <c r="AW48" i="289"/>
  <c r="AV48" i="289"/>
  <c r="AU48" i="289"/>
  <c r="AT48" i="289"/>
  <c r="AR48" i="289"/>
  <c r="AQ48" i="289"/>
  <c r="AW47" i="289"/>
  <c r="AV47" i="289"/>
  <c r="AU47" i="289"/>
  <c r="AT47" i="289"/>
  <c r="AR47" i="289"/>
  <c r="AQ47" i="289"/>
  <c r="AW46" i="289"/>
  <c r="AV46" i="289"/>
  <c r="AU46" i="289"/>
  <c r="AT46" i="289"/>
  <c r="AR46" i="289"/>
  <c r="AQ46" i="289"/>
  <c r="AW45" i="289"/>
  <c r="AV45" i="289"/>
  <c r="AU45" i="289"/>
  <c r="AT45" i="289"/>
  <c r="AR45" i="289"/>
  <c r="AQ45" i="289"/>
  <c r="AW44" i="289"/>
  <c r="AV44" i="289"/>
  <c r="AU44" i="289"/>
  <c r="AT44" i="289"/>
  <c r="AR44" i="289"/>
  <c r="AQ44" i="289"/>
  <c r="AW43" i="289"/>
  <c r="AV43" i="289"/>
  <c r="AU43" i="289"/>
  <c r="AT43" i="289"/>
  <c r="AR43" i="289"/>
  <c r="AQ43" i="289"/>
  <c r="AW41" i="289"/>
  <c r="AV41" i="289"/>
  <c r="AU41" i="289"/>
  <c r="AT41" i="289"/>
  <c r="AR41" i="289"/>
  <c r="AQ41" i="289"/>
  <c r="AW40" i="289"/>
  <c r="AV40" i="289"/>
  <c r="AU40" i="289"/>
  <c r="AT40" i="289"/>
  <c r="AR40" i="289"/>
  <c r="AQ40" i="289"/>
  <c r="AW39" i="289"/>
  <c r="AV39" i="289"/>
  <c r="AU39" i="289"/>
  <c r="AT39" i="289"/>
  <c r="AR39" i="289"/>
  <c r="AQ39" i="289"/>
  <c r="AW38" i="289"/>
  <c r="AV38" i="289"/>
  <c r="AU38" i="289"/>
  <c r="AT38" i="289"/>
  <c r="AR38" i="289"/>
  <c r="AQ38" i="289"/>
  <c r="AW37" i="289"/>
  <c r="AV37" i="289"/>
  <c r="AU37" i="289"/>
  <c r="AT37" i="289"/>
  <c r="AR37" i="289"/>
  <c r="AQ37" i="289"/>
  <c r="AW36" i="289"/>
  <c r="AV36" i="289"/>
  <c r="AU36" i="289"/>
  <c r="AT36" i="289"/>
  <c r="AR36" i="289"/>
  <c r="AQ36" i="289"/>
  <c r="AW35" i="289"/>
  <c r="AV35" i="289"/>
  <c r="AU35" i="289"/>
  <c r="AT35" i="289"/>
  <c r="AR35" i="289"/>
  <c r="AQ35" i="289"/>
  <c r="AW34" i="289"/>
  <c r="AV34" i="289"/>
  <c r="AU34" i="289"/>
  <c r="AT34" i="289"/>
  <c r="AR34" i="289"/>
  <c r="AQ34" i="289"/>
  <c r="AW33" i="289"/>
  <c r="AV33" i="289"/>
  <c r="AU33" i="289"/>
  <c r="AT33" i="289"/>
  <c r="AR33" i="289"/>
  <c r="AQ33" i="289"/>
  <c r="AW32" i="289"/>
  <c r="AV32" i="289"/>
  <c r="AU32" i="289"/>
  <c r="AT32" i="289"/>
  <c r="AR32" i="289"/>
  <c r="AQ32" i="289"/>
  <c r="AW31" i="289"/>
  <c r="AV31" i="289"/>
  <c r="AU31" i="289"/>
  <c r="AT31" i="289"/>
  <c r="AR31" i="289"/>
  <c r="AQ31" i="289"/>
  <c r="AW30" i="289"/>
  <c r="AV30" i="289"/>
  <c r="AU30" i="289"/>
  <c r="AT30" i="289"/>
  <c r="AR30" i="289"/>
  <c r="AQ30" i="289"/>
  <c r="AW28" i="289"/>
  <c r="AV28" i="289"/>
  <c r="AU28" i="289"/>
  <c r="AT28" i="289"/>
  <c r="AR28" i="289"/>
  <c r="AQ28" i="289"/>
  <c r="AW27" i="289"/>
  <c r="AV27" i="289"/>
  <c r="AU27" i="289"/>
  <c r="AT27" i="289"/>
  <c r="AR27" i="289"/>
  <c r="AQ27" i="289"/>
  <c r="AW26" i="289"/>
  <c r="AV26" i="289"/>
  <c r="AU26" i="289"/>
  <c r="AT26" i="289"/>
  <c r="AR26" i="289"/>
  <c r="AQ26" i="289"/>
  <c r="AW25" i="289"/>
  <c r="AV25" i="289"/>
  <c r="AU25" i="289"/>
  <c r="AT25" i="289"/>
  <c r="AR25" i="289"/>
  <c r="AQ25" i="289"/>
  <c r="AW24" i="289"/>
  <c r="AV24" i="289"/>
  <c r="AU24" i="289"/>
  <c r="AT24" i="289"/>
  <c r="AR24" i="289"/>
  <c r="AQ24" i="289"/>
  <c r="AW23" i="289"/>
  <c r="AV23" i="289"/>
  <c r="AU23" i="289"/>
  <c r="AT23" i="289"/>
  <c r="AR23" i="289"/>
  <c r="AQ23" i="289"/>
  <c r="AW22" i="289"/>
  <c r="AV22" i="289"/>
  <c r="AU22" i="289"/>
  <c r="AT22" i="289"/>
  <c r="AR22" i="289"/>
  <c r="AW21" i="289"/>
  <c r="AV21" i="289"/>
  <c r="AU21" i="289"/>
  <c r="AT21" i="289"/>
  <c r="AR21" i="289"/>
  <c r="AS21" i="289" s="1"/>
  <c r="AQ21" i="289"/>
  <c r="AW20" i="289"/>
  <c r="AV20" i="289"/>
  <c r="AU20" i="289"/>
  <c r="AT20" i="289"/>
  <c r="AR20" i="289"/>
  <c r="AQ20" i="289"/>
  <c r="AW19" i="289"/>
  <c r="AV19" i="289"/>
  <c r="AU19" i="289"/>
  <c r="AT19" i="289"/>
  <c r="AR19" i="289"/>
  <c r="AQ19" i="289"/>
  <c r="AW18" i="289"/>
  <c r="AV18" i="289"/>
  <c r="AU18" i="289"/>
  <c r="AT18" i="289"/>
  <c r="AR18" i="289"/>
  <c r="AQ18" i="289"/>
  <c r="AW17" i="289"/>
  <c r="AV17" i="289"/>
  <c r="AU17" i="289"/>
  <c r="AT17" i="289"/>
  <c r="AR17" i="289"/>
  <c r="AQ17" i="289"/>
  <c r="AW15" i="289"/>
  <c r="AV15" i="289"/>
  <c r="AU15" i="289"/>
  <c r="AT15" i="289"/>
  <c r="AR15" i="289"/>
  <c r="AQ15" i="289"/>
  <c r="AW14" i="289"/>
  <c r="AV14" i="289"/>
  <c r="AU14" i="289"/>
  <c r="AT14" i="289"/>
  <c r="AR14" i="289"/>
  <c r="AQ14" i="289"/>
  <c r="AW13" i="289"/>
  <c r="AV13" i="289"/>
  <c r="AU13" i="289"/>
  <c r="AT13" i="289"/>
  <c r="AR13" i="289"/>
  <c r="AQ13" i="289"/>
  <c r="AW9" i="289"/>
  <c r="AV9" i="289"/>
  <c r="AU9" i="289"/>
  <c r="AT9" i="289"/>
  <c r="AR9" i="289"/>
  <c r="AS9" i="289" s="1"/>
  <c r="AQ9" i="289"/>
  <c r="AW8" i="289"/>
  <c r="AV8" i="289"/>
  <c r="AU8" i="289"/>
  <c r="AT8" i="289"/>
  <c r="AR8" i="289"/>
  <c r="AQ8" i="289"/>
  <c r="AW7" i="289"/>
  <c r="AV7" i="289"/>
  <c r="AU7" i="289"/>
  <c r="AT7" i="289"/>
  <c r="AR7" i="289"/>
  <c r="AS7" i="289" s="1"/>
  <c r="AQ7" i="289"/>
  <c r="AW12" i="289"/>
  <c r="AV12" i="289"/>
  <c r="AU12" i="289"/>
  <c r="AT12" i="289"/>
  <c r="AR12" i="289"/>
  <c r="AQ12" i="289"/>
  <c r="AW11" i="289"/>
  <c r="AV11" i="289"/>
  <c r="AU11" i="289"/>
  <c r="AT11" i="289"/>
  <c r="AR11" i="289"/>
  <c r="AQ11" i="289"/>
  <c r="AW10" i="289"/>
  <c r="AV10" i="289"/>
  <c r="AU10" i="289"/>
  <c r="AT10" i="289"/>
  <c r="AR10" i="289"/>
  <c r="AQ10" i="289"/>
  <c r="AW6" i="289"/>
  <c r="AV6" i="289"/>
  <c r="AU6" i="289"/>
  <c r="AT6" i="289"/>
  <c r="AR6" i="289"/>
  <c r="AS6" i="289" s="1"/>
  <c r="AQ6" i="289"/>
  <c r="AW5" i="289"/>
  <c r="AV5" i="289"/>
  <c r="AU5" i="289"/>
  <c r="AT5" i="289"/>
  <c r="AR5" i="289"/>
  <c r="AQ5" i="289"/>
  <c r="AW4" i="289"/>
  <c r="AV4" i="289"/>
  <c r="AU4" i="289"/>
  <c r="AT4" i="289"/>
  <c r="AR4" i="289"/>
  <c r="AS4" i="289" s="1"/>
  <c r="AU34" i="288"/>
  <c r="AT34" i="288"/>
  <c r="AS34" i="288"/>
  <c r="AR34" i="288"/>
  <c r="AQ34" i="288"/>
  <c r="AP34" i="288"/>
  <c r="AU33" i="288"/>
  <c r="AT33" i="288"/>
  <c r="AS33" i="288"/>
  <c r="AR33" i="288"/>
  <c r="AQ33" i="288"/>
  <c r="AP33" i="288"/>
  <c r="AU32" i="288"/>
  <c r="AT32" i="288"/>
  <c r="AS32" i="288"/>
  <c r="AR32" i="288"/>
  <c r="AQ32" i="288"/>
  <c r="AP32" i="288"/>
  <c r="AU31" i="288"/>
  <c r="AT31" i="288"/>
  <c r="AS31" i="288"/>
  <c r="AR31" i="288"/>
  <c r="AQ31" i="288"/>
  <c r="AP31" i="288"/>
  <c r="AU30" i="288"/>
  <c r="AT30" i="288"/>
  <c r="AS30" i="288"/>
  <c r="AR30" i="288"/>
  <c r="AQ30" i="288"/>
  <c r="AP30" i="288"/>
  <c r="AU29" i="288"/>
  <c r="AT29" i="288"/>
  <c r="AS29" i="288"/>
  <c r="AR29" i="288"/>
  <c r="AQ29" i="288"/>
  <c r="AP29" i="288"/>
  <c r="AU28" i="288"/>
  <c r="AT28" i="288"/>
  <c r="AS28" i="288"/>
  <c r="AR28" i="288"/>
  <c r="AQ28" i="288"/>
  <c r="AP28" i="288"/>
  <c r="AU26" i="288"/>
  <c r="AT26" i="288"/>
  <c r="AS26" i="288"/>
  <c r="AR26" i="288"/>
  <c r="AQ26" i="288"/>
  <c r="AP26" i="288"/>
  <c r="AU25" i="288"/>
  <c r="AT25" i="288"/>
  <c r="AS25" i="288"/>
  <c r="AR25" i="288"/>
  <c r="AQ25" i="288"/>
  <c r="AP25" i="288"/>
  <c r="AU24" i="288"/>
  <c r="AT24" i="288"/>
  <c r="AS24" i="288"/>
  <c r="AR24" i="288"/>
  <c r="AQ24" i="288"/>
  <c r="AP24" i="288"/>
  <c r="AU23" i="288"/>
  <c r="AT23" i="288"/>
  <c r="AS23" i="288"/>
  <c r="AR23" i="288"/>
  <c r="AQ23" i="288"/>
  <c r="AP23" i="288"/>
  <c r="AU22" i="288"/>
  <c r="AT22" i="288"/>
  <c r="AS22" i="288"/>
  <c r="AR22" i="288"/>
  <c r="AQ22" i="288"/>
  <c r="AP22" i="288"/>
  <c r="AU21" i="288"/>
  <c r="AT21" i="288"/>
  <c r="AS21" i="288"/>
  <c r="AR21" i="288"/>
  <c r="AQ21" i="288"/>
  <c r="AP21" i="288"/>
  <c r="AU20" i="288"/>
  <c r="AT20" i="288"/>
  <c r="AS20" i="288"/>
  <c r="AR20" i="288"/>
  <c r="AQ20" i="288"/>
  <c r="AP20" i="288"/>
  <c r="AR5" i="288" l="1"/>
  <c r="AS9" i="288"/>
</calcChain>
</file>

<file path=xl/sharedStrings.xml><?xml version="1.0" encoding="utf-8"?>
<sst xmlns="http://schemas.openxmlformats.org/spreadsheetml/2006/main" count="407" uniqueCount="67">
  <si>
    <t>Alignment results (SNR [dB] @ 70% Max TP)</t>
  </si>
  <si>
    <t>Duplex Mode and SCS</t>
  </si>
  <si>
    <t>CHBW</t>
  </si>
  <si>
    <t>Rank for target + Co-UE</t>
  </si>
  <si>
    <t>MIMO</t>
  </si>
  <si>
    <t>Precoder selection</t>
  </si>
  <si>
    <t>Channel Model</t>
  </si>
  <si>
    <t>Antenna correlation</t>
  </si>
  <si>
    <t>Modulation order for the co-scheduled UE</t>
  </si>
  <si>
    <t>Company 9</t>
  </si>
  <si>
    <t>Company 10</t>
  </si>
  <si>
    <t>SPAN</t>
  </si>
  <si>
    <t>AVE</t>
  </si>
  <si>
    <t>FDD 15KHz SCS</t>
  </si>
  <si>
    <t>10 MHz</t>
  </si>
  <si>
    <t>1+1</t>
  </si>
  <si>
    <t>Orthogonal</t>
  </si>
  <si>
    <t>TDLC300-100</t>
  </si>
  <si>
    <t>MCS 13</t>
  </si>
  <si>
    <t>2+2</t>
  </si>
  <si>
    <t>TDLA30-10</t>
  </si>
  <si>
    <t>ULA Low</t>
  </si>
  <si>
    <t>MCS 17</t>
  </si>
  <si>
    <t>16QAM</t>
  </si>
  <si>
    <t>40 MHz</t>
  </si>
  <si>
    <t>Company 8</t>
  </si>
  <si>
    <t>MMSE-IRC</t>
  </si>
  <si>
    <t>MMSE</t>
  </si>
  <si>
    <t>Gain over MMSE</t>
  </si>
  <si>
    <t>2T8R</t>
  </si>
  <si>
    <t>Random</t>
  </si>
  <si>
    <t>4T8R</t>
  </si>
  <si>
    <t>4+4</t>
  </si>
  <si>
    <t>8T8R</t>
  </si>
  <si>
    <t>MCS 19</t>
  </si>
  <si>
    <t>Baseline Receiver</t>
  </si>
  <si>
    <t>Simplified Receiver</t>
  </si>
  <si>
    <t>TDD 30KHz SCS</t>
  </si>
  <si>
    <t xml:space="preserve">TC Number </t>
  </si>
  <si>
    <t>Priority</t>
  </si>
  <si>
    <t>INR1</t>
  </si>
  <si>
    <t>INR2</t>
  </si>
  <si>
    <t>Rank (target UE)</t>
  </si>
  <si>
    <t>MCS (target UE)</t>
  </si>
  <si>
    <t>Scenario</t>
  </si>
  <si>
    <t>HomNet</t>
  </si>
  <si>
    <t>HetNet</t>
  </si>
  <si>
    <t>N/A</t>
  </si>
  <si>
    <t>Priority for eval phase</t>
  </si>
  <si>
    <t>2nd prio/optional</t>
  </si>
  <si>
    <t>Low priority for eval phase</t>
  </si>
  <si>
    <t xml:space="preserve">2nd prio/optional </t>
  </si>
  <si>
    <t>MediaTek (R4-2417560)</t>
  </si>
  <si>
    <t xml:space="preserve">MediaTek (R4-2417560)		</t>
  </si>
  <si>
    <t>Nokia (R4-2417974)</t>
  </si>
  <si>
    <t>Inf</t>
  </si>
  <si>
    <t>CMCC (R4-2418427)</t>
  </si>
  <si>
    <t>Apple (R4-2418552)</t>
  </si>
  <si>
    <t>NaN</t>
  </si>
  <si>
    <t>ZTE (R4-2419168)</t>
  </si>
  <si>
    <t>inf</t>
  </si>
  <si>
    <t>Ericsson (R4-2419331)</t>
  </si>
  <si>
    <t>INF</t>
  </si>
  <si>
    <t>Huawei (R4-2419404)</t>
  </si>
  <si>
    <t>AVE SNR</t>
  </si>
  <si>
    <t>AVE SINR</t>
  </si>
  <si>
    <t>Nokia (R4-2417974)
Updated in RAN4#113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</si>
</sst>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 (Body)"/>
      <charset val="134"/>
    </font>
    <font>
      <sz val="10"/>
      <color theme="1"/>
      <name val="Calibri"/>
      <family val="2"/>
    </font>
    <font>
      <sz val="11"/>
      <color theme="1"/>
      <name val="Calibri (Body)"/>
      <charset val="134"/>
    </font>
    <font>
      <sz val="12"/>
      <name val="宋体"/>
      <charset val="134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BEFF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7" fillId="0" borderId="0">
      <alignment vertical="center"/>
    </xf>
  </cellStyleXfs>
  <cellXfs count="58">
    <xf numFmtId="0" fontId="0" fillId="0" borderId="0" xfId="0"/>
    <xf numFmtId="0" fontId="2" fillId="0" borderId="0" xfId="18"/>
    <xf numFmtId="0" fontId="2" fillId="0" borderId="0" xfId="18" applyAlignment="1">
      <alignment horizontal="center"/>
    </xf>
    <xf numFmtId="0" fontId="4" fillId="0" borderId="0" xfId="18" applyFont="1" applyAlignment="1">
      <alignment horizontal="center" vertical="center" wrapText="1"/>
    </xf>
    <xf numFmtId="0" fontId="5" fillId="0" borderId="0" xfId="18" applyFont="1" applyAlignment="1">
      <alignment horizontal="center" vertical="center" wrapText="1"/>
    </xf>
    <xf numFmtId="0" fontId="2" fillId="0" borderId="3" xfId="18" applyBorder="1" applyAlignment="1">
      <alignment horizontal="center"/>
    </xf>
    <xf numFmtId="164" fontId="2" fillId="0" borderId="3" xfId="18" applyNumberFormat="1" applyBorder="1" applyAlignment="1">
      <alignment horizontal="center"/>
    </xf>
    <xf numFmtId="164" fontId="2" fillId="0" borderId="0" xfId="18" applyNumberFormat="1"/>
    <xf numFmtId="164" fontId="6" fillId="0" borderId="3" xfId="18" applyNumberFormat="1" applyFont="1" applyBorder="1" applyAlignment="1">
      <alignment horizontal="center"/>
    </xf>
    <xf numFmtId="164" fontId="2" fillId="0" borderId="0" xfId="18" applyNumberFormat="1" applyAlignment="1">
      <alignment horizontal="center"/>
    </xf>
    <xf numFmtId="0" fontId="11" fillId="4" borderId="3" xfId="18" applyFont="1" applyFill="1" applyBorder="1" applyAlignment="1">
      <alignment horizontal="center" vertical="center" wrapText="1"/>
    </xf>
    <xf numFmtId="0" fontId="11" fillId="5" borderId="3" xfId="18" applyFont="1" applyFill="1" applyBorder="1" applyAlignment="1">
      <alignment horizontal="center" vertical="center" wrapText="1"/>
    </xf>
    <xf numFmtId="0" fontId="3" fillId="6" borderId="7" xfId="18" applyFont="1" applyFill="1" applyBorder="1" applyAlignment="1">
      <alignment horizontal="center" vertical="center" wrapText="1"/>
    </xf>
    <xf numFmtId="0" fontId="3" fillId="6" borderId="3" xfId="18" applyFont="1" applyFill="1" applyBorder="1" applyAlignment="1">
      <alignment horizontal="center" vertical="center" wrapText="1"/>
    </xf>
    <xf numFmtId="0" fontId="11" fillId="7" borderId="3" xfId="18" applyFont="1" applyFill="1" applyBorder="1" applyAlignment="1">
      <alignment horizontal="center" vertical="center" wrapText="1"/>
    </xf>
    <xf numFmtId="0" fontId="3" fillId="8" borderId="7" xfId="18" applyFont="1" applyFill="1" applyBorder="1" applyAlignment="1">
      <alignment horizontal="center" vertical="center" wrapText="1"/>
    </xf>
    <xf numFmtId="0" fontId="3" fillId="8" borderId="3" xfId="18" applyFont="1" applyFill="1" applyBorder="1" applyAlignment="1">
      <alignment horizontal="center" vertical="center" wrapText="1"/>
    </xf>
    <xf numFmtId="0" fontId="3" fillId="9" borderId="3" xfId="18" applyFont="1" applyFill="1" applyBorder="1" applyAlignment="1">
      <alignment horizontal="center" vertical="center" wrapText="1"/>
    </xf>
    <xf numFmtId="0" fontId="3" fillId="9" borderId="7" xfId="18" applyFont="1" applyFill="1" applyBorder="1" applyAlignment="1">
      <alignment horizontal="center" vertical="center" wrapText="1"/>
    </xf>
    <xf numFmtId="0" fontId="2" fillId="10" borderId="3" xfId="18" applyFill="1" applyBorder="1" applyAlignment="1">
      <alignment horizontal="center"/>
    </xf>
    <xf numFmtId="164" fontId="2" fillId="10" borderId="3" xfId="18" applyNumberFormat="1" applyFill="1" applyBorder="1" applyAlignment="1">
      <alignment horizontal="center"/>
    </xf>
    <xf numFmtId="164" fontId="2" fillId="10" borderId="0" xfId="18" applyNumberFormat="1" applyFill="1" applyAlignment="1">
      <alignment horizontal="center"/>
    </xf>
    <xf numFmtId="0" fontId="1" fillId="0" borderId="3" xfId="18" applyFont="1" applyBorder="1" applyAlignment="1">
      <alignment horizontal="center"/>
    </xf>
    <xf numFmtId="164" fontId="12" fillId="10" borderId="3" xfId="18" applyNumberFormat="1" applyFont="1" applyFill="1" applyBorder="1" applyAlignment="1">
      <alignment horizontal="center"/>
    </xf>
    <xf numFmtId="0" fontId="12" fillId="10" borderId="3" xfId="18" applyFont="1" applyFill="1" applyBorder="1" applyAlignment="1">
      <alignment horizontal="center"/>
    </xf>
    <xf numFmtId="0" fontId="11" fillId="2" borderId="1" xfId="18" applyFont="1" applyFill="1" applyBorder="1" applyAlignment="1">
      <alignment horizontal="center" vertical="center" wrapText="1"/>
    </xf>
    <xf numFmtId="0" fontId="11" fillId="2" borderId="2" xfId="18" applyFont="1" applyFill="1" applyBorder="1" applyAlignment="1">
      <alignment horizontal="center" vertical="center" wrapText="1"/>
    </xf>
    <xf numFmtId="0" fontId="11" fillId="2" borderId="4" xfId="18" applyFont="1" applyFill="1" applyBorder="1" applyAlignment="1">
      <alignment horizontal="center" vertical="center" wrapText="1"/>
    </xf>
    <xf numFmtId="0" fontId="11" fillId="3" borderId="1" xfId="18" applyFont="1" applyFill="1" applyBorder="1" applyAlignment="1">
      <alignment horizontal="center" vertical="center" wrapText="1"/>
    </xf>
    <xf numFmtId="0" fontId="11" fillId="3" borderId="4" xfId="18" applyFont="1" applyFill="1" applyBorder="1" applyAlignment="1">
      <alignment horizontal="center" vertical="center" wrapText="1"/>
    </xf>
    <xf numFmtId="0" fontId="10" fillId="0" borderId="2" xfId="18" applyFont="1" applyBorder="1" applyAlignment="1">
      <alignment horizontal="center" vertical="center"/>
    </xf>
    <xf numFmtId="0" fontId="3" fillId="0" borderId="2" xfId="18" applyFont="1" applyBorder="1" applyAlignment="1">
      <alignment horizontal="center" vertical="center" wrapText="1"/>
    </xf>
    <xf numFmtId="0" fontId="11" fillId="0" borderId="5" xfId="18" applyFont="1" applyBorder="1" applyAlignment="1">
      <alignment horizontal="center" vertical="center" wrapText="1"/>
    </xf>
    <xf numFmtId="0" fontId="11" fillId="0" borderId="6" xfId="18" applyFont="1" applyBorder="1" applyAlignment="1">
      <alignment horizontal="center" vertical="center" wrapText="1"/>
    </xf>
    <xf numFmtId="0" fontId="11" fillId="3" borderId="2" xfId="18" applyFont="1" applyFill="1" applyBorder="1" applyAlignment="1">
      <alignment horizontal="center" vertical="center" wrapText="1"/>
    </xf>
    <xf numFmtId="0" fontId="2" fillId="8" borderId="7" xfId="18" applyFill="1" applyBorder="1" applyAlignment="1">
      <alignment horizontal="center" vertical="center" wrapText="1"/>
    </xf>
    <xf numFmtId="0" fontId="2" fillId="8" borderId="9" xfId="18" applyFill="1" applyBorder="1" applyAlignment="1">
      <alignment horizontal="center" vertical="center" wrapText="1"/>
    </xf>
    <xf numFmtId="0" fontId="2" fillId="8" borderId="8" xfId="18" applyFill="1" applyBorder="1" applyAlignment="1">
      <alignment horizontal="center" vertical="center" wrapText="1"/>
    </xf>
    <xf numFmtId="0" fontId="3" fillId="6" borderId="7" xfId="18" applyFont="1" applyFill="1" applyBorder="1" applyAlignment="1">
      <alignment horizontal="center" vertical="center" wrapText="1"/>
    </xf>
    <xf numFmtId="0" fontId="3" fillId="6" borderId="9" xfId="18" applyFont="1" applyFill="1" applyBorder="1" applyAlignment="1">
      <alignment horizontal="center" vertical="center" wrapText="1"/>
    </xf>
    <xf numFmtId="0" fontId="3" fillId="6" borderId="8" xfId="18" applyFont="1" applyFill="1" applyBorder="1" applyAlignment="1">
      <alignment horizontal="center" vertical="center" wrapText="1"/>
    </xf>
    <xf numFmtId="0" fontId="3" fillId="0" borderId="7" xfId="18" applyFont="1" applyBorder="1" applyAlignment="1">
      <alignment horizontal="center" vertical="center" wrapText="1"/>
    </xf>
    <xf numFmtId="0" fontId="3" fillId="0" borderId="9" xfId="18" applyFont="1" applyBorder="1" applyAlignment="1">
      <alignment horizontal="center" vertical="center" wrapText="1"/>
    </xf>
    <xf numFmtId="0" fontId="3" fillId="0" borderId="8" xfId="18" applyFont="1" applyBorder="1" applyAlignment="1">
      <alignment horizontal="center" vertical="center" wrapText="1"/>
    </xf>
    <xf numFmtId="0" fontId="2" fillId="6" borderId="3" xfId="18" applyFill="1" applyBorder="1" applyAlignment="1">
      <alignment horizontal="center" vertical="center" wrapText="1"/>
    </xf>
    <xf numFmtId="0" fontId="3" fillId="9" borderId="7" xfId="18" applyFont="1" applyFill="1" applyBorder="1" applyAlignment="1">
      <alignment horizontal="center" vertical="center" wrapText="1"/>
    </xf>
    <xf numFmtId="0" fontId="3" fillId="9" borderId="9" xfId="18" applyFont="1" applyFill="1" applyBorder="1" applyAlignment="1">
      <alignment horizontal="center" vertical="center" wrapText="1"/>
    </xf>
    <xf numFmtId="0" fontId="3" fillId="9" borderId="8" xfId="18" applyFont="1" applyFill="1" applyBorder="1" applyAlignment="1">
      <alignment horizontal="center" vertical="center" wrapText="1"/>
    </xf>
    <xf numFmtId="0" fontId="2" fillId="9" borderId="7" xfId="18" applyFill="1" applyBorder="1" applyAlignment="1">
      <alignment horizontal="center" vertical="center" wrapText="1"/>
    </xf>
    <xf numFmtId="0" fontId="2" fillId="9" borderId="9" xfId="18" applyFill="1" applyBorder="1" applyAlignment="1">
      <alignment horizontal="center" vertical="center" wrapText="1"/>
    </xf>
    <xf numFmtId="0" fontId="3" fillId="8" borderId="7" xfId="18" applyFont="1" applyFill="1" applyBorder="1" applyAlignment="1">
      <alignment horizontal="center" vertical="center" wrapText="1"/>
    </xf>
    <xf numFmtId="0" fontId="3" fillId="8" borderId="9" xfId="18" applyFont="1" applyFill="1" applyBorder="1" applyAlignment="1">
      <alignment horizontal="center" vertical="center" wrapText="1"/>
    </xf>
    <xf numFmtId="0" fontId="3" fillId="8" borderId="8" xfId="18" applyFont="1" applyFill="1" applyBorder="1" applyAlignment="1">
      <alignment horizontal="center" vertical="center" wrapText="1"/>
    </xf>
    <xf numFmtId="0" fontId="3" fillId="0" borderId="3" xfId="18" applyFont="1" applyBorder="1" applyAlignment="1">
      <alignment horizontal="center" vertical="center" wrapText="1"/>
    </xf>
    <xf numFmtId="0" fontId="10" fillId="0" borderId="4" xfId="18" applyFont="1" applyBorder="1" applyAlignment="1">
      <alignment horizontal="center" vertical="center"/>
    </xf>
    <xf numFmtId="0" fontId="3" fillId="9" borderId="3" xfId="18" applyFont="1" applyFill="1" applyBorder="1" applyAlignment="1">
      <alignment horizontal="center" vertical="center" wrapText="1"/>
    </xf>
    <xf numFmtId="0" fontId="2" fillId="8" borderId="3" xfId="18" applyFill="1" applyBorder="1" applyAlignment="1">
      <alignment horizontal="center" vertical="center" wrapText="1"/>
    </xf>
    <xf numFmtId="0" fontId="2" fillId="9" borderId="3" xfId="18" applyFill="1" applyBorder="1" applyAlignment="1">
      <alignment horizontal="center" vertical="center" wrapText="1"/>
    </xf>
  </cellXfs>
  <cellStyles count="20">
    <cellStyle name="Normal" xfId="0" builtinId="0"/>
    <cellStyle name="Normal 2" xfId="8" xr:uid="{00000000-0005-0000-0000-000031000000}"/>
    <cellStyle name="Normal 2 10" xfId="11" xr:uid="{00000000-0005-0000-0000-00003B000000}"/>
    <cellStyle name="Normal 2 11" xfId="12" xr:uid="{00000000-0005-0000-0000-00003C000000}"/>
    <cellStyle name="Normal 2 12" xfId="13" xr:uid="{00000000-0005-0000-0000-00003D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4" xr:uid="{00000000-0005-0000-0000-00003E000000}"/>
    <cellStyle name="Normal 2 4" xfId="15" xr:uid="{00000000-0005-0000-0000-00003F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10" xr:uid="{00000000-0005-0000-0000-000035000000}"/>
    <cellStyle name="Normal 3" xfId="9" xr:uid="{00000000-0005-0000-0000-000034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  <cellStyle name="常规 4 2" xfId="19" xr:uid="{00000000-0005-0000-0000-000043000000}"/>
  </cellStyles>
  <dxfs count="1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113 		R4-2418553 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summary for ICI and MU-MIMO with 8RX 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7.16.2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ICI and MU-MIMO iwith 8RX in Rel-19 Demodulation performance phase 5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R4-2416555, WF for [112bis][320] NR_demod_Ph5_Part2_UE</a:t>
          </a:r>
          <a:r>
            <a:rPr lang="en-US">
              <a:effectLst/>
            </a:rPr>
            <a:t>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O23" sqref="O23"/>
    </sheetView>
  </sheetViews>
  <sheetFormatPr baseColWidth="10" defaultColWidth="9" defaultRowHeight="13"/>
  <cols>
    <col min="11" max="14" width="9.1640625" customWidth="1"/>
    <col min="16" max="16" width="9.16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D40B-8DE1-2C4D-AB8A-3DDE096572C0}">
  <dimension ref="A1:AW54"/>
  <sheetViews>
    <sheetView tabSelected="1" zoomScale="143" zoomScaleNormal="120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AB19" sqref="AB19"/>
    </sheetView>
  </sheetViews>
  <sheetFormatPr baseColWidth="10" defaultColWidth="9.6640625" defaultRowHeight="15"/>
  <cols>
    <col min="1" max="1" width="9.6640625" style="1"/>
    <col min="2" max="3" width="6.83203125" style="1" customWidth="1"/>
    <col min="4" max="4" width="6" style="1" customWidth="1"/>
    <col min="5" max="5" width="7.33203125" style="1" customWidth="1"/>
    <col min="6" max="6" width="6" style="1" customWidth="1"/>
    <col min="7" max="7" width="5.6640625" style="1" customWidth="1"/>
    <col min="8" max="8" width="6" style="1" customWidth="1"/>
    <col min="9" max="9" width="8.6640625" style="1" customWidth="1"/>
    <col min="10" max="10" width="6.1640625" style="1" customWidth="1"/>
    <col min="11" max="12" width="10.33203125" style="1" customWidth="1"/>
    <col min="13" max="13" width="9.6640625" style="2"/>
    <col min="14" max="15" width="9.6640625" style="2" customWidth="1"/>
    <col min="16" max="16" width="9.6640625" style="2"/>
    <col min="17" max="18" width="9.6640625" style="2" customWidth="1"/>
    <col min="19" max="19" width="9.6640625" style="2"/>
    <col min="20" max="21" width="9.6640625" style="2" customWidth="1"/>
    <col min="22" max="22" width="9.33203125" style="2" customWidth="1"/>
    <col min="23" max="24" width="9.6640625" style="2" customWidth="1"/>
    <col min="25" max="25" width="9.6640625" style="2"/>
    <col min="26" max="27" width="9.6640625" style="2" customWidth="1"/>
    <col min="28" max="28" width="9.6640625" style="2"/>
    <col min="29" max="31" width="9.6640625" style="2" customWidth="1"/>
    <col min="32" max="32" width="9.33203125" style="2" customWidth="1"/>
    <col min="33" max="33" width="9.6640625" style="2" customWidth="1"/>
    <col min="34" max="34" width="9.6640625" style="2" hidden="1" customWidth="1"/>
    <col min="35" max="42" width="9.6640625" style="1" hidden="1" customWidth="1"/>
    <col min="43" max="16384" width="9.6640625" style="1"/>
  </cols>
  <sheetData>
    <row r="1" spans="1:49" ht="23.5" customHeight="1">
      <c r="C1" s="31"/>
      <c r="D1" s="31"/>
      <c r="E1" s="31"/>
      <c r="F1" s="31"/>
      <c r="G1" s="31"/>
      <c r="H1" s="31"/>
      <c r="I1" s="31"/>
      <c r="J1" s="31"/>
      <c r="K1" s="31"/>
      <c r="L1" s="31"/>
      <c r="M1" s="32" t="s">
        <v>0</v>
      </c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</row>
    <row r="2" spans="1:49" ht="45">
      <c r="A2" s="14" t="s">
        <v>39</v>
      </c>
      <c r="B2" s="14" t="s">
        <v>38</v>
      </c>
      <c r="C2" s="14" t="s">
        <v>1</v>
      </c>
      <c r="D2" s="14" t="s">
        <v>2</v>
      </c>
      <c r="E2" s="14" t="s">
        <v>44</v>
      </c>
      <c r="F2" s="14" t="s">
        <v>4</v>
      </c>
      <c r="G2" s="14" t="s">
        <v>42</v>
      </c>
      <c r="H2" s="14" t="s">
        <v>43</v>
      </c>
      <c r="I2" s="14" t="s">
        <v>40</v>
      </c>
      <c r="J2" s="14" t="s">
        <v>41</v>
      </c>
      <c r="K2" s="14" t="s">
        <v>6</v>
      </c>
      <c r="L2" s="14" t="s">
        <v>7</v>
      </c>
      <c r="M2" s="25" t="s">
        <v>52</v>
      </c>
      <c r="N2" s="26"/>
      <c r="O2" s="27"/>
      <c r="P2" s="25" t="s">
        <v>54</v>
      </c>
      <c r="Q2" s="26"/>
      <c r="R2" s="27"/>
      <c r="S2" s="25" t="s">
        <v>56</v>
      </c>
      <c r="T2" s="26"/>
      <c r="U2" s="27"/>
      <c r="V2" s="25" t="s">
        <v>57</v>
      </c>
      <c r="W2" s="26"/>
      <c r="X2" s="27"/>
      <c r="Y2" s="25" t="s">
        <v>59</v>
      </c>
      <c r="Z2" s="26"/>
      <c r="AA2" s="27"/>
      <c r="AB2" s="25" t="s">
        <v>61</v>
      </c>
      <c r="AC2" s="26"/>
      <c r="AD2" s="27"/>
      <c r="AE2" s="25" t="s">
        <v>63</v>
      </c>
      <c r="AF2" s="26"/>
      <c r="AG2" s="27"/>
      <c r="AH2" s="25" t="s">
        <v>25</v>
      </c>
      <c r="AI2" s="26"/>
      <c r="AJ2" s="27"/>
      <c r="AK2" s="25" t="s">
        <v>9</v>
      </c>
      <c r="AL2" s="26"/>
      <c r="AM2" s="27"/>
      <c r="AN2" s="25" t="s">
        <v>10</v>
      </c>
      <c r="AO2" s="26"/>
      <c r="AP2" s="27"/>
      <c r="AQ2" s="28" t="s">
        <v>26</v>
      </c>
      <c r="AR2" s="34"/>
      <c r="AS2" s="29"/>
      <c r="AT2" s="28" t="s">
        <v>28</v>
      </c>
      <c r="AU2" s="29"/>
      <c r="AV2" s="28" t="s">
        <v>27</v>
      </c>
      <c r="AW2" s="29"/>
    </row>
    <row r="3" spans="1:49" ht="40" customHeight="1">
      <c r="A3" s="30" t="s">
        <v>35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10" t="s">
        <v>26</v>
      </c>
      <c r="N3" s="10" t="s">
        <v>27</v>
      </c>
      <c r="O3" s="10" t="s">
        <v>28</v>
      </c>
      <c r="P3" s="10" t="s">
        <v>26</v>
      </c>
      <c r="Q3" s="10" t="s">
        <v>27</v>
      </c>
      <c r="R3" s="10" t="s">
        <v>28</v>
      </c>
      <c r="S3" s="10" t="s">
        <v>26</v>
      </c>
      <c r="T3" s="10" t="s">
        <v>27</v>
      </c>
      <c r="U3" s="10" t="s">
        <v>28</v>
      </c>
      <c r="V3" s="10" t="s">
        <v>26</v>
      </c>
      <c r="W3" s="10" t="s">
        <v>27</v>
      </c>
      <c r="X3" s="10" t="s">
        <v>28</v>
      </c>
      <c r="Y3" s="10" t="s">
        <v>26</v>
      </c>
      <c r="Z3" s="10" t="s">
        <v>27</v>
      </c>
      <c r="AA3" s="10" t="s">
        <v>28</v>
      </c>
      <c r="AB3" s="10" t="s">
        <v>26</v>
      </c>
      <c r="AC3" s="10" t="s">
        <v>27</v>
      </c>
      <c r="AD3" s="10" t="s">
        <v>28</v>
      </c>
      <c r="AE3" s="10" t="s">
        <v>26</v>
      </c>
      <c r="AF3" s="10" t="s">
        <v>27</v>
      </c>
      <c r="AG3" s="10" t="s">
        <v>28</v>
      </c>
      <c r="AH3" s="10" t="s">
        <v>26</v>
      </c>
      <c r="AI3" s="10" t="s">
        <v>27</v>
      </c>
      <c r="AJ3" s="10" t="s">
        <v>28</v>
      </c>
      <c r="AK3" s="10" t="s">
        <v>26</v>
      </c>
      <c r="AL3" s="10" t="s">
        <v>27</v>
      </c>
      <c r="AM3" s="10" t="s">
        <v>28</v>
      </c>
      <c r="AN3" s="10" t="s">
        <v>26</v>
      </c>
      <c r="AO3" s="10" t="s">
        <v>27</v>
      </c>
      <c r="AP3" s="10" t="s">
        <v>28</v>
      </c>
      <c r="AQ3" s="11" t="s">
        <v>11</v>
      </c>
      <c r="AR3" s="11" t="s">
        <v>64</v>
      </c>
      <c r="AS3" s="11" t="s">
        <v>65</v>
      </c>
      <c r="AT3" s="11" t="s">
        <v>11</v>
      </c>
      <c r="AU3" s="11" t="s">
        <v>12</v>
      </c>
      <c r="AV3" s="11" t="s">
        <v>11</v>
      </c>
      <c r="AW3" s="11" t="s">
        <v>12</v>
      </c>
    </row>
    <row r="4" spans="1:49" s="2" customFormat="1" ht="20" customHeight="1">
      <c r="A4" s="44" t="s">
        <v>48</v>
      </c>
      <c r="B4" s="13">
        <v>1</v>
      </c>
      <c r="C4" s="41" t="s">
        <v>13</v>
      </c>
      <c r="D4" s="41" t="s">
        <v>14</v>
      </c>
      <c r="E4" s="38" t="s">
        <v>45</v>
      </c>
      <c r="F4" s="13" t="s">
        <v>29</v>
      </c>
      <c r="G4" s="12">
        <v>1</v>
      </c>
      <c r="H4" s="13">
        <v>17</v>
      </c>
      <c r="I4" s="38">
        <v>7.77</v>
      </c>
      <c r="J4" s="38">
        <v>2.29</v>
      </c>
      <c r="K4" s="13" t="s">
        <v>17</v>
      </c>
      <c r="L4" s="38" t="s">
        <v>21</v>
      </c>
      <c r="M4" s="19">
        <v>6.4</v>
      </c>
      <c r="N4" s="5">
        <v>10.4</v>
      </c>
      <c r="O4" s="5">
        <v>4</v>
      </c>
      <c r="P4" s="19">
        <v>4.9000000000000004</v>
      </c>
      <c r="Q4" s="5">
        <v>11.1</v>
      </c>
      <c r="R4" s="5">
        <v>6.2</v>
      </c>
      <c r="S4" s="20">
        <v>5.51</v>
      </c>
      <c r="T4" s="6">
        <v>11.32</v>
      </c>
      <c r="U4" s="6">
        <v>5.81</v>
      </c>
      <c r="V4" s="20">
        <v>6.45</v>
      </c>
      <c r="W4" s="6">
        <v>10.53</v>
      </c>
      <c r="X4" s="6">
        <v>4.09</v>
      </c>
      <c r="Y4" s="19">
        <v>4.8</v>
      </c>
      <c r="Z4" s="5">
        <v>9.5</v>
      </c>
      <c r="AA4" s="5">
        <v>4.7</v>
      </c>
      <c r="AB4" s="23">
        <v>8.65</v>
      </c>
      <c r="AC4" s="6">
        <v>11.07</v>
      </c>
      <c r="AD4" s="6">
        <v>2.42</v>
      </c>
      <c r="AE4" s="19">
        <v>5.5</v>
      </c>
      <c r="AF4" s="5">
        <v>9.8000000000000007</v>
      </c>
      <c r="AG4" s="5">
        <v>4.3</v>
      </c>
      <c r="AH4" s="6"/>
      <c r="AI4" s="5"/>
      <c r="AJ4" s="5"/>
      <c r="AK4" s="5"/>
      <c r="AL4" s="5"/>
      <c r="AM4" s="5"/>
      <c r="AN4" s="5"/>
      <c r="AO4" s="5"/>
      <c r="AP4" s="5"/>
      <c r="AQ4" s="8">
        <f>MAX(M4,P4,S4,V4,Y4,AB4,AE4,AH4,AK4,AN4)-MIN(M4,P4,S4,V4,Y4,AB4,AE4,AH4,AK4,AN4)</f>
        <v>3.8500000000000005</v>
      </c>
      <c r="AR4" s="8">
        <f t="shared" ref="AR4:AR12" si="0">AVERAGE(M4,P4,S4,V4,Y4,AB4,AE4,AH4,AK4,AN4)</f>
        <v>6.03</v>
      </c>
      <c r="AS4" s="8">
        <f>10*LOG10(10^(0.1*AR4))/(1+(10^(0.1*$I$4))+(10^(0.1*$J$4)))</f>
        <v>0.69482423631860357</v>
      </c>
      <c r="AT4" s="8">
        <f t="shared" ref="AT4:AT12" si="1">MAX(O4,R4,U4,X4,AA4,AD4,AG4,AJ4,AM4,AP4)-MIN(O4,R4,U4,X4,AA4,AD4,AG4,AJ4,AM4,AP4)</f>
        <v>3.7800000000000002</v>
      </c>
      <c r="AU4" s="8">
        <f t="shared" ref="AU4:AU12" si="2">AVERAGE(O4,R4,U4,X4,AA4,AD4,AG4,AJ4,AM4,AP4)</f>
        <v>4.5028571428571427</v>
      </c>
      <c r="AV4" s="8">
        <f t="shared" ref="AV4:AV12" si="3">MAX(N4,Q4,T4,W4,Z4,AC4,AF4,AI4,AL4,AO4)-MIN(N4,Q4,T4,W4,Z4,AC4,AF4,AI4,AL4,AO4)</f>
        <v>1.8200000000000003</v>
      </c>
      <c r="AW4" s="8">
        <f t="shared" ref="AW4:AW12" si="4">AVERAGE(N4,Q4,T4,W4,Z4,AC4,AF4,AI4,AL4,AO4)</f>
        <v>10.531428571428572</v>
      </c>
    </row>
    <row r="5" spans="1:49" s="2" customFormat="1" ht="20" customHeight="1">
      <c r="A5" s="44"/>
      <c r="B5" s="13">
        <v>2</v>
      </c>
      <c r="C5" s="42"/>
      <c r="D5" s="42"/>
      <c r="E5" s="39"/>
      <c r="F5" s="13" t="s">
        <v>29</v>
      </c>
      <c r="G5" s="12">
        <v>2</v>
      </c>
      <c r="H5" s="13">
        <v>17</v>
      </c>
      <c r="I5" s="39"/>
      <c r="J5" s="39"/>
      <c r="K5" s="38" t="s">
        <v>20</v>
      </c>
      <c r="L5" s="39"/>
      <c r="M5" s="19">
        <v>8.1999999999999993</v>
      </c>
      <c r="N5" s="5">
        <v>12.9</v>
      </c>
      <c r="O5" s="5">
        <v>4.7</v>
      </c>
      <c r="P5" s="19">
        <v>7.8</v>
      </c>
      <c r="Q5" s="5">
        <v>12.3</v>
      </c>
      <c r="R5" s="5">
        <v>4.5</v>
      </c>
      <c r="S5" s="20">
        <v>8.6999999999999993</v>
      </c>
      <c r="T5" s="6">
        <v>14.73</v>
      </c>
      <c r="U5" s="6">
        <v>6.03</v>
      </c>
      <c r="V5" s="20">
        <v>8.39</v>
      </c>
      <c r="W5" s="6">
        <v>12.53</v>
      </c>
      <c r="X5" s="6">
        <v>4.1399999999999997</v>
      </c>
      <c r="Y5" s="19"/>
      <c r="Z5" s="5"/>
      <c r="AA5" s="5"/>
      <c r="AB5" s="20">
        <v>7.26</v>
      </c>
      <c r="AC5" s="6">
        <v>13.22</v>
      </c>
      <c r="AD5" s="6">
        <v>5.96</v>
      </c>
      <c r="AE5" s="19">
        <v>7.3</v>
      </c>
      <c r="AF5" s="5">
        <v>12.1</v>
      </c>
      <c r="AG5" s="5">
        <v>4.8</v>
      </c>
      <c r="AH5" s="6"/>
      <c r="AI5" s="5"/>
      <c r="AJ5" s="5"/>
      <c r="AK5" s="5"/>
      <c r="AL5" s="5"/>
      <c r="AM5" s="5"/>
      <c r="AN5" s="5"/>
      <c r="AO5" s="5"/>
      <c r="AP5" s="5"/>
      <c r="AQ5" s="8">
        <f t="shared" ref="AQ5:AQ12" si="5">MAX(M5,P5,S5,V5,Y5,AB5,AE5,AH5,AK5,AN5)-MIN(M5,P5,S5,V5,Y5,AB5,AE5,AH5,AK5,AN5)</f>
        <v>1.4399999999999995</v>
      </c>
      <c r="AR5" s="8">
        <f t="shared" si="0"/>
        <v>7.9416666666666664</v>
      </c>
      <c r="AS5" s="8">
        <f t="shared" ref="AS5:AS6" si="6">10*LOG10(10^(0.1*AR5))/(1+(10^(0.1*$I$4))+(10^(0.1*$J$4)))</f>
        <v>0.91510157160258299</v>
      </c>
      <c r="AT5" s="8">
        <f t="shared" si="1"/>
        <v>1.8900000000000006</v>
      </c>
      <c r="AU5" s="8">
        <f t="shared" si="2"/>
        <v>5.0216666666666674</v>
      </c>
      <c r="AV5" s="8">
        <f t="shared" si="3"/>
        <v>2.6300000000000008</v>
      </c>
      <c r="AW5" s="8">
        <f t="shared" si="4"/>
        <v>12.963333333333333</v>
      </c>
    </row>
    <row r="6" spans="1:49" s="2" customFormat="1" ht="20" customHeight="1">
      <c r="A6" s="44"/>
      <c r="B6" s="13">
        <v>3</v>
      </c>
      <c r="C6" s="42"/>
      <c r="D6" s="42"/>
      <c r="E6" s="40"/>
      <c r="F6" s="13" t="s">
        <v>31</v>
      </c>
      <c r="G6" s="13">
        <v>4</v>
      </c>
      <c r="H6" s="13">
        <v>13</v>
      </c>
      <c r="I6" s="40"/>
      <c r="J6" s="40"/>
      <c r="K6" s="40"/>
      <c r="L6" s="40"/>
      <c r="M6" s="19">
        <v>8.8000000000000007</v>
      </c>
      <c r="N6" s="5">
        <v>14.4</v>
      </c>
      <c r="O6" s="5">
        <v>5.6</v>
      </c>
      <c r="P6" s="24">
        <v>11.2</v>
      </c>
      <c r="Q6" s="5">
        <v>17</v>
      </c>
      <c r="R6" s="5">
        <v>5.8</v>
      </c>
      <c r="S6" s="20">
        <v>10.37</v>
      </c>
      <c r="T6" s="6">
        <v>16.29</v>
      </c>
      <c r="U6" s="6">
        <v>5.92</v>
      </c>
      <c r="V6" s="20">
        <v>8.89</v>
      </c>
      <c r="W6" s="6">
        <v>13.74</v>
      </c>
      <c r="X6" s="6">
        <v>4.84</v>
      </c>
      <c r="Y6" s="19"/>
      <c r="Z6" s="5"/>
      <c r="AA6" s="5"/>
      <c r="AB6" s="20">
        <v>9.2100000000000009</v>
      </c>
      <c r="AC6" s="6">
        <v>14.47</v>
      </c>
      <c r="AD6" s="6">
        <v>5.26</v>
      </c>
      <c r="AE6" s="19">
        <v>8.6</v>
      </c>
      <c r="AF6" s="5">
        <v>13.7</v>
      </c>
      <c r="AG6" s="5">
        <v>5.0999999999999996</v>
      </c>
      <c r="AH6" s="6"/>
      <c r="AI6" s="5"/>
      <c r="AJ6" s="5"/>
      <c r="AK6" s="5"/>
      <c r="AL6" s="5"/>
      <c r="AM6" s="5"/>
      <c r="AN6" s="5"/>
      <c r="AO6" s="5"/>
      <c r="AP6" s="5"/>
      <c r="AQ6" s="8">
        <f t="shared" si="5"/>
        <v>2.5999999999999996</v>
      </c>
      <c r="AR6" s="8">
        <f t="shared" si="0"/>
        <v>9.5116666666666667</v>
      </c>
      <c r="AS6" s="8">
        <f t="shared" si="6"/>
        <v>1.0960093744251711</v>
      </c>
      <c r="AT6" s="8">
        <f t="shared" si="1"/>
        <v>1.08</v>
      </c>
      <c r="AU6" s="8">
        <f t="shared" si="2"/>
        <v>5.4200000000000008</v>
      </c>
      <c r="AV6" s="8">
        <f t="shared" si="3"/>
        <v>3.3000000000000007</v>
      </c>
      <c r="AW6" s="8">
        <f t="shared" si="4"/>
        <v>14.933333333333335</v>
      </c>
    </row>
    <row r="7" spans="1:49" s="2" customFormat="1" ht="20" customHeight="1">
      <c r="A7" s="44"/>
      <c r="B7" s="13">
        <v>4</v>
      </c>
      <c r="C7" s="42"/>
      <c r="D7" s="42"/>
      <c r="E7" s="38" t="s">
        <v>46</v>
      </c>
      <c r="F7" s="13" t="s">
        <v>29</v>
      </c>
      <c r="G7" s="12">
        <v>1</v>
      </c>
      <c r="H7" s="13">
        <v>17</v>
      </c>
      <c r="I7" s="38">
        <v>7.58</v>
      </c>
      <c r="J7" s="38" t="s">
        <v>47</v>
      </c>
      <c r="K7" s="38" t="s">
        <v>20</v>
      </c>
      <c r="L7" s="38" t="s">
        <v>21</v>
      </c>
      <c r="M7" s="19">
        <v>3.8</v>
      </c>
      <c r="N7" s="5">
        <v>7.9</v>
      </c>
      <c r="O7" s="5">
        <v>4.0999999999999996</v>
      </c>
      <c r="P7" s="19">
        <v>2.5</v>
      </c>
      <c r="Q7" s="5">
        <v>6.8</v>
      </c>
      <c r="R7" s="5">
        <v>4.3</v>
      </c>
      <c r="S7" s="20">
        <v>3.76</v>
      </c>
      <c r="T7" s="6">
        <v>9.75</v>
      </c>
      <c r="U7" s="6">
        <v>5.99</v>
      </c>
      <c r="V7" s="20">
        <v>3.48</v>
      </c>
      <c r="W7" s="6">
        <v>7.02</v>
      </c>
      <c r="X7" s="6">
        <v>3.54</v>
      </c>
      <c r="Y7" s="19"/>
      <c r="Z7" s="5"/>
      <c r="AA7" s="5"/>
      <c r="AB7" s="20">
        <v>4.93</v>
      </c>
      <c r="AC7" s="6">
        <v>7.9</v>
      </c>
      <c r="AD7" s="6">
        <v>2.97</v>
      </c>
      <c r="AE7" s="19">
        <v>3.6</v>
      </c>
      <c r="AF7" s="5">
        <v>7.1</v>
      </c>
      <c r="AG7" s="5">
        <v>3.5</v>
      </c>
      <c r="AH7" s="6"/>
      <c r="AI7" s="5"/>
      <c r="AJ7" s="5"/>
      <c r="AK7" s="5"/>
      <c r="AL7" s="5"/>
      <c r="AM7" s="5"/>
      <c r="AN7" s="5"/>
      <c r="AO7" s="5"/>
      <c r="AP7" s="5"/>
      <c r="AQ7" s="8">
        <f t="shared" ref="AQ7:AQ9" si="7">MAX(M7,P7,S7,V7,Y7,AB7,AE7,AH7,AK7,AN7)-MIN(M7,P7,S7,V7,Y7,AB7,AE7,AH7,AK7,AN7)</f>
        <v>2.4299999999999997</v>
      </c>
      <c r="AR7" s="8">
        <f t="shared" ref="AR7:AR9" si="8">AVERAGE(M7,P7,S7,V7,Y7,AB7,AE7,AH7,AK7,AN7)</f>
        <v>3.6783333333333332</v>
      </c>
      <c r="AS7" s="8">
        <f>10*LOG10(10^(0.1*AR7))/(1+(10^(0.1*$I$7)))</f>
        <v>0.54672339965257732</v>
      </c>
      <c r="AT7" s="8">
        <f t="shared" ref="AT7:AT9" si="9">MAX(O7,R7,U7,X7,AA7,AD7,AG7,AJ7,AM7,AP7)-MIN(O7,R7,U7,X7,AA7,AD7,AG7,AJ7,AM7,AP7)</f>
        <v>3.02</v>
      </c>
      <c r="AU7" s="8">
        <f t="shared" ref="AU7:AU9" si="10">AVERAGE(O7,R7,U7,X7,AA7,AD7,AG7,AJ7,AM7,AP7)</f>
        <v>4.0666666666666664</v>
      </c>
      <c r="AV7" s="8">
        <f t="shared" ref="AV7:AV9" si="11">MAX(N7,Q7,T7,W7,Z7,AC7,AF7,AI7,AL7,AO7)-MIN(N7,Q7,T7,W7,Z7,AC7,AF7,AI7,AL7,AO7)</f>
        <v>2.95</v>
      </c>
      <c r="AW7" s="8">
        <f t="shared" ref="AW7:AW9" si="12">AVERAGE(N7,Q7,T7,W7,Z7,AC7,AF7,AI7,AL7,AO7)</f>
        <v>7.7450000000000001</v>
      </c>
    </row>
    <row r="8" spans="1:49" s="2" customFormat="1" ht="20" customHeight="1">
      <c r="A8" s="44"/>
      <c r="B8" s="13">
        <v>5</v>
      </c>
      <c r="C8" s="42"/>
      <c r="D8" s="42"/>
      <c r="E8" s="39"/>
      <c r="F8" s="13" t="s">
        <v>29</v>
      </c>
      <c r="G8" s="12">
        <v>2</v>
      </c>
      <c r="H8" s="13">
        <v>17</v>
      </c>
      <c r="I8" s="39"/>
      <c r="J8" s="39"/>
      <c r="K8" s="39"/>
      <c r="L8" s="39"/>
      <c r="M8" s="19">
        <v>7.7</v>
      </c>
      <c r="N8" s="5">
        <v>11.9</v>
      </c>
      <c r="O8" s="5">
        <v>4.2</v>
      </c>
      <c r="P8" s="19">
        <v>6.7</v>
      </c>
      <c r="Q8" s="5">
        <v>10.9</v>
      </c>
      <c r="R8" s="5">
        <v>4.2</v>
      </c>
      <c r="S8" s="20">
        <v>7.69</v>
      </c>
      <c r="T8" s="6">
        <v>13.87</v>
      </c>
      <c r="U8" s="6">
        <v>6.18</v>
      </c>
      <c r="V8" s="20">
        <v>7.07</v>
      </c>
      <c r="W8" s="6">
        <v>10.89</v>
      </c>
      <c r="X8" s="6">
        <v>3.82</v>
      </c>
      <c r="Y8" s="19"/>
      <c r="Z8" s="5"/>
      <c r="AA8" s="5"/>
      <c r="AB8" s="20">
        <v>6.2</v>
      </c>
      <c r="AC8" s="6">
        <v>11.1</v>
      </c>
      <c r="AD8" s="6">
        <v>4.9000000000000004</v>
      </c>
      <c r="AE8" s="19">
        <v>6.4</v>
      </c>
      <c r="AF8" s="5">
        <v>10.7</v>
      </c>
      <c r="AG8" s="5">
        <v>4.3</v>
      </c>
      <c r="AH8" s="6"/>
      <c r="AI8" s="5"/>
      <c r="AJ8" s="5"/>
      <c r="AK8" s="5"/>
      <c r="AL8" s="5"/>
      <c r="AM8" s="5"/>
      <c r="AN8" s="5"/>
      <c r="AO8" s="5"/>
      <c r="AP8" s="5"/>
      <c r="AQ8" s="8">
        <f t="shared" si="7"/>
        <v>1.5</v>
      </c>
      <c r="AR8" s="8">
        <f t="shared" si="8"/>
        <v>6.96</v>
      </c>
      <c r="AS8" s="8">
        <f t="shared" ref="AS8:AS9" si="13">10*LOG10(10^(0.1*AR8))/(1+(10^(0.1*$I$7)))</f>
        <v>1.0344888613272147</v>
      </c>
      <c r="AT8" s="8">
        <f t="shared" si="9"/>
        <v>2.36</v>
      </c>
      <c r="AU8" s="8">
        <f t="shared" si="10"/>
        <v>4.5999999999999996</v>
      </c>
      <c r="AV8" s="8">
        <f t="shared" si="11"/>
        <v>3.17</v>
      </c>
      <c r="AW8" s="8">
        <f t="shared" si="12"/>
        <v>11.56</v>
      </c>
    </row>
    <row r="9" spans="1:49" s="2" customFormat="1" ht="20" customHeight="1">
      <c r="A9" s="44"/>
      <c r="B9" s="13">
        <v>6</v>
      </c>
      <c r="C9" s="42"/>
      <c r="D9" s="42"/>
      <c r="E9" s="40"/>
      <c r="F9" s="13" t="s">
        <v>31</v>
      </c>
      <c r="G9" s="13">
        <v>4</v>
      </c>
      <c r="H9" s="13">
        <v>13</v>
      </c>
      <c r="I9" s="40"/>
      <c r="J9" s="40"/>
      <c r="K9" s="40"/>
      <c r="L9" s="40"/>
      <c r="M9" s="19">
        <v>8.3000000000000007</v>
      </c>
      <c r="N9" s="5">
        <v>13.4</v>
      </c>
      <c r="O9" s="5">
        <v>5.0999999999999996</v>
      </c>
      <c r="P9" s="24">
        <v>10.199999999999999</v>
      </c>
      <c r="Q9" s="5">
        <v>15.6</v>
      </c>
      <c r="R9" s="5">
        <v>5.4</v>
      </c>
      <c r="S9" s="20">
        <v>9.2100000000000009</v>
      </c>
      <c r="T9" s="6">
        <v>15.3</v>
      </c>
      <c r="U9" s="6">
        <v>6.09</v>
      </c>
      <c r="V9" s="20">
        <v>7.18</v>
      </c>
      <c r="W9" s="6">
        <v>12.35</v>
      </c>
      <c r="X9" s="6">
        <v>5.17</v>
      </c>
      <c r="Y9" s="19"/>
      <c r="Z9" s="5"/>
      <c r="AA9" s="5"/>
      <c r="AB9" s="20">
        <v>7.3</v>
      </c>
      <c r="AC9" s="6">
        <v>12.83</v>
      </c>
      <c r="AD9" s="6">
        <v>5.53</v>
      </c>
      <c r="AE9" s="19">
        <v>7.8</v>
      </c>
      <c r="AF9" s="5">
        <v>11.9</v>
      </c>
      <c r="AG9" s="5">
        <v>4.0999999999999996</v>
      </c>
      <c r="AH9" s="6"/>
      <c r="AI9" s="5"/>
      <c r="AJ9" s="5"/>
      <c r="AK9" s="5"/>
      <c r="AL9" s="5"/>
      <c r="AM9" s="5"/>
      <c r="AN9" s="5"/>
      <c r="AO9" s="5"/>
      <c r="AP9" s="5"/>
      <c r="AQ9" s="8">
        <f t="shared" si="7"/>
        <v>3.0199999999999996</v>
      </c>
      <c r="AR9" s="8">
        <f t="shared" si="8"/>
        <v>8.3316666666666652</v>
      </c>
      <c r="AS9" s="8">
        <f t="shared" si="13"/>
        <v>1.2383644199652171</v>
      </c>
      <c r="AT9" s="8">
        <f t="shared" si="9"/>
        <v>1.9900000000000002</v>
      </c>
      <c r="AU9" s="8">
        <f t="shared" si="10"/>
        <v>5.2316666666666665</v>
      </c>
      <c r="AV9" s="8">
        <f t="shared" si="11"/>
        <v>3.6999999999999993</v>
      </c>
      <c r="AW9" s="8">
        <f t="shared" si="12"/>
        <v>13.563333333333334</v>
      </c>
    </row>
    <row r="10" spans="1:49" ht="20" customHeight="1">
      <c r="A10" s="35" t="s">
        <v>49</v>
      </c>
      <c r="B10" s="16">
        <v>7</v>
      </c>
      <c r="C10" s="42"/>
      <c r="D10" s="42"/>
      <c r="E10" s="50" t="s">
        <v>45</v>
      </c>
      <c r="F10" s="50" t="s">
        <v>29</v>
      </c>
      <c r="G10" s="15">
        <v>1</v>
      </c>
      <c r="H10" s="16">
        <v>19</v>
      </c>
      <c r="I10" s="50">
        <v>7.77</v>
      </c>
      <c r="J10" s="50">
        <v>2.29</v>
      </c>
      <c r="K10" s="16" t="s">
        <v>17</v>
      </c>
      <c r="L10" s="50" t="s">
        <v>21</v>
      </c>
      <c r="M10" s="19"/>
      <c r="N10" s="5"/>
      <c r="O10" s="5"/>
      <c r="P10" s="19">
        <v>6.4</v>
      </c>
      <c r="Q10" s="5">
        <v>12.6</v>
      </c>
      <c r="R10" s="5">
        <v>6.2</v>
      </c>
      <c r="S10" s="20"/>
      <c r="T10" s="6"/>
      <c r="U10" s="6"/>
      <c r="V10" s="20">
        <v>8.41</v>
      </c>
      <c r="W10" s="6">
        <v>12.19</v>
      </c>
      <c r="X10" s="6">
        <v>3.78</v>
      </c>
      <c r="Y10" s="19"/>
      <c r="Z10" s="5"/>
      <c r="AA10" s="5"/>
      <c r="AB10" s="20">
        <v>10.89</v>
      </c>
      <c r="AC10" s="6">
        <v>12.4</v>
      </c>
      <c r="AD10" s="6">
        <v>1.51</v>
      </c>
      <c r="AE10" s="19">
        <v>7.2</v>
      </c>
      <c r="AF10" s="5">
        <v>11.4</v>
      </c>
      <c r="AG10" s="5">
        <v>4.2</v>
      </c>
      <c r="AH10" s="6"/>
      <c r="AI10" s="5"/>
      <c r="AJ10" s="5"/>
      <c r="AK10" s="5"/>
      <c r="AL10" s="5"/>
      <c r="AM10" s="5"/>
      <c r="AN10" s="5"/>
      <c r="AO10" s="5"/>
      <c r="AP10" s="5"/>
      <c r="AQ10" s="8">
        <f t="shared" si="5"/>
        <v>4.49</v>
      </c>
      <c r="AR10" s="8">
        <f t="shared" si="0"/>
        <v>8.2250000000000014</v>
      </c>
      <c r="AS10" s="8">
        <f>10*LOG10(10^(0.1*AR10))/(1+(10^(0.1*$I$10))+(10^(0.1*$J$10)))</f>
        <v>0.9477494765705663</v>
      </c>
      <c r="AT10" s="8">
        <f t="shared" si="1"/>
        <v>4.6900000000000004</v>
      </c>
      <c r="AU10" s="8">
        <f t="shared" si="2"/>
        <v>3.9225000000000003</v>
      </c>
      <c r="AV10" s="8">
        <f t="shared" si="3"/>
        <v>1.1999999999999993</v>
      </c>
      <c r="AW10" s="8">
        <f t="shared" si="4"/>
        <v>12.147499999999999</v>
      </c>
    </row>
    <row r="11" spans="1:49" ht="20" customHeight="1">
      <c r="A11" s="36"/>
      <c r="B11" s="16">
        <v>8</v>
      </c>
      <c r="C11" s="42"/>
      <c r="D11" s="42"/>
      <c r="E11" s="51"/>
      <c r="F11" s="51"/>
      <c r="G11" s="50">
        <v>2</v>
      </c>
      <c r="H11" s="16">
        <v>13</v>
      </c>
      <c r="I11" s="51"/>
      <c r="J11" s="51"/>
      <c r="K11" s="50" t="s">
        <v>20</v>
      </c>
      <c r="L11" s="51"/>
      <c r="M11" s="19"/>
      <c r="N11" s="5"/>
      <c r="O11" s="5"/>
      <c r="P11" s="19"/>
      <c r="Q11" s="5"/>
      <c r="R11" s="5"/>
      <c r="S11" s="20"/>
      <c r="T11" s="6"/>
      <c r="U11" s="6"/>
      <c r="V11" s="20">
        <v>5.18</v>
      </c>
      <c r="W11" s="6">
        <v>9.6</v>
      </c>
      <c r="X11" s="6">
        <v>4.42</v>
      </c>
      <c r="Y11" s="19"/>
      <c r="Z11" s="5"/>
      <c r="AA11" s="5"/>
      <c r="AB11" s="20">
        <v>4.0199999999999996</v>
      </c>
      <c r="AC11" s="6">
        <v>10.27</v>
      </c>
      <c r="AD11" s="6">
        <v>6.25</v>
      </c>
      <c r="AE11" s="19">
        <v>4.2</v>
      </c>
      <c r="AF11" s="5">
        <v>9.3000000000000007</v>
      </c>
      <c r="AG11" s="5">
        <v>5.0999999999999996</v>
      </c>
      <c r="AH11" s="6"/>
      <c r="AI11" s="5"/>
      <c r="AJ11" s="5"/>
      <c r="AK11" s="5"/>
      <c r="AL11" s="5"/>
      <c r="AM11" s="5"/>
      <c r="AN11" s="5"/>
      <c r="AO11" s="5"/>
      <c r="AP11" s="5"/>
      <c r="AQ11" s="8">
        <f t="shared" si="5"/>
        <v>1.1600000000000001</v>
      </c>
      <c r="AR11" s="8">
        <f t="shared" si="0"/>
        <v>4.4666666666666659</v>
      </c>
      <c r="AS11" s="8">
        <f t="shared" ref="AS11:AS12" si="14">10*LOG10(10^(0.1*AR11))/(1+(10^(0.1*$I$10))+(10^(0.1*$J$10)))</f>
        <v>0.51468461949526167</v>
      </c>
      <c r="AT11" s="8">
        <f t="shared" si="1"/>
        <v>1.83</v>
      </c>
      <c r="AU11" s="8">
        <f t="shared" si="2"/>
        <v>5.2566666666666668</v>
      </c>
      <c r="AV11" s="8">
        <f t="shared" si="3"/>
        <v>0.96999999999999886</v>
      </c>
      <c r="AW11" s="8">
        <f t="shared" si="4"/>
        <v>9.7233333333333327</v>
      </c>
    </row>
    <row r="12" spans="1:49" ht="20" customHeight="1">
      <c r="A12" s="36"/>
      <c r="B12" s="16">
        <v>9</v>
      </c>
      <c r="C12" s="42"/>
      <c r="D12" s="42"/>
      <c r="E12" s="52"/>
      <c r="F12" s="51"/>
      <c r="G12" s="52"/>
      <c r="H12" s="16">
        <v>19</v>
      </c>
      <c r="I12" s="52"/>
      <c r="J12" s="52"/>
      <c r="K12" s="52"/>
      <c r="L12" s="52"/>
      <c r="M12" s="19"/>
      <c r="N12" s="5"/>
      <c r="O12" s="5"/>
      <c r="P12" s="19"/>
      <c r="Q12" s="5"/>
      <c r="R12" s="5"/>
      <c r="S12" s="20"/>
      <c r="T12" s="6"/>
      <c r="U12" s="6"/>
      <c r="V12" s="20">
        <v>10.29</v>
      </c>
      <c r="W12" s="6">
        <v>14.35</v>
      </c>
      <c r="X12" s="6">
        <v>4.07</v>
      </c>
      <c r="Y12" s="19"/>
      <c r="Z12" s="5"/>
      <c r="AA12" s="5"/>
      <c r="AB12" s="20">
        <v>9.0299999999999994</v>
      </c>
      <c r="AC12" s="6">
        <v>14.53</v>
      </c>
      <c r="AD12" s="6">
        <v>5.5</v>
      </c>
      <c r="AE12" s="19">
        <v>8.9</v>
      </c>
      <c r="AF12" s="5">
        <v>13.8</v>
      </c>
      <c r="AG12" s="5">
        <v>4.9000000000000004</v>
      </c>
      <c r="AH12" s="6"/>
      <c r="AI12" s="5"/>
      <c r="AJ12" s="5"/>
      <c r="AK12" s="5"/>
      <c r="AL12" s="5"/>
      <c r="AM12" s="5"/>
      <c r="AN12" s="5"/>
      <c r="AO12" s="5"/>
      <c r="AP12" s="5"/>
      <c r="AQ12" s="8">
        <f t="shared" si="5"/>
        <v>1.3899999999999988</v>
      </c>
      <c r="AR12" s="8">
        <f t="shared" si="0"/>
        <v>9.4066666666666663</v>
      </c>
      <c r="AS12" s="8">
        <f t="shared" si="14"/>
        <v>1.0839104449370365</v>
      </c>
      <c r="AT12" s="8">
        <f t="shared" si="1"/>
        <v>1.4299999999999997</v>
      </c>
      <c r="AU12" s="8">
        <f t="shared" si="2"/>
        <v>4.8233333333333333</v>
      </c>
      <c r="AV12" s="8">
        <f t="shared" si="3"/>
        <v>0.72999999999999865</v>
      </c>
      <c r="AW12" s="8">
        <f t="shared" si="4"/>
        <v>14.226666666666667</v>
      </c>
    </row>
    <row r="13" spans="1:49" ht="20" customHeight="1">
      <c r="A13" s="36"/>
      <c r="B13" s="16">
        <v>10</v>
      </c>
      <c r="C13" s="42"/>
      <c r="D13" s="42"/>
      <c r="E13" s="50" t="s">
        <v>46</v>
      </c>
      <c r="F13" s="50" t="s">
        <v>29</v>
      </c>
      <c r="G13" s="15">
        <v>1</v>
      </c>
      <c r="H13" s="16">
        <v>19</v>
      </c>
      <c r="I13" s="50">
        <v>7.58</v>
      </c>
      <c r="J13" s="50" t="s">
        <v>47</v>
      </c>
      <c r="K13" s="50" t="s">
        <v>20</v>
      </c>
      <c r="L13" s="50" t="s">
        <v>21</v>
      </c>
      <c r="M13" s="19"/>
      <c r="N13" s="5"/>
      <c r="O13" s="5"/>
      <c r="P13" s="19">
        <v>4</v>
      </c>
      <c r="Q13" s="5">
        <v>8.3000000000000007</v>
      </c>
      <c r="R13" s="5">
        <v>4.3</v>
      </c>
      <c r="S13" s="20"/>
      <c r="T13" s="6"/>
      <c r="U13" s="6"/>
      <c r="V13" s="20">
        <v>5.13</v>
      </c>
      <c r="W13" s="6">
        <v>8.65</v>
      </c>
      <c r="X13" s="6">
        <v>3.52</v>
      </c>
      <c r="Y13" s="19"/>
      <c r="Z13" s="5"/>
      <c r="AA13" s="5"/>
      <c r="AB13" s="20">
        <v>6.5</v>
      </c>
      <c r="AC13" s="6">
        <v>9.23</v>
      </c>
      <c r="AD13" s="6">
        <v>2.7</v>
      </c>
      <c r="AE13" s="19">
        <v>5.2</v>
      </c>
      <c r="AF13" s="5">
        <v>8.6</v>
      </c>
      <c r="AG13" s="5">
        <v>3.4</v>
      </c>
      <c r="AH13" s="6"/>
      <c r="AI13" s="5"/>
      <c r="AJ13" s="5"/>
      <c r="AK13" s="5"/>
      <c r="AL13" s="5"/>
      <c r="AM13" s="5"/>
      <c r="AN13" s="5"/>
      <c r="AO13" s="5"/>
      <c r="AP13" s="5"/>
      <c r="AQ13" s="8">
        <f t="shared" ref="AQ13:AQ15" si="15">MAX(M13,P13,S13,V13,Y13,AB13,AE13,AH13,AK13,AN13)-MIN(M13,P13,S13,V13,Y13,AB13,AE13,AH13,AK13,AN13)</f>
        <v>2.5</v>
      </c>
      <c r="AR13" s="8">
        <f t="shared" ref="AR13:AR15" si="16">AVERAGE(M13,P13,S13,V13,Y13,AB13,AE13,AH13,AK13,AN13)</f>
        <v>5.2074999999999996</v>
      </c>
      <c r="AS13" s="8">
        <f>10*LOG10(10^(0.1*AR13))/(1+(10^(0.1*$I$13)))</f>
        <v>0.7740087277818205</v>
      </c>
      <c r="AT13" s="8">
        <f t="shared" ref="AT13:AT15" si="17">MAX(O13,R13,U13,X13,AA13,AD13,AG13,AJ13,AM13,AP13)-MIN(O13,R13,U13,X13,AA13,AD13,AG13,AJ13,AM13,AP13)</f>
        <v>1.5999999999999996</v>
      </c>
      <c r="AU13" s="8">
        <f t="shared" ref="AU13:AU15" si="18">AVERAGE(O13,R13,U13,X13,AA13,AD13,AG13,AJ13,AM13,AP13)</f>
        <v>3.48</v>
      </c>
      <c r="AV13" s="8">
        <f t="shared" ref="AV13:AV15" si="19">MAX(N13,Q13,T13,W13,Z13,AC13,AF13,AI13,AL13,AO13)-MIN(N13,Q13,T13,W13,Z13,AC13,AF13,AI13,AL13,AO13)</f>
        <v>0.92999999999999972</v>
      </c>
      <c r="AW13" s="8">
        <f t="shared" ref="AW13:AW15" si="20">AVERAGE(N13,Q13,T13,W13,Z13,AC13,AF13,AI13,AL13,AO13)</f>
        <v>8.6950000000000003</v>
      </c>
    </row>
    <row r="14" spans="1:49" ht="20" customHeight="1">
      <c r="A14" s="36"/>
      <c r="B14" s="16">
        <v>11</v>
      </c>
      <c r="C14" s="42"/>
      <c r="D14" s="42"/>
      <c r="E14" s="51"/>
      <c r="F14" s="51"/>
      <c r="G14" s="50">
        <v>2</v>
      </c>
      <c r="H14" s="16">
        <v>13</v>
      </c>
      <c r="I14" s="51"/>
      <c r="J14" s="51"/>
      <c r="K14" s="51"/>
      <c r="L14" s="51"/>
      <c r="M14" s="19"/>
      <c r="N14" s="5"/>
      <c r="O14" s="5"/>
      <c r="P14" s="19"/>
      <c r="Q14" s="5"/>
      <c r="R14" s="5"/>
      <c r="S14" s="20"/>
      <c r="T14" s="6"/>
      <c r="U14" s="6"/>
      <c r="V14" s="20">
        <v>4.17</v>
      </c>
      <c r="W14" s="6">
        <v>8.2200000000000006</v>
      </c>
      <c r="X14" s="6">
        <v>4.05</v>
      </c>
      <c r="Y14" s="19"/>
      <c r="Z14" s="5"/>
      <c r="AA14" s="5"/>
      <c r="AB14" s="20">
        <v>2.76</v>
      </c>
      <c r="AC14" s="6">
        <v>8.27</v>
      </c>
      <c r="AD14" s="6">
        <v>5.5</v>
      </c>
      <c r="AE14" s="19">
        <v>3.4</v>
      </c>
      <c r="AF14" s="5">
        <v>8</v>
      </c>
      <c r="AG14" s="5">
        <v>4.5999999999999996</v>
      </c>
      <c r="AH14" s="6"/>
      <c r="AI14" s="5"/>
      <c r="AJ14" s="5"/>
      <c r="AK14" s="5"/>
      <c r="AL14" s="5"/>
      <c r="AM14" s="5"/>
      <c r="AN14" s="5"/>
      <c r="AO14" s="5"/>
      <c r="AP14" s="5"/>
      <c r="AQ14" s="8">
        <f t="shared" si="15"/>
        <v>1.4100000000000001</v>
      </c>
      <c r="AR14" s="8">
        <f t="shared" si="16"/>
        <v>3.4433333333333334</v>
      </c>
      <c r="AS14" s="8">
        <f>10*LOG10(10^(0.1*AR14))/(1+(10^(0.1*$I$13)))</f>
        <v>0.51179453723707524</v>
      </c>
      <c r="AT14" s="8">
        <f t="shared" si="17"/>
        <v>1.4500000000000002</v>
      </c>
      <c r="AU14" s="8">
        <f t="shared" si="18"/>
        <v>4.7166666666666668</v>
      </c>
      <c r="AV14" s="8">
        <f t="shared" si="19"/>
        <v>0.26999999999999957</v>
      </c>
      <c r="AW14" s="8">
        <f t="shared" si="20"/>
        <v>8.163333333333334</v>
      </c>
    </row>
    <row r="15" spans="1:49" ht="20" customHeight="1">
      <c r="A15" s="37"/>
      <c r="B15" s="16">
        <v>12</v>
      </c>
      <c r="C15" s="43"/>
      <c r="D15" s="43"/>
      <c r="E15" s="52"/>
      <c r="F15" s="51"/>
      <c r="G15" s="52"/>
      <c r="H15" s="16">
        <v>19</v>
      </c>
      <c r="I15" s="52"/>
      <c r="J15" s="52"/>
      <c r="K15" s="52"/>
      <c r="L15" s="52"/>
      <c r="M15" s="19"/>
      <c r="N15" s="5"/>
      <c r="O15" s="5"/>
      <c r="P15" s="19"/>
      <c r="Q15" s="5"/>
      <c r="R15" s="5"/>
      <c r="S15" s="20"/>
      <c r="T15" s="6"/>
      <c r="U15" s="6"/>
      <c r="V15" s="20">
        <v>8.98</v>
      </c>
      <c r="W15" s="6">
        <v>12.69</v>
      </c>
      <c r="X15" s="6">
        <v>3.71</v>
      </c>
      <c r="Y15" s="19"/>
      <c r="Z15" s="5"/>
      <c r="AA15" s="5"/>
      <c r="AB15" s="20">
        <v>7.53</v>
      </c>
      <c r="AC15" s="6">
        <v>12.85</v>
      </c>
      <c r="AD15" s="6">
        <v>5.3</v>
      </c>
      <c r="AE15" s="19">
        <v>8.1999999999999993</v>
      </c>
      <c r="AF15" s="5">
        <v>12.3</v>
      </c>
      <c r="AG15" s="5">
        <v>4.0999999999999996</v>
      </c>
      <c r="AH15" s="6"/>
      <c r="AI15" s="5"/>
      <c r="AJ15" s="5"/>
      <c r="AK15" s="5"/>
      <c r="AL15" s="5"/>
      <c r="AM15" s="5"/>
      <c r="AN15" s="5"/>
      <c r="AO15" s="5"/>
      <c r="AP15" s="5"/>
      <c r="AQ15" s="8">
        <f t="shared" si="15"/>
        <v>1.4500000000000002</v>
      </c>
      <c r="AR15" s="8">
        <f t="shared" si="16"/>
        <v>8.2366666666666664</v>
      </c>
      <c r="AS15" s="8">
        <f>10*LOG10(10^(0.1*AR15))/(1+(10^(0.1*$I$13)))</f>
        <v>1.2242442415419288</v>
      </c>
      <c r="AT15" s="8">
        <f t="shared" si="17"/>
        <v>1.5899999999999999</v>
      </c>
      <c r="AU15" s="8">
        <f t="shared" si="18"/>
        <v>4.37</v>
      </c>
      <c r="AV15" s="8">
        <f t="shared" si="19"/>
        <v>0.54999999999999893</v>
      </c>
      <c r="AW15" s="8">
        <f t="shared" si="20"/>
        <v>12.613333333333335</v>
      </c>
    </row>
    <row r="16" spans="1:49" ht="20" customHeight="1">
      <c r="B16" s="30" t="s">
        <v>36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9"/>
      <c r="P16" s="9"/>
      <c r="S16" s="9"/>
      <c r="V16" s="9"/>
      <c r="Y16" s="9"/>
      <c r="AB16" s="9"/>
      <c r="AC16" s="9"/>
      <c r="AD16" s="9"/>
      <c r="AE16" s="9"/>
      <c r="AH16" s="9"/>
    </row>
    <row r="17" spans="1:49" s="2" customFormat="1" ht="20" customHeight="1">
      <c r="A17" s="44" t="s">
        <v>48</v>
      </c>
      <c r="B17" s="13">
        <v>13</v>
      </c>
      <c r="C17" s="41" t="s">
        <v>13</v>
      </c>
      <c r="D17" s="41" t="s">
        <v>14</v>
      </c>
      <c r="E17" s="38" t="s">
        <v>45</v>
      </c>
      <c r="F17" s="13" t="s">
        <v>29</v>
      </c>
      <c r="G17" s="12">
        <v>1</v>
      </c>
      <c r="H17" s="13">
        <v>17</v>
      </c>
      <c r="I17" s="38">
        <v>7.77</v>
      </c>
      <c r="J17" s="38">
        <v>2.29</v>
      </c>
      <c r="K17" s="13" t="s">
        <v>17</v>
      </c>
      <c r="L17" s="38" t="s">
        <v>21</v>
      </c>
      <c r="M17" s="19">
        <v>8.1999999999999993</v>
      </c>
      <c r="N17" s="5">
        <v>11.2</v>
      </c>
      <c r="O17" s="5">
        <v>3</v>
      </c>
      <c r="P17" s="19"/>
      <c r="Q17" s="5"/>
      <c r="R17" s="5"/>
      <c r="S17" s="19"/>
      <c r="T17" s="5"/>
      <c r="U17" s="5"/>
      <c r="V17" s="19"/>
      <c r="W17" s="5"/>
      <c r="X17" s="5"/>
      <c r="Y17" s="19">
        <v>6.6</v>
      </c>
      <c r="Z17" s="5">
        <v>10.8</v>
      </c>
      <c r="AA17" s="5">
        <v>4.2</v>
      </c>
      <c r="AB17" s="20">
        <v>8.17</v>
      </c>
      <c r="AC17" s="6">
        <v>11.1</v>
      </c>
      <c r="AD17" s="6">
        <v>2.93</v>
      </c>
      <c r="AE17" s="19">
        <v>7.8</v>
      </c>
      <c r="AF17" s="5">
        <v>11.3</v>
      </c>
      <c r="AG17" s="5">
        <v>3.5</v>
      </c>
      <c r="AH17" s="6"/>
      <c r="AI17" s="5"/>
      <c r="AJ17" s="5"/>
      <c r="AK17" s="5"/>
      <c r="AL17" s="5"/>
      <c r="AM17" s="5"/>
      <c r="AN17" s="5"/>
      <c r="AO17" s="5"/>
      <c r="AP17" s="5"/>
      <c r="AQ17" s="8">
        <f t="shared" ref="AQ17:AQ28" si="21">MAX(M17,P17,S17,V17,Y17,AB17,AE17,AH17,AK17,AN17)-MIN(M17,P17,S17,V17,Y17,AB17,AE17,AH17,AK17,AN17)</f>
        <v>1.5999999999999996</v>
      </c>
      <c r="AR17" s="8">
        <f t="shared" ref="AR17:AR28" si="22">AVERAGE(M17,P17,S17,V17,Y17,AB17,AE17,AH17,AK17,AN17)</f>
        <v>7.6924999999999999</v>
      </c>
      <c r="AS17" s="8">
        <f>10*LOG10(10^(0.1*AR17))/(1+(10^(0.1*$I$17))+(10^(0.1*$J$17)))</f>
        <v>0.88639061988073908</v>
      </c>
      <c r="AT17" s="8">
        <f t="shared" ref="AT17:AT28" si="23">MAX(O17,R17,U17,X17,AA17,AD17,AG17,AJ17,AM17,AP17)-MIN(O17,R17,U17,X17,AA17,AD17,AG17,AJ17,AM17,AP17)</f>
        <v>1.27</v>
      </c>
      <c r="AU17" s="8">
        <f t="shared" ref="AU17:AU28" si="24">AVERAGE(O17,R17,U17,X17,AA17,AD17,AG17,AJ17,AM17,AP17)</f>
        <v>3.4075000000000002</v>
      </c>
      <c r="AV17" s="8">
        <f t="shared" ref="AV17:AV28" si="25">MAX(N17,Q17,T17,W17,Z17,AC17,AF17,AI17,AL17,AO17)-MIN(N17,Q17,T17,W17,Z17,AC17,AF17,AI17,AL17,AO17)</f>
        <v>0.5</v>
      </c>
      <c r="AW17" s="8">
        <f t="shared" ref="AW17:AW28" si="26">AVERAGE(N17,Q17,T17,W17,Z17,AC17,AF17,AI17,AL17,AO17)</f>
        <v>11.100000000000001</v>
      </c>
    </row>
    <row r="18" spans="1:49" s="2" customFormat="1" ht="20" customHeight="1">
      <c r="A18" s="44"/>
      <c r="B18" s="13">
        <v>14</v>
      </c>
      <c r="C18" s="42"/>
      <c r="D18" s="42"/>
      <c r="E18" s="39"/>
      <c r="F18" s="13" t="s">
        <v>29</v>
      </c>
      <c r="G18" s="12">
        <v>2</v>
      </c>
      <c r="H18" s="13">
        <v>17</v>
      </c>
      <c r="I18" s="39"/>
      <c r="J18" s="39"/>
      <c r="K18" s="38" t="s">
        <v>20</v>
      </c>
      <c r="L18" s="39"/>
      <c r="M18" s="19">
        <v>10.8</v>
      </c>
      <c r="N18" s="5">
        <v>14.2</v>
      </c>
      <c r="O18" s="5">
        <v>3.4</v>
      </c>
      <c r="P18" s="19"/>
      <c r="Q18" s="5"/>
      <c r="R18" s="5"/>
      <c r="S18" s="19"/>
      <c r="T18" s="5"/>
      <c r="U18" s="5"/>
      <c r="V18" s="19"/>
      <c r="W18" s="5"/>
      <c r="X18" s="5"/>
      <c r="Y18" s="19"/>
      <c r="Z18" s="5"/>
      <c r="AA18" s="5"/>
      <c r="AB18" s="20">
        <v>9.07</v>
      </c>
      <c r="AC18" s="6">
        <v>13.25</v>
      </c>
      <c r="AD18" s="6">
        <v>4.18</v>
      </c>
      <c r="AE18" s="19">
        <v>10.8</v>
      </c>
      <c r="AF18" s="5">
        <v>14.2</v>
      </c>
      <c r="AG18" s="5">
        <v>3.4</v>
      </c>
      <c r="AH18" s="6"/>
      <c r="AI18" s="5"/>
      <c r="AJ18" s="5"/>
      <c r="AK18" s="5"/>
      <c r="AL18" s="5"/>
      <c r="AM18" s="5"/>
      <c r="AN18" s="5"/>
      <c r="AO18" s="5"/>
      <c r="AP18" s="5"/>
      <c r="AQ18" s="8">
        <f t="shared" si="21"/>
        <v>1.7300000000000004</v>
      </c>
      <c r="AR18" s="8">
        <f t="shared" si="22"/>
        <v>10.223333333333334</v>
      </c>
      <c r="AS18" s="8">
        <f t="shared" ref="AS18:AS19" si="27">10*LOG10(10^(0.1*AR18))/(1+(10^(0.1*$I$17))+(10^(0.1*$J$17)))</f>
        <v>1.1780132298447525</v>
      </c>
      <c r="AT18" s="8">
        <f t="shared" si="23"/>
        <v>0.7799999999999998</v>
      </c>
      <c r="AU18" s="8">
        <f t="shared" si="24"/>
        <v>3.66</v>
      </c>
      <c r="AV18" s="8">
        <f t="shared" si="25"/>
        <v>0.94999999999999929</v>
      </c>
      <c r="AW18" s="8">
        <f t="shared" si="26"/>
        <v>13.883333333333333</v>
      </c>
    </row>
    <row r="19" spans="1:49" s="2" customFormat="1" ht="20" customHeight="1">
      <c r="A19" s="44"/>
      <c r="B19" s="13">
        <v>15</v>
      </c>
      <c r="C19" s="42"/>
      <c r="D19" s="42"/>
      <c r="E19" s="40"/>
      <c r="F19" s="13" t="s">
        <v>31</v>
      </c>
      <c r="G19" s="13">
        <v>4</v>
      </c>
      <c r="H19" s="13">
        <v>13</v>
      </c>
      <c r="I19" s="40"/>
      <c r="J19" s="40"/>
      <c r="K19" s="40"/>
      <c r="L19" s="40"/>
      <c r="M19" s="19">
        <v>15</v>
      </c>
      <c r="N19" s="5">
        <v>17.100000000000001</v>
      </c>
      <c r="O19" s="5">
        <v>2.1</v>
      </c>
      <c r="P19" s="19"/>
      <c r="Q19" s="5"/>
      <c r="R19" s="5"/>
      <c r="S19" s="19"/>
      <c r="T19" s="5"/>
      <c r="U19" s="5"/>
      <c r="V19" s="19"/>
      <c r="W19" s="5"/>
      <c r="X19" s="5"/>
      <c r="Y19" s="19"/>
      <c r="Z19" s="5"/>
      <c r="AA19" s="5"/>
      <c r="AB19" s="23">
        <v>11.24</v>
      </c>
      <c r="AC19" s="6">
        <v>14.46</v>
      </c>
      <c r="AD19" s="6">
        <v>3.22</v>
      </c>
      <c r="AE19" s="19">
        <v>15.2</v>
      </c>
      <c r="AF19" s="5">
        <v>17.2</v>
      </c>
      <c r="AG19" s="5">
        <v>2</v>
      </c>
      <c r="AH19" s="6"/>
      <c r="AI19" s="5"/>
      <c r="AJ19" s="5"/>
      <c r="AK19" s="5"/>
      <c r="AL19" s="5"/>
      <c r="AM19" s="5"/>
      <c r="AN19" s="5"/>
      <c r="AO19" s="5"/>
      <c r="AP19" s="5"/>
      <c r="AQ19" s="8">
        <f t="shared" si="21"/>
        <v>3.9599999999999991</v>
      </c>
      <c r="AR19" s="8">
        <f t="shared" si="22"/>
        <v>13.813333333333333</v>
      </c>
      <c r="AS19" s="8">
        <f t="shared" si="27"/>
        <v>1.5916813904390779</v>
      </c>
      <c r="AT19" s="8">
        <f t="shared" si="23"/>
        <v>1.2200000000000002</v>
      </c>
      <c r="AU19" s="8">
        <f t="shared" si="24"/>
        <v>2.44</v>
      </c>
      <c r="AV19" s="8">
        <f t="shared" si="25"/>
        <v>2.7399999999999984</v>
      </c>
      <c r="AW19" s="8">
        <f t="shared" si="26"/>
        <v>16.253333333333334</v>
      </c>
    </row>
    <row r="20" spans="1:49" s="2" customFormat="1" ht="20" customHeight="1">
      <c r="A20" s="44"/>
      <c r="B20" s="13">
        <v>16</v>
      </c>
      <c r="C20" s="42"/>
      <c r="D20" s="42"/>
      <c r="E20" s="38" t="s">
        <v>46</v>
      </c>
      <c r="F20" s="13" t="s">
        <v>29</v>
      </c>
      <c r="G20" s="12">
        <v>1</v>
      </c>
      <c r="H20" s="13">
        <v>17</v>
      </c>
      <c r="I20" s="38">
        <v>7.58</v>
      </c>
      <c r="J20" s="38" t="s">
        <v>47</v>
      </c>
      <c r="K20" s="38" t="s">
        <v>20</v>
      </c>
      <c r="L20" s="38" t="s">
        <v>21</v>
      </c>
      <c r="M20" s="19">
        <v>5.5</v>
      </c>
      <c r="N20" s="5">
        <v>9.1</v>
      </c>
      <c r="O20" s="5">
        <v>3.6</v>
      </c>
      <c r="P20" s="19"/>
      <c r="Q20" s="5"/>
      <c r="R20" s="5"/>
      <c r="S20" s="19"/>
      <c r="T20" s="5"/>
      <c r="U20" s="5"/>
      <c r="V20" s="19"/>
      <c r="W20" s="5"/>
      <c r="X20" s="5"/>
      <c r="Y20" s="19"/>
      <c r="Z20" s="5"/>
      <c r="AA20" s="5"/>
      <c r="AB20" s="20">
        <v>4.8899999999999997</v>
      </c>
      <c r="AC20" s="6">
        <v>7.88</v>
      </c>
      <c r="AD20" s="6">
        <v>2.99</v>
      </c>
      <c r="AE20" s="19">
        <v>5.3</v>
      </c>
      <c r="AF20" s="5">
        <v>8.5</v>
      </c>
      <c r="AG20" s="5">
        <v>3.2</v>
      </c>
      <c r="AH20" s="6"/>
      <c r="AI20" s="5"/>
      <c r="AJ20" s="5"/>
      <c r="AK20" s="5"/>
      <c r="AL20" s="5"/>
      <c r="AM20" s="5"/>
      <c r="AN20" s="5"/>
      <c r="AO20" s="5"/>
      <c r="AP20" s="5"/>
      <c r="AQ20" s="8">
        <f t="shared" si="21"/>
        <v>0.61000000000000032</v>
      </c>
      <c r="AR20" s="8">
        <f t="shared" si="22"/>
        <v>5.23</v>
      </c>
      <c r="AS20" s="8">
        <f>10*LOG10(10^(0.1*AR20))/(1+(10^(0.1*$I$20)))</f>
        <v>0.77735298056628366</v>
      </c>
      <c r="AT20" s="8">
        <f t="shared" si="23"/>
        <v>0.60999999999999988</v>
      </c>
      <c r="AU20" s="8">
        <f t="shared" si="24"/>
        <v>3.2633333333333332</v>
      </c>
      <c r="AV20" s="8">
        <f t="shared" si="25"/>
        <v>1.2199999999999998</v>
      </c>
      <c r="AW20" s="8">
        <f t="shared" si="26"/>
        <v>8.4933333333333341</v>
      </c>
    </row>
    <row r="21" spans="1:49" s="2" customFormat="1" ht="20" customHeight="1">
      <c r="A21" s="44"/>
      <c r="B21" s="13">
        <v>17</v>
      </c>
      <c r="C21" s="42"/>
      <c r="D21" s="42"/>
      <c r="E21" s="39"/>
      <c r="F21" s="13" t="s">
        <v>29</v>
      </c>
      <c r="G21" s="12">
        <v>2</v>
      </c>
      <c r="H21" s="13">
        <v>17</v>
      </c>
      <c r="I21" s="39"/>
      <c r="J21" s="39"/>
      <c r="K21" s="39"/>
      <c r="L21" s="39"/>
      <c r="M21" s="19">
        <v>10.3</v>
      </c>
      <c r="N21" s="5">
        <v>13.4</v>
      </c>
      <c r="O21" s="5">
        <v>3.1</v>
      </c>
      <c r="P21" s="19"/>
      <c r="Q21" s="5"/>
      <c r="R21" s="5"/>
      <c r="S21" s="19"/>
      <c r="T21" s="5"/>
      <c r="U21" s="5"/>
      <c r="V21" s="19"/>
      <c r="W21" s="5"/>
      <c r="X21" s="5"/>
      <c r="Y21" s="19"/>
      <c r="Z21" s="5"/>
      <c r="AA21" s="5"/>
      <c r="AB21" s="23">
        <v>7.1</v>
      </c>
      <c r="AC21" s="6">
        <v>11.09</v>
      </c>
      <c r="AD21" s="6">
        <v>3.95</v>
      </c>
      <c r="AE21" s="19">
        <v>8.9</v>
      </c>
      <c r="AF21" s="5">
        <v>12.8</v>
      </c>
      <c r="AG21" s="5">
        <v>3.9</v>
      </c>
      <c r="AH21" s="6"/>
      <c r="AI21" s="5"/>
      <c r="AJ21" s="5"/>
      <c r="AK21" s="5"/>
      <c r="AL21" s="5"/>
      <c r="AM21" s="5"/>
      <c r="AN21" s="5"/>
      <c r="AO21" s="5"/>
      <c r="AP21" s="5"/>
      <c r="AQ21" s="8">
        <f t="shared" si="21"/>
        <v>3.2000000000000011</v>
      </c>
      <c r="AR21" s="8">
        <f t="shared" si="22"/>
        <v>8.7666666666666657</v>
      </c>
      <c r="AS21" s="8">
        <f t="shared" ref="AS21:AS22" si="28">10*LOG10(10^(0.1*AR21))/(1+(10^(0.1*$I$20)))</f>
        <v>1.3030199737981678</v>
      </c>
      <c r="AT21" s="8">
        <f t="shared" si="23"/>
        <v>0.85000000000000009</v>
      </c>
      <c r="AU21" s="8">
        <f t="shared" si="24"/>
        <v>3.6500000000000004</v>
      </c>
      <c r="AV21" s="8">
        <f t="shared" si="25"/>
        <v>2.3100000000000005</v>
      </c>
      <c r="AW21" s="8">
        <f t="shared" si="26"/>
        <v>12.430000000000001</v>
      </c>
    </row>
    <row r="22" spans="1:49" s="2" customFormat="1" ht="20" customHeight="1">
      <c r="A22" s="44"/>
      <c r="B22" s="13">
        <v>18</v>
      </c>
      <c r="C22" s="42"/>
      <c r="D22" s="42"/>
      <c r="E22" s="40"/>
      <c r="F22" s="13" t="s">
        <v>31</v>
      </c>
      <c r="G22" s="13">
        <v>4</v>
      </c>
      <c r="H22" s="13">
        <v>13</v>
      </c>
      <c r="I22" s="40"/>
      <c r="J22" s="40"/>
      <c r="K22" s="40"/>
      <c r="L22" s="40"/>
      <c r="M22" s="19">
        <v>14.4</v>
      </c>
      <c r="N22" s="5">
        <v>16.100000000000001</v>
      </c>
      <c r="O22" s="5">
        <v>1.7</v>
      </c>
      <c r="P22" s="19"/>
      <c r="Q22" s="5"/>
      <c r="R22" s="5"/>
      <c r="S22" s="19"/>
      <c r="T22" s="5"/>
      <c r="U22" s="5"/>
      <c r="V22" s="19"/>
      <c r="W22" s="5"/>
      <c r="X22" s="5"/>
      <c r="Y22" s="19"/>
      <c r="Z22" s="5"/>
      <c r="AA22" s="5"/>
      <c r="AB22" s="23">
        <v>8.6</v>
      </c>
      <c r="AC22" s="6">
        <v>12.82</v>
      </c>
      <c r="AD22" s="6">
        <v>4.2</v>
      </c>
      <c r="AE22" s="19">
        <v>13.4</v>
      </c>
      <c r="AF22" s="5">
        <v>15.9</v>
      </c>
      <c r="AG22" s="5">
        <v>2.5</v>
      </c>
      <c r="AH22" s="6"/>
      <c r="AI22" s="5"/>
      <c r="AJ22" s="5"/>
      <c r="AK22" s="5"/>
      <c r="AL22" s="5"/>
      <c r="AM22" s="5"/>
      <c r="AN22" s="5"/>
      <c r="AO22" s="5"/>
      <c r="AP22" s="5"/>
      <c r="AQ22" s="8">
        <f>MAX(M22,P22,S22,V22,Y22,AB22,AE22,AH22,AK22,AN22)-MIN(M22,P22,S22,V22,Y22,AB22,AE22,AH22,AK22,AN22)</f>
        <v>5.8000000000000007</v>
      </c>
      <c r="AR22" s="8">
        <f t="shared" si="22"/>
        <v>12.133333333333333</v>
      </c>
      <c r="AS22" s="8">
        <f t="shared" si="28"/>
        <v>1.8034192793252215</v>
      </c>
      <c r="AT22" s="8">
        <f t="shared" si="23"/>
        <v>2.5</v>
      </c>
      <c r="AU22" s="8">
        <f t="shared" si="24"/>
        <v>2.8000000000000003</v>
      </c>
      <c r="AV22" s="8">
        <f t="shared" si="25"/>
        <v>3.2800000000000011</v>
      </c>
      <c r="AW22" s="8">
        <f t="shared" si="26"/>
        <v>14.94</v>
      </c>
    </row>
    <row r="23" spans="1:49" ht="20" customHeight="1">
      <c r="A23" s="35" t="s">
        <v>49</v>
      </c>
      <c r="B23" s="16">
        <v>19</v>
      </c>
      <c r="C23" s="42"/>
      <c r="D23" s="42"/>
      <c r="E23" s="50" t="s">
        <v>45</v>
      </c>
      <c r="F23" s="50" t="s">
        <v>29</v>
      </c>
      <c r="G23" s="15">
        <v>1</v>
      </c>
      <c r="H23" s="16">
        <v>19</v>
      </c>
      <c r="I23" s="50">
        <v>7.77</v>
      </c>
      <c r="J23" s="50">
        <v>2.29</v>
      </c>
      <c r="K23" s="16" t="s">
        <v>17</v>
      </c>
      <c r="L23" s="50" t="s">
        <v>21</v>
      </c>
      <c r="M23" s="19"/>
      <c r="N23" s="5"/>
      <c r="O23" s="5"/>
      <c r="P23" s="19"/>
      <c r="Q23" s="5"/>
      <c r="R23" s="5"/>
      <c r="S23" s="19"/>
      <c r="T23" s="5"/>
      <c r="U23" s="5"/>
      <c r="V23" s="19"/>
      <c r="W23" s="5"/>
      <c r="X23" s="5"/>
      <c r="Y23" s="19"/>
      <c r="Z23" s="5"/>
      <c r="AA23" s="5"/>
      <c r="AB23" s="20">
        <v>9.73</v>
      </c>
      <c r="AC23" s="6">
        <v>12.43</v>
      </c>
      <c r="AD23" s="6">
        <v>2.7</v>
      </c>
      <c r="AE23" s="19">
        <v>9.5</v>
      </c>
      <c r="AF23" s="5">
        <v>12.7</v>
      </c>
      <c r="AG23" s="5">
        <v>3.2</v>
      </c>
      <c r="AH23" s="6"/>
      <c r="AI23" s="5"/>
      <c r="AJ23" s="5"/>
      <c r="AK23" s="5"/>
      <c r="AL23" s="5"/>
      <c r="AM23" s="5"/>
      <c r="AN23" s="5"/>
      <c r="AO23" s="5"/>
      <c r="AP23" s="5"/>
      <c r="AQ23" s="8">
        <f t="shared" si="21"/>
        <v>0.23000000000000043</v>
      </c>
      <c r="AR23" s="8">
        <f t="shared" si="22"/>
        <v>9.6150000000000002</v>
      </c>
      <c r="AS23" s="8">
        <f>10*LOG10(10^(0.1*AR23))/(1+(10^(0.1*$I$23))+(10^(0.1*$J$23)))</f>
        <v>1.1079162574134946</v>
      </c>
      <c r="AT23" s="8">
        <f t="shared" si="23"/>
        <v>0.5</v>
      </c>
      <c r="AU23" s="8">
        <f t="shared" si="24"/>
        <v>2.95</v>
      </c>
      <c r="AV23" s="8">
        <f t="shared" si="25"/>
        <v>0.26999999999999957</v>
      </c>
      <c r="AW23" s="8">
        <f t="shared" si="26"/>
        <v>12.565</v>
      </c>
    </row>
    <row r="24" spans="1:49" ht="20" customHeight="1">
      <c r="A24" s="36"/>
      <c r="B24" s="16">
        <v>20</v>
      </c>
      <c r="C24" s="42"/>
      <c r="D24" s="42"/>
      <c r="E24" s="51"/>
      <c r="F24" s="51"/>
      <c r="G24" s="50">
        <v>2</v>
      </c>
      <c r="H24" s="16">
        <v>13</v>
      </c>
      <c r="I24" s="51"/>
      <c r="J24" s="51"/>
      <c r="K24" s="50" t="s">
        <v>20</v>
      </c>
      <c r="L24" s="51"/>
      <c r="M24" s="19"/>
      <c r="N24" s="5"/>
      <c r="O24" s="5"/>
      <c r="P24" s="19"/>
      <c r="Q24" s="5"/>
      <c r="R24" s="5"/>
      <c r="S24" s="19"/>
      <c r="T24" s="5"/>
      <c r="U24" s="5"/>
      <c r="V24" s="19"/>
      <c r="W24" s="5"/>
      <c r="X24" s="5"/>
      <c r="Y24" s="19"/>
      <c r="Z24" s="5"/>
      <c r="AA24" s="5"/>
      <c r="AB24" s="20">
        <v>5.78</v>
      </c>
      <c r="AC24" s="6">
        <v>10.210000000000001</v>
      </c>
      <c r="AD24" s="6">
        <v>4.43</v>
      </c>
      <c r="AE24" s="19">
        <v>7.5</v>
      </c>
      <c r="AF24" s="5">
        <v>11</v>
      </c>
      <c r="AG24" s="5">
        <v>3.5</v>
      </c>
      <c r="AH24" s="6"/>
      <c r="AI24" s="5"/>
      <c r="AJ24" s="5"/>
      <c r="AK24" s="5"/>
      <c r="AL24" s="5"/>
      <c r="AM24" s="5"/>
      <c r="AN24" s="5"/>
      <c r="AO24" s="5"/>
      <c r="AP24" s="5"/>
      <c r="AQ24" s="8">
        <f t="shared" si="21"/>
        <v>1.7199999999999998</v>
      </c>
      <c r="AR24" s="8">
        <f t="shared" si="22"/>
        <v>6.6400000000000006</v>
      </c>
      <c r="AS24" s="8">
        <f t="shared" ref="AS24:AS25" si="29">10*LOG10(10^(0.1*AR24))/(1+(10^(0.1*$I$23))+(10^(0.1*$J$23)))</f>
        <v>0.76511325524967289</v>
      </c>
      <c r="AT24" s="8">
        <f t="shared" si="23"/>
        <v>0.92999999999999972</v>
      </c>
      <c r="AU24" s="8">
        <f t="shared" si="24"/>
        <v>3.9649999999999999</v>
      </c>
      <c r="AV24" s="8">
        <f t="shared" si="25"/>
        <v>0.78999999999999915</v>
      </c>
      <c r="AW24" s="8">
        <f t="shared" si="26"/>
        <v>10.605</v>
      </c>
    </row>
    <row r="25" spans="1:49" ht="20" customHeight="1">
      <c r="A25" s="36"/>
      <c r="B25" s="16">
        <v>21</v>
      </c>
      <c r="C25" s="42"/>
      <c r="D25" s="42"/>
      <c r="E25" s="52"/>
      <c r="F25" s="51"/>
      <c r="G25" s="52"/>
      <c r="H25" s="16">
        <v>19</v>
      </c>
      <c r="I25" s="52"/>
      <c r="J25" s="52"/>
      <c r="K25" s="52"/>
      <c r="L25" s="52"/>
      <c r="M25" s="19"/>
      <c r="N25" s="5"/>
      <c r="O25" s="5"/>
      <c r="P25" s="19"/>
      <c r="Q25" s="5"/>
      <c r="R25" s="5"/>
      <c r="S25" s="19"/>
      <c r="T25" s="5"/>
      <c r="U25" s="5"/>
      <c r="V25" s="19"/>
      <c r="W25" s="5"/>
      <c r="X25" s="5"/>
      <c r="Y25" s="19"/>
      <c r="Z25" s="5"/>
      <c r="AA25" s="5"/>
      <c r="AB25" s="20">
        <v>10.74</v>
      </c>
      <c r="AC25" s="6">
        <v>14.55</v>
      </c>
      <c r="AD25" s="6">
        <v>3.81</v>
      </c>
      <c r="AE25" s="19">
        <v>12.6</v>
      </c>
      <c r="AF25" s="5">
        <v>15.9</v>
      </c>
      <c r="AG25" s="5">
        <v>3.3</v>
      </c>
      <c r="AH25" s="6"/>
      <c r="AI25" s="5"/>
      <c r="AJ25" s="5"/>
      <c r="AK25" s="5"/>
      <c r="AL25" s="5"/>
      <c r="AM25" s="5"/>
      <c r="AN25" s="5"/>
      <c r="AO25" s="5"/>
      <c r="AP25" s="5"/>
      <c r="AQ25" s="8">
        <f t="shared" si="21"/>
        <v>1.8599999999999994</v>
      </c>
      <c r="AR25" s="8">
        <f t="shared" si="22"/>
        <v>11.67</v>
      </c>
      <c r="AS25" s="8">
        <f t="shared" si="29"/>
        <v>1.3447095916812772</v>
      </c>
      <c r="AT25" s="8">
        <f t="shared" si="23"/>
        <v>0.51000000000000023</v>
      </c>
      <c r="AU25" s="8">
        <f t="shared" si="24"/>
        <v>3.5549999999999997</v>
      </c>
      <c r="AV25" s="8">
        <f t="shared" si="25"/>
        <v>1.3499999999999996</v>
      </c>
      <c r="AW25" s="8">
        <f t="shared" si="26"/>
        <v>15.225000000000001</v>
      </c>
    </row>
    <row r="26" spans="1:49" ht="20" customHeight="1">
      <c r="A26" s="36"/>
      <c r="B26" s="16">
        <v>22</v>
      </c>
      <c r="C26" s="42"/>
      <c r="D26" s="42"/>
      <c r="E26" s="50" t="s">
        <v>46</v>
      </c>
      <c r="F26" s="50" t="s">
        <v>29</v>
      </c>
      <c r="G26" s="15">
        <v>1</v>
      </c>
      <c r="H26" s="16">
        <v>19</v>
      </c>
      <c r="I26" s="50">
        <v>7.58</v>
      </c>
      <c r="J26" s="50" t="s">
        <v>47</v>
      </c>
      <c r="K26" s="50" t="s">
        <v>20</v>
      </c>
      <c r="L26" s="50" t="s">
        <v>21</v>
      </c>
      <c r="M26" s="19"/>
      <c r="N26" s="5"/>
      <c r="O26" s="5"/>
      <c r="P26" s="19"/>
      <c r="Q26" s="5"/>
      <c r="R26" s="5"/>
      <c r="S26" s="19"/>
      <c r="T26" s="5"/>
      <c r="U26" s="5"/>
      <c r="V26" s="19"/>
      <c r="W26" s="5"/>
      <c r="X26" s="5"/>
      <c r="Y26" s="19"/>
      <c r="Z26" s="5"/>
      <c r="AA26" s="5"/>
      <c r="AB26" s="20">
        <v>6.4</v>
      </c>
      <c r="AC26" s="6">
        <v>9.17</v>
      </c>
      <c r="AD26" s="6">
        <v>2.8</v>
      </c>
      <c r="AE26" s="19">
        <v>6.7</v>
      </c>
      <c r="AF26" s="5">
        <v>10</v>
      </c>
      <c r="AG26" s="5">
        <v>3.3</v>
      </c>
      <c r="AH26" s="6"/>
      <c r="AI26" s="5"/>
      <c r="AJ26" s="5"/>
      <c r="AK26" s="5"/>
      <c r="AL26" s="5"/>
      <c r="AM26" s="5"/>
      <c r="AN26" s="5"/>
      <c r="AO26" s="5"/>
      <c r="AP26" s="5"/>
      <c r="AQ26" s="8">
        <f t="shared" si="21"/>
        <v>0.29999999999999982</v>
      </c>
      <c r="AR26" s="8">
        <f t="shared" si="22"/>
        <v>6.5500000000000007</v>
      </c>
      <c r="AS26" s="8">
        <f>10*LOG10(10^(0.1*AR26))/(1+(10^(0.1*$I$26)))</f>
        <v>0.97354914392144509</v>
      </c>
      <c r="AT26" s="8">
        <f t="shared" si="23"/>
        <v>0.5</v>
      </c>
      <c r="AU26" s="8">
        <f t="shared" si="24"/>
        <v>3.05</v>
      </c>
      <c r="AV26" s="8">
        <f t="shared" si="25"/>
        <v>0.83000000000000007</v>
      </c>
      <c r="AW26" s="8">
        <f t="shared" si="26"/>
        <v>9.5850000000000009</v>
      </c>
    </row>
    <row r="27" spans="1:49" ht="20" customHeight="1">
      <c r="A27" s="36"/>
      <c r="B27" s="16">
        <v>23</v>
      </c>
      <c r="C27" s="42"/>
      <c r="D27" s="42"/>
      <c r="E27" s="51"/>
      <c r="F27" s="51"/>
      <c r="G27" s="50">
        <v>2</v>
      </c>
      <c r="H27" s="16">
        <v>13</v>
      </c>
      <c r="I27" s="51"/>
      <c r="J27" s="51"/>
      <c r="K27" s="51"/>
      <c r="L27" s="51"/>
      <c r="M27" s="19"/>
      <c r="N27" s="5"/>
      <c r="O27" s="5"/>
      <c r="P27" s="19"/>
      <c r="Q27" s="5"/>
      <c r="R27" s="5"/>
      <c r="S27" s="19"/>
      <c r="T27" s="5"/>
      <c r="U27" s="5"/>
      <c r="V27" s="19"/>
      <c r="W27" s="5"/>
      <c r="X27" s="5"/>
      <c r="Y27" s="19"/>
      <c r="Z27" s="5"/>
      <c r="AA27" s="5"/>
      <c r="AB27" s="20">
        <v>3.7</v>
      </c>
      <c r="AC27" s="6">
        <v>8.43</v>
      </c>
      <c r="AD27" s="6">
        <v>4.7</v>
      </c>
      <c r="AE27" s="19">
        <v>5.6</v>
      </c>
      <c r="AF27" s="5">
        <v>9.6999999999999993</v>
      </c>
      <c r="AG27" s="5">
        <v>4.0999999999999996</v>
      </c>
      <c r="AH27" s="6"/>
      <c r="AI27" s="5"/>
      <c r="AJ27" s="5"/>
      <c r="AK27" s="5"/>
      <c r="AL27" s="5"/>
      <c r="AM27" s="5"/>
      <c r="AN27" s="5"/>
      <c r="AO27" s="5"/>
      <c r="AP27" s="5"/>
      <c r="AQ27" s="8">
        <f t="shared" si="21"/>
        <v>1.8999999999999995</v>
      </c>
      <c r="AR27" s="8">
        <f t="shared" si="22"/>
        <v>4.6500000000000004</v>
      </c>
      <c r="AS27" s="8">
        <f t="shared" ref="AS27:AS28" si="30">10*LOG10(10^(0.1*AR27))/(1+(10^(0.1*$I$26)))</f>
        <v>0.69114557545568223</v>
      </c>
      <c r="AT27" s="8">
        <f t="shared" si="23"/>
        <v>0.60000000000000053</v>
      </c>
      <c r="AU27" s="8">
        <f t="shared" si="24"/>
        <v>4.4000000000000004</v>
      </c>
      <c r="AV27" s="8">
        <f t="shared" si="25"/>
        <v>1.2699999999999996</v>
      </c>
      <c r="AW27" s="8">
        <f t="shared" si="26"/>
        <v>9.0649999999999995</v>
      </c>
    </row>
    <row r="28" spans="1:49" ht="20" customHeight="1">
      <c r="A28" s="37"/>
      <c r="B28" s="16">
        <v>24</v>
      </c>
      <c r="C28" s="43"/>
      <c r="D28" s="43"/>
      <c r="E28" s="52"/>
      <c r="F28" s="51"/>
      <c r="G28" s="52"/>
      <c r="H28" s="16">
        <v>19</v>
      </c>
      <c r="I28" s="52"/>
      <c r="J28" s="52"/>
      <c r="K28" s="52"/>
      <c r="L28" s="52"/>
      <c r="M28" s="19"/>
      <c r="N28" s="5"/>
      <c r="O28" s="5"/>
      <c r="P28" s="19"/>
      <c r="Q28" s="5"/>
      <c r="R28" s="5"/>
      <c r="S28" s="19"/>
      <c r="T28" s="5"/>
      <c r="U28" s="5"/>
      <c r="V28" s="19"/>
      <c r="W28" s="5"/>
      <c r="X28" s="5"/>
      <c r="Y28" s="19"/>
      <c r="Z28" s="5"/>
      <c r="AA28" s="5"/>
      <c r="AB28" s="20">
        <v>8.5</v>
      </c>
      <c r="AC28" s="6">
        <v>12.93</v>
      </c>
      <c r="AD28" s="6">
        <v>4.5</v>
      </c>
      <c r="AE28" s="19">
        <v>10.6</v>
      </c>
      <c r="AF28" s="5">
        <v>14.5</v>
      </c>
      <c r="AG28" s="5">
        <v>3.9</v>
      </c>
      <c r="AH28" s="6"/>
      <c r="AI28" s="5"/>
      <c r="AJ28" s="5"/>
      <c r="AK28" s="5"/>
      <c r="AL28" s="5"/>
      <c r="AM28" s="5"/>
      <c r="AN28" s="5"/>
      <c r="AO28" s="5"/>
      <c r="AP28" s="5"/>
      <c r="AQ28" s="8">
        <f t="shared" si="21"/>
        <v>2.0999999999999996</v>
      </c>
      <c r="AR28" s="8">
        <f t="shared" si="22"/>
        <v>9.5500000000000007</v>
      </c>
      <c r="AS28" s="8">
        <f t="shared" si="30"/>
        <v>1.4194495151831754</v>
      </c>
      <c r="AT28" s="8">
        <f t="shared" si="23"/>
        <v>0.60000000000000009</v>
      </c>
      <c r="AU28" s="8">
        <f t="shared" si="24"/>
        <v>4.2</v>
      </c>
      <c r="AV28" s="8">
        <f t="shared" si="25"/>
        <v>1.5700000000000003</v>
      </c>
      <c r="AW28" s="8">
        <f t="shared" si="26"/>
        <v>13.715</v>
      </c>
    </row>
    <row r="29" spans="1:49" ht="20" customHeight="1">
      <c r="B29" s="30" t="s">
        <v>35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9"/>
      <c r="P29" s="9"/>
      <c r="S29" s="9"/>
      <c r="V29" s="9"/>
      <c r="Y29" s="9"/>
      <c r="AB29" s="9"/>
      <c r="AE29" s="9"/>
      <c r="AH29" s="9"/>
    </row>
    <row r="30" spans="1:49" s="2" customFormat="1" ht="20" customHeight="1">
      <c r="A30" s="48" t="s">
        <v>50</v>
      </c>
      <c r="B30" s="17">
        <v>25</v>
      </c>
      <c r="C30" s="45" t="s">
        <v>37</v>
      </c>
      <c r="D30" s="45" t="s">
        <v>24</v>
      </c>
      <c r="E30" s="45" t="s">
        <v>45</v>
      </c>
      <c r="F30" s="17" t="s">
        <v>29</v>
      </c>
      <c r="G30" s="18">
        <v>1</v>
      </c>
      <c r="H30" s="17">
        <v>17</v>
      </c>
      <c r="I30" s="45">
        <v>7.77</v>
      </c>
      <c r="J30" s="45">
        <v>2.29</v>
      </c>
      <c r="K30" s="17" t="s">
        <v>17</v>
      </c>
      <c r="L30" s="45" t="s">
        <v>21</v>
      </c>
      <c r="M30" s="5"/>
      <c r="N30" s="5"/>
      <c r="O30" s="5"/>
      <c r="P30" s="5"/>
      <c r="Q30" s="5"/>
      <c r="R30" s="5"/>
      <c r="S30" s="5">
        <v>6.84</v>
      </c>
      <c r="T30" s="5">
        <v>12.1</v>
      </c>
      <c r="U30" s="5">
        <v>5.26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6"/>
      <c r="AI30" s="5"/>
      <c r="AJ30" s="5"/>
      <c r="AK30" s="5"/>
      <c r="AL30" s="5"/>
      <c r="AM30" s="5"/>
      <c r="AN30" s="5"/>
      <c r="AO30" s="5"/>
      <c r="AP30" s="5"/>
      <c r="AQ30" s="8">
        <f t="shared" ref="AQ30:AQ41" si="31">MAX(M30,P30,S30,V30,Y30,AB30,AE30,AH30,AK30,AN30)-MIN(M30,P30,S30,V30,Y30,AB30,AE30,AH30,AK30,AN30)</f>
        <v>0</v>
      </c>
      <c r="AR30" s="8">
        <f t="shared" ref="AR30:AR41" si="32">AVERAGE(M30,P30,S30,V30,Y30,AB30,AE30,AH30,AK30,AN30)</f>
        <v>6.84</v>
      </c>
      <c r="AS30" s="8"/>
      <c r="AT30" s="8">
        <f t="shared" ref="AT30:AT41" si="33">MAX(O30,R30,U30,X30,AA30,AD30,AG30,AJ30,AM30,AP30)-MIN(O30,R30,U30,X30,AA30,AD30,AG30,AJ30,AM30,AP30)</f>
        <v>0</v>
      </c>
      <c r="AU30" s="8">
        <f t="shared" ref="AU30:AU41" si="34">AVERAGE(O30,R30,U30,X30,AA30,AD30,AG30,AJ30,AM30,AP30)</f>
        <v>5.26</v>
      </c>
      <c r="AV30" s="8">
        <f t="shared" ref="AV30:AV41" si="35">MAX(N30,Q30,T30,W30,Z30,AC30,AF30,AI30,AL30,AO30)-MIN(N30,Q30,T30,W30,Z30,AC30,AF30,AI30,AL30,AO30)</f>
        <v>0</v>
      </c>
      <c r="AW30" s="8">
        <f t="shared" ref="AW30:AW41" si="36">AVERAGE(N30,Q30,T30,W30,Z30,AC30,AF30,AI30,AL30,AO30)</f>
        <v>12.1</v>
      </c>
    </row>
    <row r="31" spans="1:49" s="2" customFormat="1" ht="20" customHeight="1">
      <c r="A31" s="49"/>
      <c r="B31" s="17">
        <v>26</v>
      </c>
      <c r="C31" s="46"/>
      <c r="D31" s="46"/>
      <c r="E31" s="46"/>
      <c r="F31" s="17" t="s">
        <v>29</v>
      </c>
      <c r="G31" s="18">
        <v>2</v>
      </c>
      <c r="H31" s="17">
        <v>17</v>
      </c>
      <c r="I31" s="46"/>
      <c r="J31" s="46"/>
      <c r="K31" s="45" t="s">
        <v>20</v>
      </c>
      <c r="L31" s="46"/>
      <c r="M31" s="5"/>
      <c r="N31" s="5"/>
      <c r="O31" s="5"/>
      <c r="P31" s="5"/>
      <c r="Q31" s="5"/>
      <c r="R31" s="5"/>
      <c r="S31" s="5">
        <v>8.99</v>
      </c>
      <c r="T31" s="5">
        <v>14.86</v>
      </c>
      <c r="U31" s="5">
        <v>5.87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6"/>
      <c r="AI31" s="5"/>
      <c r="AJ31" s="5"/>
      <c r="AK31" s="5"/>
      <c r="AL31" s="5"/>
      <c r="AM31" s="5"/>
      <c r="AN31" s="5"/>
      <c r="AO31" s="5"/>
      <c r="AP31" s="5"/>
      <c r="AQ31" s="8">
        <f t="shared" si="31"/>
        <v>0</v>
      </c>
      <c r="AR31" s="8">
        <f t="shared" si="32"/>
        <v>8.99</v>
      </c>
      <c r="AS31" s="8"/>
      <c r="AT31" s="8">
        <f t="shared" si="33"/>
        <v>0</v>
      </c>
      <c r="AU31" s="8">
        <f t="shared" si="34"/>
        <v>5.87</v>
      </c>
      <c r="AV31" s="8">
        <f t="shared" si="35"/>
        <v>0</v>
      </c>
      <c r="AW31" s="8">
        <f t="shared" si="36"/>
        <v>14.86</v>
      </c>
    </row>
    <row r="32" spans="1:49" s="2" customFormat="1" ht="20" customHeight="1">
      <c r="A32" s="49"/>
      <c r="B32" s="17">
        <v>27</v>
      </c>
      <c r="C32" s="46"/>
      <c r="D32" s="46"/>
      <c r="E32" s="47"/>
      <c r="F32" s="17" t="s">
        <v>31</v>
      </c>
      <c r="G32" s="17">
        <v>4</v>
      </c>
      <c r="H32" s="17">
        <v>13</v>
      </c>
      <c r="I32" s="47"/>
      <c r="J32" s="47"/>
      <c r="K32" s="47"/>
      <c r="L32" s="47"/>
      <c r="M32" s="5"/>
      <c r="N32" s="5"/>
      <c r="O32" s="5"/>
      <c r="P32" s="5"/>
      <c r="Q32" s="5"/>
      <c r="R32" s="5"/>
      <c r="S32" s="5">
        <v>10.43</v>
      </c>
      <c r="T32" s="5">
        <v>16.559999999999999</v>
      </c>
      <c r="U32" s="5">
        <v>6.13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6"/>
      <c r="AI32" s="5"/>
      <c r="AJ32" s="5"/>
      <c r="AK32" s="5"/>
      <c r="AL32" s="5"/>
      <c r="AM32" s="5"/>
      <c r="AN32" s="5"/>
      <c r="AO32" s="5"/>
      <c r="AP32" s="5"/>
      <c r="AQ32" s="8">
        <f t="shared" si="31"/>
        <v>0</v>
      </c>
      <c r="AR32" s="8">
        <f t="shared" si="32"/>
        <v>10.43</v>
      </c>
      <c r="AS32" s="8"/>
      <c r="AT32" s="8">
        <f t="shared" si="33"/>
        <v>0</v>
      </c>
      <c r="AU32" s="8">
        <f t="shared" si="34"/>
        <v>6.13</v>
      </c>
      <c r="AV32" s="8">
        <f t="shared" si="35"/>
        <v>0</v>
      </c>
      <c r="AW32" s="8">
        <f t="shared" si="36"/>
        <v>16.559999999999999</v>
      </c>
    </row>
    <row r="33" spans="1:49" s="2" customFormat="1" ht="20" customHeight="1">
      <c r="A33" s="49"/>
      <c r="B33" s="17">
        <v>28</v>
      </c>
      <c r="C33" s="46"/>
      <c r="D33" s="46"/>
      <c r="E33" s="45" t="s">
        <v>46</v>
      </c>
      <c r="F33" s="17" t="s">
        <v>29</v>
      </c>
      <c r="G33" s="18">
        <v>1</v>
      </c>
      <c r="H33" s="17">
        <v>17</v>
      </c>
      <c r="I33" s="45">
        <v>7.58</v>
      </c>
      <c r="J33" s="45" t="s">
        <v>47</v>
      </c>
      <c r="K33" s="45" t="s">
        <v>20</v>
      </c>
      <c r="L33" s="45" t="s">
        <v>21</v>
      </c>
      <c r="M33" s="5"/>
      <c r="N33" s="5"/>
      <c r="O33" s="5"/>
      <c r="P33" s="5"/>
      <c r="Q33" s="5"/>
      <c r="R33" s="5"/>
      <c r="S33" s="5">
        <v>3.91</v>
      </c>
      <c r="T33" s="5">
        <v>10.15</v>
      </c>
      <c r="U33" s="5">
        <v>6.24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6"/>
      <c r="AI33" s="5"/>
      <c r="AJ33" s="5"/>
      <c r="AK33" s="5"/>
      <c r="AL33" s="5"/>
      <c r="AM33" s="5"/>
      <c r="AN33" s="5"/>
      <c r="AO33" s="5"/>
      <c r="AP33" s="5"/>
      <c r="AQ33" s="8">
        <f t="shared" si="31"/>
        <v>0</v>
      </c>
      <c r="AR33" s="8">
        <f t="shared" si="32"/>
        <v>3.91</v>
      </c>
      <c r="AS33" s="8"/>
      <c r="AT33" s="8">
        <f t="shared" si="33"/>
        <v>0</v>
      </c>
      <c r="AU33" s="8">
        <f t="shared" si="34"/>
        <v>6.24</v>
      </c>
      <c r="AV33" s="8">
        <f t="shared" si="35"/>
        <v>0</v>
      </c>
      <c r="AW33" s="8">
        <f t="shared" si="36"/>
        <v>10.15</v>
      </c>
    </row>
    <row r="34" spans="1:49" s="2" customFormat="1" ht="20" customHeight="1">
      <c r="A34" s="49"/>
      <c r="B34" s="17">
        <v>29</v>
      </c>
      <c r="C34" s="46"/>
      <c r="D34" s="46"/>
      <c r="E34" s="46"/>
      <c r="F34" s="17" t="s">
        <v>29</v>
      </c>
      <c r="G34" s="18">
        <v>2</v>
      </c>
      <c r="H34" s="17">
        <v>17</v>
      </c>
      <c r="I34" s="46"/>
      <c r="J34" s="46"/>
      <c r="K34" s="46"/>
      <c r="L34" s="46"/>
      <c r="M34" s="5"/>
      <c r="N34" s="5"/>
      <c r="O34" s="5"/>
      <c r="P34" s="5"/>
      <c r="Q34" s="5"/>
      <c r="R34" s="5"/>
      <c r="S34" s="5">
        <v>7.98</v>
      </c>
      <c r="T34" s="5">
        <v>13.9</v>
      </c>
      <c r="U34" s="5">
        <v>5.92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6"/>
      <c r="AI34" s="5"/>
      <c r="AJ34" s="5"/>
      <c r="AK34" s="5"/>
      <c r="AL34" s="5"/>
      <c r="AM34" s="5"/>
      <c r="AN34" s="5"/>
      <c r="AO34" s="5"/>
      <c r="AP34" s="5"/>
      <c r="AQ34" s="8">
        <f t="shared" si="31"/>
        <v>0</v>
      </c>
      <c r="AR34" s="8">
        <f t="shared" si="32"/>
        <v>7.98</v>
      </c>
      <c r="AS34" s="8"/>
      <c r="AT34" s="8">
        <f t="shared" si="33"/>
        <v>0</v>
      </c>
      <c r="AU34" s="8">
        <f t="shared" si="34"/>
        <v>5.92</v>
      </c>
      <c r="AV34" s="8">
        <f t="shared" si="35"/>
        <v>0</v>
      </c>
      <c r="AW34" s="8">
        <f t="shared" si="36"/>
        <v>13.9</v>
      </c>
    </row>
    <row r="35" spans="1:49" s="2" customFormat="1" ht="20" customHeight="1">
      <c r="A35" s="49"/>
      <c r="B35" s="17">
        <v>30</v>
      </c>
      <c r="C35" s="46"/>
      <c r="D35" s="46"/>
      <c r="E35" s="47"/>
      <c r="F35" s="17" t="s">
        <v>31</v>
      </c>
      <c r="G35" s="17">
        <v>4</v>
      </c>
      <c r="H35" s="17">
        <v>13</v>
      </c>
      <c r="I35" s="47"/>
      <c r="J35" s="47"/>
      <c r="K35" s="47"/>
      <c r="L35" s="47"/>
      <c r="M35" s="5"/>
      <c r="N35" s="5"/>
      <c r="O35" s="5"/>
      <c r="P35" s="5"/>
      <c r="Q35" s="5"/>
      <c r="R35" s="5"/>
      <c r="S35" s="5">
        <v>9.27</v>
      </c>
      <c r="T35" s="5">
        <v>15.53</v>
      </c>
      <c r="U35" s="5">
        <v>6.26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6"/>
      <c r="AI35" s="5"/>
      <c r="AJ35" s="5"/>
      <c r="AK35" s="5"/>
      <c r="AL35" s="5"/>
      <c r="AM35" s="5"/>
      <c r="AN35" s="5"/>
      <c r="AO35" s="5"/>
      <c r="AP35" s="5"/>
      <c r="AQ35" s="8">
        <f t="shared" si="31"/>
        <v>0</v>
      </c>
      <c r="AR35" s="8">
        <f t="shared" si="32"/>
        <v>9.27</v>
      </c>
      <c r="AS35" s="8"/>
      <c r="AT35" s="8">
        <f t="shared" si="33"/>
        <v>0</v>
      </c>
      <c r="AU35" s="8">
        <f t="shared" si="34"/>
        <v>6.26</v>
      </c>
      <c r="AV35" s="8">
        <f t="shared" si="35"/>
        <v>0</v>
      </c>
      <c r="AW35" s="8">
        <f t="shared" si="36"/>
        <v>15.53</v>
      </c>
    </row>
    <row r="36" spans="1:49" ht="20" customHeight="1">
      <c r="A36" s="49"/>
      <c r="B36" s="17">
        <v>31</v>
      </c>
      <c r="C36" s="46"/>
      <c r="D36" s="46"/>
      <c r="E36" s="45" t="s">
        <v>45</v>
      </c>
      <c r="F36" s="45" t="s">
        <v>29</v>
      </c>
      <c r="G36" s="18">
        <v>1</v>
      </c>
      <c r="H36" s="17">
        <v>19</v>
      </c>
      <c r="I36" s="45">
        <v>7.77</v>
      </c>
      <c r="J36" s="45">
        <v>2.29</v>
      </c>
      <c r="K36" s="17" t="s">
        <v>17</v>
      </c>
      <c r="L36" s="45" t="s">
        <v>21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6"/>
      <c r="AI36" s="5"/>
      <c r="AJ36" s="5"/>
      <c r="AK36" s="5"/>
      <c r="AL36" s="5"/>
      <c r="AM36" s="5"/>
      <c r="AN36" s="5"/>
      <c r="AO36" s="5"/>
      <c r="AP36" s="5"/>
      <c r="AQ36" s="8">
        <f t="shared" si="31"/>
        <v>0</v>
      </c>
      <c r="AR36" s="8" t="e">
        <f t="shared" si="32"/>
        <v>#DIV/0!</v>
      </c>
      <c r="AS36" s="8"/>
      <c r="AT36" s="8">
        <f t="shared" si="33"/>
        <v>0</v>
      </c>
      <c r="AU36" s="8" t="e">
        <f t="shared" si="34"/>
        <v>#DIV/0!</v>
      </c>
      <c r="AV36" s="8">
        <f t="shared" si="35"/>
        <v>0</v>
      </c>
      <c r="AW36" s="8" t="e">
        <f t="shared" si="36"/>
        <v>#DIV/0!</v>
      </c>
    </row>
    <row r="37" spans="1:49" ht="20" customHeight="1">
      <c r="A37" s="49"/>
      <c r="B37" s="17">
        <v>32</v>
      </c>
      <c r="C37" s="46"/>
      <c r="D37" s="46"/>
      <c r="E37" s="46"/>
      <c r="F37" s="46"/>
      <c r="G37" s="45">
        <v>2</v>
      </c>
      <c r="H37" s="17">
        <v>13</v>
      </c>
      <c r="I37" s="46"/>
      <c r="J37" s="46"/>
      <c r="K37" s="45" t="s">
        <v>20</v>
      </c>
      <c r="L37" s="4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6"/>
      <c r="AI37" s="5"/>
      <c r="AJ37" s="5"/>
      <c r="AK37" s="5"/>
      <c r="AL37" s="5"/>
      <c r="AM37" s="5"/>
      <c r="AN37" s="5"/>
      <c r="AO37" s="5"/>
      <c r="AP37" s="5"/>
      <c r="AQ37" s="8">
        <f t="shared" si="31"/>
        <v>0</v>
      </c>
      <c r="AR37" s="8" t="e">
        <f t="shared" si="32"/>
        <v>#DIV/0!</v>
      </c>
      <c r="AS37" s="8"/>
      <c r="AT37" s="8">
        <f t="shared" si="33"/>
        <v>0</v>
      </c>
      <c r="AU37" s="8" t="e">
        <f t="shared" si="34"/>
        <v>#DIV/0!</v>
      </c>
      <c r="AV37" s="8">
        <f t="shared" si="35"/>
        <v>0</v>
      </c>
      <c r="AW37" s="8" t="e">
        <f t="shared" si="36"/>
        <v>#DIV/0!</v>
      </c>
    </row>
    <row r="38" spans="1:49" ht="20" customHeight="1">
      <c r="A38" s="49"/>
      <c r="B38" s="17">
        <v>33</v>
      </c>
      <c r="C38" s="46"/>
      <c r="D38" s="46"/>
      <c r="E38" s="47"/>
      <c r="F38" s="46"/>
      <c r="G38" s="47"/>
      <c r="H38" s="17">
        <v>19</v>
      </c>
      <c r="I38" s="47"/>
      <c r="J38" s="47"/>
      <c r="K38" s="47"/>
      <c r="L38" s="47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6"/>
      <c r="AI38" s="5"/>
      <c r="AJ38" s="5"/>
      <c r="AK38" s="5"/>
      <c r="AL38" s="5"/>
      <c r="AM38" s="5"/>
      <c r="AN38" s="5"/>
      <c r="AO38" s="5"/>
      <c r="AP38" s="5"/>
      <c r="AQ38" s="8">
        <f t="shared" si="31"/>
        <v>0</v>
      </c>
      <c r="AR38" s="8" t="e">
        <f t="shared" si="32"/>
        <v>#DIV/0!</v>
      </c>
      <c r="AS38" s="8"/>
      <c r="AT38" s="8">
        <f t="shared" si="33"/>
        <v>0</v>
      </c>
      <c r="AU38" s="8" t="e">
        <f t="shared" si="34"/>
        <v>#DIV/0!</v>
      </c>
      <c r="AV38" s="8">
        <f t="shared" si="35"/>
        <v>0</v>
      </c>
      <c r="AW38" s="8" t="e">
        <f t="shared" si="36"/>
        <v>#DIV/0!</v>
      </c>
    </row>
    <row r="39" spans="1:49" ht="20" customHeight="1">
      <c r="A39" s="49"/>
      <c r="B39" s="17">
        <v>34</v>
      </c>
      <c r="C39" s="46"/>
      <c r="D39" s="46"/>
      <c r="E39" s="45" t="s">
        <v>46</v>
      </c>
      <c r="F39" s="45" t="s">
        <v>29</v>
      </c>
      <c r="G39" s="18">
        <v>1</v>
      </c>
      <c r="H39" s="17">
        <v>19</v>
      </c>
      <c r="I39" s="45">
        <v>7.58</v>
      </c>
      <c r="J39" s="45" t="s">
        <v>47</v>
      </c>
      <c r="K39" s="45" t="s">
        <v>20</v>
      </c>
      <c r="L39" s="45" t="s">
        <v>21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6"/>
      <c r="AI39" s="5"/>
      <c r="AJ39" s="5"/>
      <c r="AK39" s="5"/>
      <c r="AL39" s="5"/>
      <c r="AM39" s="5"/>
      <c r="AN39" s="5"/>
      <c r="AO39" s="5"/>
      <c r="AP39" s="5"/>
      <c r="AQ39" s="8">
        <f t="shared" si="31"/>
        <v>0</v>
      </c>
      <c r="AR39" s="8" t="e">
        <f t="shared" si="32"/>
        <v>#DIV/0!</v>
      </c>
      <c r="AS39" s="8"/>
      <c r="AT39" s="8">
        <f t="shared" si="33"/>
        <v>0</v>
      </c>
      <c r="AU39" s="8" t="e">
        <f t="shared" si="34"/>
        <v>#DIV/0!</v>
      </c>
      <c r="AV39" s="8">
        <f t="shared" si="35"/>
        <v>0</v>
      </c>
      <c r="AW39" s="8" t="e">
        <f t="shared" si="36"/>
        <v>#DIV/0!</v>
      </c>
    </row>
    <row r="40" spans="1:49" ht="20" customHeight="1">
      <c r="A40" s="49"/>
      <c r="B40" s="17">
        <v>35</v>
      </c>
      <c r="C40" s="46"/>
      <c r="D40" s="46"/>
      <c r="E40" s="46"/>
      <c r="F40" s="46"/>
      <c r="G40" s="45">
        <v>2</v>
      </c>
      <c r="H40" s="17">
        <v>13</v>
      </c>
      <c r="I40" s="46"/>
      <c r="J40" s="46"/>
      <c r="K40" s="46"/>
      <c r="L40" s="46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6"/>
      <c r="AI40" s="5"/>
      <c r="AJ40" s="5"/>
      <c r="AK40" s="5"/>
      <c r="AL40" s="5"/>
      <c r="AM40" s="5"/>
      <c r="AN40" s="5"/>
      <c r="AO40" s="5"/>
      <c r="AP40" s="5"/>
      <c r="AQ40" s="8">
        <f t="shared" si="31"/>
        <v>0</v>
      </c>
      <c r="AR40" s="8" t="e">
        <f t="shared" si="32"/>
        <v>#DIV/0!</v>
      </c>
      <c r="AS40" s="8"/>
      <c r="AT40" s="8">
        <f t="shared" si="33"/>
        <v>0</v>
      </c>
      <c r="AU40" s="8" t="e">
        <f t="shared" si="34"/>
        <v>#DIV/0!</v>
      </c>
      <c r="AV40" s="8">
        <f t="shared" si="35"/>
        <v>0</v>
      </c>
      <c r="AW40" s="8" t="e">
        <f t="shared" si="36"/>
        <v>#DIV/0!</v>
      </c>
    </row>
    <row r="41" spans="1:49" ht="20" customHeight="1">
      <c r="A41" s="49"/>
      <c r="B41" s="17">
        <v>36</v>
      </c>
      <c r="C41" s="46"/>
      <c r="D41" s="46"/>
      <c r="E41" s="47"/>
      <c r="F41" s="46"/>
      <c r="G41" s="47"/>
      <c r="H41" s="17">
        <v>19</v>
      </c>
      <c r="I41" s="47"/>
      <c r="J41" s="47"/>
      <c r="K41" s="47"/>
      <c r="L41" s="47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6"/>
      <c r="AI41" s="5"/>
      <c r="AJ41" s="5"/>
      <c r="AK41" s="5"/>
      <c r="AL41" s="5"/>
      <c r="AM41" s="5"/>
      <c r="AN41" s="5"/>
      <c r="AO41" s="5"/>
      <c r="AP41" s="5"/>
      <c r="AQ41" s="8">
        <f t="shared" si="31"/>
        <v>0</v>
      </c>
      <c r="AR41" s="8" t="e">
        <f t="shared" si="32"/>
        <v>#DIV/0!</v>
      </c>
      <c r="AS41" s="8"/>
      <c r="AT41" s="8">
        <f t="shared" si="33"/>
        <v>0</v>
      </c>
      <c r="AU41" s="8" t="e">
        <f t="shared" si="34"/>
        <v>#DIV/0!</v>
      </c>
      <c r="AV41" s="8">
        <f t="shared" si="35"/>
        <v>0</v>
      </c>
      <c r="AW41" s="8" t="e">
        <f t="shared" si="36"/>
        <v>#DIV/0!</v>
      </c>
    </row>
    <row r="42" spans="1:49" ht="20" customHeight="1">
      <c r="B42" s="30" t="s">
        <v>36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49" s="2" customFormat="1" ht="20" customHeight="1">
      <c r="A43" s="48" t="s">
        <v>50</v>
      </c>
      <c r="B43" s="17">
        <v>37</v>
      </c>
      <c r="C43" s="45" t="s">
        <v>37</v>
      </c>
      <c r="D43" s="45" t="s">
        <v>24</v>
      </c>
      <c r="E43" s="45" t="s">
        <v>45</v>
      </c>
      <c r="F43" s="17" t="s">
        <v>29</v>
      </c>
      <c r="G43" s="18">
        <v>1</v>
      </c>
      <c r="H43" s="17">
        <v>17</v>
      </c>
      <c r="I43" s="45">
        <v>7.77</v>
      </c>
      <c r="J43" s="45">
        <v>2.29</v>
      </c>
      <c r="K43" s="17" t="s">
        <v>17</v>
      </c>
      <c r="L43" s="45" t="s">
        <v>21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6"/>
      <c r="AI43" s="5"/>
      <c r="AJ43" s="5"/>
      <c r="AK43" s="5"/>
      <c r="AL43" s="5"/>
      <c r="AM43" s="5"/>
      <c r="AN43" s="5"/>
      <c r="AO43" s="5"/>
      <c r="AP43" s="5"/>
      <c r="AQ43" s="8">
        <f t="shared" ref="AQ43:AQ54" si="37">MAX(M43,P43,S43,V43,Y43,AB43,AE43,AH43,AK43,AN43)-MIN(M43,P43,S43,V43,Y43,AB43,AE43,AH43,AK43,AN43)</f>
        <v>0</v>
      </c>
      <c r="AR43" s="8" t="e">
        <f t="shared" ref="AR43:AR54" si="38">AVERAGE(M43,P43,S43,V43,Y43,AB43,AE43,AH43,AK43,AN43)</f>
        <v>#DIV/0!</v>
      </c>
      <c r="AS43" s="8"/>
      <c r="AT43" s="8">
        <f t="shared" ref="AT43:AT54" si="39">MAX(O43,R43,U43,X43,AA43,AD43,AG43,AJ43,AM43,AP43)-MIN(O43,R43,U43,X43,AA43,AD43,AG43,AJ43,AM43,AP43)</f>
        <v>0</v>
      </c>
      <c r="AU43" s="8" t="e">
        <f t="shared" ref="AU43:AU54" si="40">AVERAGE(O43,R43,U43,X43,AA43,AD43,AG43,AJ43,AM43,AP43)</f>
        <v>#DIV/0!</v>
      </c>
      <c r="AV43" s="8">
        <f t="shared" ref="AV43:AV54" si="41">MAX(N43,Q43,T43,W43,Z43,AC43,AF43,AI43,AL43,AO43)-MIN(N43,Q43,T43,W43,Z43,AC43,AF43,AI43,AL43,AO43)</f>
        <v>0</v>
      </c>
      <c r="AW43" s="8" t="e">
        <f t="shared" ref="AW43:AW54" si="42">AVERAGE(N43,Q43,T43,W43,Z43,AC43,AF43,AI43,AL43,AO43)</f>
        <v>#DIV/0!</v>
      </c>
    </row>
    <row r="44" spans="1:49" s="2" customFormat="1" ht="20" customHeight="1">
      <c r="A44" s="49"/>
      <c r="B44" s="17">
        <v>38</v>
      </c>
      <c r="C44" s="46"/>
      <c r="D44" s="46"/>
      <c r="E44" s="46"/>
      <c r="F44" s="17" t="s">
        <v>29</v>
      </c>
      <c r="G44" s="18">
        <v>2</v>
      </c>
      <c r="H44" s="17">
        <v>17</v>
      </c>
      <c r="I44" s="46"/>
      <c r="J44" s="46"/>
      <c r="K44" s="45" t="s">
        <v>20</v>
      </c>
      <c r="L44" s="4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6"/>
      <c r="AI44" s="5"/>
      <c r="AJ44" s="5"/>
      <c r="AK44" s="5"/>
      <c r="AL44" s="5"/>
      <c r="AM44" s="5"/>
      <c r="AN44" s="5"/>
      <c r="AO44" s="5"/>
      <c r="AP44" s="5"/>
      <c r="AQ44" s="8">
        <f t="shared" si="37"/>
        <v>0</v>
      </c>
      <c r="AR44" s="8" t="e">
        <f t="shared" si="38"/>
        <v>#DIV/0!</v>
      </c>
      <c r="AS44" s="8"/>
      <c r="AT44" s="8">
        <f t="shared" si="39"/>
        <v>0</v>
      </c>
      <c r="AU44" s="8" t="e">
        <f t="shared" si="40"/>
        <v>#DIV/0!</v>
      </c>
      <c r="AV44" s="8">
        <f t="shared" si="41"/>
        <v>0</v>
      </c>
      <c r="AW44" s="8" t="e">
        <f t="shared" si="42"/>
        <v>#DIV/0!</v>
      </c>
    </row>
    <row r="45" spans="1:49" s="2" customFormat="1" ht="20" customHeight="1">
      <c r="A45" s="49"/>
      <c r="B45" s="17">
        <v>39</v>
      </c>
      <c r="C45" s="46"/>
      <c r="D45" s="46"/>
      <c r="E45" s="47"/>
      <c r="F45" s="17" t="s">
        <v>31</v>
      </c>
      <c r="G45" s="17">
        <v>4</v>
      </c>
      <c r="H45" s="17">
        <v>13</v>
      </c>
      <c r="I45" s="47"/>
      <c r="J45" s="47"/>
      <c r="K45" s="47"/>
      <c r="L45" s="47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6"/>
      <c r="AI45" s="5"/>
      <c r="AJ45" s="5"/>
      <c r="AK45" s="5"/>
      <c r="AL45" s="5"/>
      <c r="AM45" s="5"/>
      <c r="AN45" s="5"/>
      <c r="AO45" s="5"/>
      <c r="AP45" s="5"/>
      <c r="AQ45" s="8">
        <f t="shared" si="37"/>
        <v>0</v>
      </c>
      <c r="AR45" s="8" t="e">
        <f t="shared" si="38"/>
        <v>#DIV/0!</v>
      </c>
      <c r="AS45" s="8"/>
      <c r="AT45" s="8">
        <f t="shared" si="39"/>
        <v>0</v>
      </c>
      <c r="AU45" s="8" t="e">
        <f t="shared" si="40"/>
        <v>#DIV/0!</v>
      </c>
      <c r="AV45" s="8">
        <f t="shared" si="41"/>
        <v>0</v>
      </c>
      <c r="AW45" s="8" t="e">
        <f t="shared" si="42"/>
        <v>#DIV/0!</v>
      </c>
    </row>
    <row r="46" spans="1:49" s="2" customFormat="1" ht="20" customHeight="1">
      <c r="A46" s="49"/>
      <c r="B46" s="17">
        <v>40</v>
      </c>
      <c r="C46" s="46"/>
      <c r="D46" s="46"/>
      <c r="E46" s="45" t="s">
        <v>46</v>
      </c>
      <c r="F46" s="17" t="s">
        <v>29</v>
      </c>
      <c r="G46" s="18">
        <v>1</v>
      </c>
      <c r="H46" s="17">
        <v>17</v>
      </c>
      <c r="I46" s="45">
        <v>7.58</v>
      </c>
      <c r="J46" s="45" t="s">
        <v>47</v>
      </c>
      <c r="K46" s="45" t="s">
        <v>20</v>
      </c>
      <c r="L46" s="45" t="s">
        <v>21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6"/>
      <c r="AI46" s="5"/>
      <c r="AJ46" s="5"/>
      <c r="AK46" s="5"/>
      <c r="AL46" s="5"/>
      <c r="AM46" s="5"/>
      <c r="AN46" s="5"/>
      <c r="AO46" s="5"/>
      <c r="AP46" s="5"/>
      <c r="AQ46" s="8">
        <f t="shared" si="37"/>
        <v>0</v>
      </c>
      <c r="AR46" s="8" t="e">
        <f t="shared" si="38"/>
        <v>#DIV/0!</v>
      </c>
      <c r="AS46" s="8"/>
      <c r="AT46" s="8">
        <f t="shared" si="39"/>
        <v>0</v>
      </c>
      <c r="AU46" s="8" t="e">
        <f t="shared" si="40"/>
        <v>#DIV/0!</v>
      </c>
      <c r="AV46" s="8">
        <f t="shared" si="41"/>
        <v>0</v>
      </c>
      <c r="AW46" s="8" t="e">
        <f t="shared" si="42"/>
        <v>#DIV/0!</v>
      </c>
    </row>
    <row r="47" spans="1:49" s="2" customFormat="1" ht="20" customHeight="1">
      <c r="A47" s="49"/>
      <c r="B47" s="17">
        <v>41</v>
      </c>
      <c r="C47" s="46"/>
      <c r="D47" s="46"/>
      <c r="E47" s="46"/>
      <c r="F47" s="17" t="s">
        <v>29</v>
      </c>
      <c r="G47" s="18">
        <v>2</v>
      </c>
      <c r="H47" s="17">
        <v>17</v>
      </c>
      <c r="I47" s="46"/>
      <c r="J47" s="46"/>
      <c r="K47" s="46"/>
      <c r="L47" s="46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6"/>
      <c r="AI47" s="5"/>
      <c r="AJ47" s="5"/>
      <c r="AK47" s="5"/>
      <c r="AL47" s="5"/>
      <c r="AM47" s="5"/>
      <c r="AN47" s="5"/>
      <c r="AO47" s="5"/>
      <c r="AP47" s="5"/>
      <c r="AQ47" s="8">
        <f t="shared" si="37"/>
        <v>0</v>
      </c>
      <c r="AR47" s="8" t="e">
        <f t="shared" si="38"/>
        <v>#DIV/0!</v>
      </c>
      <c r="AS47" s="8"/>
      <c r="AT47" s="8">
        <f t="shared" si="39"/>
        <v>0</v>
      </c>
      <c r="AU47" s="8" t="e">
        <f t="shared" si="40"/>
        <v>#DIV/0!</v>
      </c>
      <c r="AV47" s="8">
        <f t="shared" si="41"/>
        <v>0</v>
      </c>
      <c r="AW47" s="8" t="e">
        <f t="shared" si="42"/>
        <v>#DIV/0!</v>
      </c>
    </row>
    <row r="48" spans="1:49" s="2" customFormat="1" ht="20" customHeight="1">
      <c r="A48" s="49"/>
      <c r="B48" s="17">
        <v>42</v>
      </c>
      <c r="C48" s="46"/>
      <c r="D48" s="46"/>
      <c r="E48" s="47"/>
      <c r="F48" s="17" t="s">
        <v>31</v>
      </c>
      <c r="G48" s="17">
        <v>4</v>
      </c>
      <c r="H48" s="17">
        <v>13</v>
      </c>
      <c r="I48" s="47"/>
      <c r="J48" s="47"/>
      <c r="K48" s="47"/>
      <c r="L48" s="47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6"/>
      <c r="AI48" s="5"/>
      <c r="AJ48" s="5"/>
      <c r="AK48" s="5"/>
      <c r="AL48" s="5"/>
      <c r="AM48" s="5"/>
      <c r="AN48" s="5"/>
      <c r="AO48" s="5"/>
      <c r="AP48" s="5"/>
      <c r="AQ48" s="8">
        <f t="shared" si="37"/>
        <v>0</v>
      </c>
      <c r="AR48" s="8" t="e">
        <f t="shared" si="38"/>
        <v>#DIV/0!</v>
      </c>
      <c r="AS48" s="8"/>
      <c r="AT48" s="8">
        <f t="shared" si="39"/>
        <v>0</v>
      </c>
      <c r="AU48" s="8" t="e">
        <f t="shared" si="40"/>
        <v>#DIV/0!</v>
      </c>
      <c r="AV48" s="8">
        <f t="shared" si="41"/>
        <v>0</v>
      </c>
      <c r="AW48" s="8" t="e">
        <f t="shared" si="42"/>
        <v>#DIV/0!</v>
      </c>
    </row>
    <row r="49" spans="1:49" ht="20" customHeight="1">
      <c r="A49" s="49"/>
      <c r="B49" s="17">
        <v>43</v>
      </c>
      <c r="C49" s="46"/>
      <c r="D49" s="46"/>
      <c r="E49" s="45" t="s">
        <v>45</v>
      </c>
      <c r="F49" s="45" t="s">
        <v>29</v>
      </c>
      <c r="G49" s="18">
        <v>1</v>
      </c>
      <c r="H49" s="17">
        <v>19</v>
      </c>
      <c r="I49" s="45">
        <v>7.77</v>
      </c>
      <c r="J49" s="45">
        <v>2.29</v>
      </c>
      <c r="K49" s="17" t="s">
        <v>17</v>
      </c>
      <c r="L49" s="45" t="s">
        <v>21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6"/>
      <c r="AI49" s="5"/>
      <c r="AJ49" s="5"/>
      <c r="AK49" s="5"/>
      <c r="AL49" s="5"/>
      <c r="AM49" s="5"/>
      <c r="AN49" s="5"/>
      <c r="AO49" s="5"/>
      <c r="AP49" s="5"/>
      <c r="AQ49" s="8">
        <f t="shared" si="37"/>
        <v>0</v>
      </c>
      <c r="AR49" s="8" t="e">
        <f t="shared" si="38"/>
        <v>#DIV/0!</v>
      </c>
      <c r="AS49" s="8"/>
      <c r="AT49" s="8">
        <f t="shared" si="39"/>
        <v>0</v>
      </c>
      <c r="AU49" s="8" t="e">
        <f t="shared" si="40"/>
        <v>#DIV/0!</v>
      </c>
      <c r="AV49" s="8">
        <f t="shared" si="41"/>
        <v>0</v>
      </c>
      <c r="AW49" s="8" t="e">
        <f t="shared" si="42"/>
        <v>#DIV/0!</v>
      </c>
    </row>
    <row r="50" spans="1:49" ht="20" customHeight="1">
      <c r="A50" s="49"/>
      <c r="B50" s="17">
        <v>44</v>
      </c>
      <c r="C50" s="46"/>
      <c r="D50" s="46"/>
      <c r="E50" s="46"/>
      <c r="F50" s="46"/>
      <c r="G50" s="45">
        <v>2</v>
      </c>
      <c r="H50" s="17">
        <v>13</v>
      </c>
      <c r="I50" s="46"/>
      <c r="J50" s="46"/>
      <c r="K50" s="45" t="s">
        <v>20</v>
      </c>
      <c r="L50" s="46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6"/>
      <c r="AI50" s="5"/>
      <c r="AJ50" s="5"/>
      <c r="AK50" s="5"/>
      <c r="AL50" s="5"/>
      <c r="AM50" s="5"/>
      <c r="AN50" s="5"/>
      <c r="AO50" s="5"/>
      <c r="AP50" s="5"/>
      <c r="AQ50" s="8">
        <f t="shared" si="37"/>
        <v>0</v>
      </c>
      <c r="AR50" s="8" t="e">
        <f t="shared" si="38"/>
        <v>#DIV/0!</v>
      </c>
      <c r="AS50" s="8"/>
      <c r="AT50" s="8">
        <f t="shared" si="39"/>
        <v>0</v>
      </c>
      <c r="AU50" s="8" t="e">
        <f t="shared" si="40"/>
        <v>#DIV/0!</v>
      </c>
      <c r="AV50" s="8">
        <f t="shared" si="41"/>
        <v>0</v>
      </c>
      <c r="AW50" s="8" t="e">
        <f t="shared" si="42"/>
        <v>#DIV/0!</v>
      </c>
    </row>
    <row r="51" spans="1:49" ht="20" customHeight="1">
      <c r="A51" s="49"/>
      <c r="B51" s="17">
        <v>45</v>
      </c>
      <c r="C51" s="46"/>
      <c r="D51" s="46"/>
      <c r="E51" s="47"/>
      <c r="F51" s="46"/>
      <c r="G51" s="47"/>
      <c r="H51" s="17">
        <v>19</v>
      </c>
      <c r="I51" s="47"/>
      <c r="J51" s="47"/>
      <c r="K51" s="47"/>
      <c r="L51" s="47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6"/>
      <c r="AI51" s="5"/>
      <c r="AJ51" s="5"/>
      <c r="AK51" s="5"/>
      <c r="AL51" s="5"/>
      <c r="AM51" s="5"/>
      <c r="AN51" s="5"/>
      <c r="AO51" s="5"/>
      <c r="AP51" s="5"/>
      <c r="AQ51" s="8">
        <f t="shared" si="37"/>
        <v>0</v>
      </c>
      <c r="AR51" s="8" t="e">
        <f t="shared" si="38"/>
        <v>#DIV/0!</v>
      </c>
      <c r="AS51" s="8"/>
      <c r="AT51" s="8">
        <f t="shared" si="39"/>
        <v>0</v>
      </c>
      <c r="AU51" s="8" t="e">
        <f t="shared" si="40"/>
        <v>#DIV/0!</v>
      </c>
      <c r="AV51" s="8">
        <f t="shared" si="41"/>
        <v>0</v>
      </c>
      <c r="AW51" s="8" t="e">
        <f t="shared" si="42"/>
        <v>#DIV/0!</v>
      </c>
    </row>
    <row r="52" spans="1:49" ht="20" customHeight="1">
      <c r="A52" s="49"/>
      <c r="B52" s="17">
        <v>46</v>
      </c>
      <c r="C52" s="46"/>
      <c r="D52" s="46"/>
      <c r="E52" s="45" t="s">
        <v>46</v>
      </c>
      <c r="F52" s="45" t="s">
        <v>29</v>
      </c>
      <c r="G52" s="18">
        <v>1</v>
      </c>
      <c r="H52" s="17">
        <v>19</v>
      </c>
      <c r="I52" s="45">
        <v>7.58</v>
      </c>
      <c r="J52" s="45" t="s">
        <v>47</v>
      </c>
      <c r="K52" s="45" t="s">
        <v>20</v>
      </c>
      <c r="L52" s="45" t="s">
        <v>21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6"/>
      <c r="AI52" s="5"/>
      <c r="AJ52" s="5"/>
      <c r="AK52" s="5"/>
      <c r="AL52" s="5"/>
      <c r="AM52" s="5"/>
      <c r="AN52" s="5"/>
      <c r="AO52" s="5"/>
      <c r="AP52" s="5"/>
      <c r="AQ52" s="8">
        <f t="shared" si="37"/>
        <v>0</v>
      </c>
      <c r="AR52" s="8" t="e">
        <f t="shared" si="38"/>
        <v>#DIV/0!</v>
      </c>
      <c r="AS52" s="8"/>
      <c r="AT52" s="8">
        <f t="shared" si="39"/>
        <v>0</v>
      </c>
      <c r="AU52" s="8" t="e">
        <f t="shared" si="40"/>
        <v>#DIV/0!</v>
      </c>
      <c r="AV52" s="8">
        <f t="shared" si="41"/>
        <v>0</v>
      </c>
      <c r="AW52" s="8" t="e">
        <f t="shared" si="42"/>
        <v>#DIV/0!</v>
      </c>
    </row>
    <row r="53" spans="1:49" ht="20" customHeight="1">
      <c r="A53" s="49"/>
      <c r="B53" s="17">
        <v>47</v>
      </c>
      <c r="C53" s="46"/>
      <c r="D53" s="46"/>
      <c r="E53" s="46"/>
      <c r="F53" s="46"/>
      <c r="G53" s="45">
        <v>2</v>
      </c>
      <c r="H53" s="17">
        <v>13</v>
      </c>
      <c r="I53" s="46"/>
      <c r="J53" s="46"/>
      <c r="K53" s="46"/>
      <c r="L53" s="46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I53" s="5"/>
      <c r="AJ53" s="5"/>
      <c r="AK53" s="5"/>
      <c r="AL53" s="5"/>
      <c r="AM53" s="5"/>
      <c r="AN53" s="5"/>
      <c r="AO53" s="5"/>
      <c r="AP53" s="5"/>
      <c r="AQ53" s="8">
        <f t="shared" si="37"/>
        <v>0</v>
      </c>
      <c r="AR53" s="8" t="e">
        <f t="shared" si="38"/>
        <v>#DIV/0!</v>
      </c>
      <c r="AS53" s="8"/>
      <c r="AT53" s="8">
        <f t="shared" si="39"/>
        <v>0</v>
      </c>
      <c r="AU53" s="8" t="e">
        <f t="shared" si="40"/>
        <v>#DIV/0!</v>
      </c>
      <c r="AV53" s="8">
        <f t="shared" si="41"/>
        <v>0</v>
      </c>
      <c r="AW53" s="8" t="e">
        <f t="shared" si="42"/>
        <v>#DIV/0!</v>
      </c>
    </row>
    <row r="54" spans="1:49" ht="20" customHeight="1">
      <c r="A54" s="49"/>
      <c r="B54" s="17">
        <v>48</v>
      </c>
      <c r="C54" s="46"/>
      <c r="D54" s="46"/>
      <c r="E54" s="47"/>
      <c r="F54" s="46"/>
      <c r="G54" s="47"/>
      <c r="H54" s="17">
        <v>19</v>
      </c>
      <c r="I54" s="47"/>
      <c r="J54" s="47"/>
      <c r="K54" s="47"/>
      <c r="L54" s="47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6"/>
      <c r="AI54" s="5"/>
      <c r="AJ54" s="5"/>
      <c r="AK54" s="5"/>
      <c r="AL54" s="5"/>
      <c r="AM54" s="5"/>
      <c r="AN54" s="5"/>
      <c r="AO54" s="5"/>
      <c r="AP54" s="5"/>
      <c r="AQ54" s="8">
        <f t="shared" si="37"/>
        <v>0</v>
      </c>
      <c r="AR54" s="8" t="e">
        <f t="shared" si="38"/>
        <v>#DIV/0!</v>
      </c>
      <c r="AS54" s="8"/>
      <c r="AT54" s="8">
        <f t="shared" si="39"/>
        <v>0</v>
      </c>
      <c r="AU54" s="8" t="e">
        <f t="shared" si="40"/>
        <v>#DIV/0!</v>
      </c>
      <c r="AV54" s="8">
        <f t="shared" si="41"/>
        <v>0</v>
      </c>
      <c r="AW54" s="8" t="e">
        <f t="shared" si="42"/>
        <v>#DIV/0!</v>
      </c>
    </row>
  </sheetData>
  <mergeCells count="129">
    <mergeCell ref="K31:K32"/>
    <mergeCell ref="K52:K54"/>
    <mergeCell ref="L52:L54"/>
    <mergeCell ref="F49:F51"/>
    <mergeCell ref="F52:F54"/>
    <mergeCell ref="F36:F38"/>
    <mergeCell ref="F39:F41"/>
    <mergeCell ref="L43:L45"/>
    <mergeCell ref="K44:K45"/>
    <mergeCell ref="K46:K48"/>
    <mergeCell ref="L46:L48"/>
    <mergeCell ref="L49:L51"/>
    <mergeCell ref="K50:K51"/>
    <mergeCell ref="J52:J54"/>
    <mergeCell ref="G53:G54"/>
    <mergeCell ref="G40:G41"/>
    <mergeCell ref="K33:K35"/>
    <mergeCell ref="L33:L35"/>
    <mergeCell ref="L36:L38"/>
    <mergeCell ref="K37:K38"/>
    <mergeCell ref="K39:K41"/>
    <mergeCell ref="L39:L41"/>
    <mergeCell ref="I36:I38"/>
    <mergeCell ref="J36:J38"/>
    <mergeCell ref="L13:L15"/>
    <mergeCell ref="K13:K15"/>
    <mergeCell ref="L17:L19"/>
    <mergeCell ref="K18:K19"/>
    <mergeCell ref="K20:K22"/>
    <mergeCell ref="L20:L22"/>
    <mergeCell ref="L4:L6"/>
    <mergeCell ref="L7:L9"/>
    <mergeCell ref="K7:K9"/>
    <mergeCell ref="K5:K6"/>
    <mergeCell ref="K11:K12"/>
    <mergeCell ref="L10:L12"/>
    <mergeCell ref="L23:L25"/>
    <mergeCell ref="K24:K25"/>
    <mergeCell ref="K26:K28"/>
    <mergeCell ref="L26:L28"/>
    <mergeCell ref="L30:L32"/>
    <mergeCell ref="D30:D41"/>
    <mergeCell ref="A43:A54"/>
    <mergeCell ref="F23:F25"/>
    <mergeCell ref="F26:F28"/>
    <mergeCell ref="J46:J48"/>
    <mergeCell ref="E49:E51"/>
    <mergeCell ref="I49:I51"/>
    <mergeCell ref="J49:J51"/>
    <mergeCell ref="G50:G51"/>
    <mergeCell ref="E36:E38"/>
    <mergeCell ref="E39:E41"/>
    <mergeCell ref="C43:C54"/>
    <mergeCell ref="D43:D54"/>
    <mergeCell ref="E43:E45"/>
    <mergeCell ref="I43:I45"/>
    <mergeCell ref="E46:E48"/>
    <mergeCell ref="I46:I48"/>
    <mergeCell ref="E52:E54"/>
    <mergeCell ref="I52:I54"/>
    <mergeCell ref="G37:G38"/>
    <mergeCell ref="I39:I41"/>
    <mergeCell ref="J39:J41"/>
    <mergeCell ref="A23:A28"/>
    <mergeCell ref="E23:E25"/>
    <mergeCell ref="I23:I25"/>
    <mergeCell ref="J23:J25"/>
    <mergeCell ref="G24:G25"/>
    <mergeCell ref="E26:E28"/>
    <mergeCell ref="I26:I28"/>
    <mergeCell ref="J26:J28"/>
    <mergeCell ref="C17:C28"/>
    <mergeCell ref="D17:D28"/>
    <mergeCell ref="E17:E19"/>
    <mergeCell ref="I17:I19"/>
    <mergeCell ref="J17:J19"/>
    <mergeCell ref="E20:E22"/>
    <mergeCell ref="I20:I22"/>
    <mergeCell ref="J20:J22"/>
    <mergeCell ref="G27:G28"/>
    <mergeCell ref="I7:I9"/>
    <mergeCell ref="I10:I12"/>
    <mergeCell ref="G11:G12"/>
    <mergeCell ref="E30:E32"/>
    <mergeCell ref="I30:I32"/>
    <mergeCell ref="J30:J32"/>
    <mergeCell ref="E33:E35"/>
    <mergeCell ref="I33:I35"/>
    <mergeCell ref="J33:J35"/>
    <mergeCell ref="A10:A15"/>
    <mergeCell ref="E4:E6"/>
    <mergeCell ref="E7:E9"/>
    <mergeCell ref="C4:C15"/>
    <mergeCell ref="D4:D15"/>
    <mergeCell ref="A17:A22"/>
    <mergeCell ref="J43:J45"/>
    <mergeCell ref="B42:L42"/>
    <mergeCell ref="B29:L29"/>
    <mergeCell ref="A30:A41"/>
    <mergeCell ref="C30:C41"/>
    <mergeCell ref="B16:L16"/>
    <mergeCell ref="A4:A9"/>
    <mergeCell ref="J10:J12"/>
    <mergeCell ref="E10:E12"/>
    <mergeCell ref="E13:E15"/>
    <mergeCell ref="J13:J15"/>
    <mergeCell ref="I13:I15"/>
    <mergeCell ref="G14:G15"/>
    <mergeCell ref="F10:F12"/>
    <mergeCell ref="F13:F15"/>
    <mergeCell ref="I4:I6"/>
    <mergeCell ref="J4:J6"/>
    <mergeCell ref="J7:J9"/>
    <mergeCell ref="AK2:AM2"/>
    <mergeCell ref="AN2:AP2"/>
    <mergeCell ref="AT2:AU2"/>
    <mergeCell ref="AV2:AW2"/>
    <mergeCell ref="A3:L3"/>
    <mergeCell ref="C1:L1"/>
    <mergeCell ref="M1:AP1"/>
    <mergeCell ref="M2:O2"/>
    <mergeCell ref="P2:R2"/>
    <mergeCell ref="S2:U2"/>
    <mergeCell ref="V2:X2"/>
    <mergeCell ref="Y2:AA2"/>
    <mergeCell ref="AB2:AD2"/>
    <mergeCell ref="AE2:AG2"/>
    <mergeCell ref="AH2:AJ2"/>
    <mergeCell ref="AQ2:AS2"/>
  </mergeCells>
  <phoneticPr fontId="9" type="noConversion"/>
  <conditionalFormatting sqref="AQ4:AQ15 AT4:AT15 AV4:AV15">
    <cfRule type="cellIs" dxfId="15" priority="15" operator="greaterThan">
      <formula>2.55</formula>
    </cfRule>
  </conditionalFormatting>
  <conditionalFormatting sqref="AQ17:AQ28 AT17:AT28 AV17:AV28">
    <cfRule type="cellIs" dxfId="14" priority="3" operator="greaterThan">
      <formula>2.55</formula>
    </cfRule>
  </conditionalFormatting>
  <conditionalFormatting sqref="AQ30:AQ41 AT30:AT41 AV30:AV41">
    <cfRule type="cellIs" dxfId="13" priority="2" operator="greaterThan">
      <formula>2.55</formula>
    </cfRule>
  </conditionalFormatting>
  <conditionalFormatting sqref="AQ43:AQ54 AT43:AT54 AV43:AV54">
    <cfRule type="cellIs" dxfId="12" priority="1" operator="greaterThan">
      <formula>2.55</formula>
    </cfRule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34"/>
  <sheetViews>
    <sheetView zoomScale="110" zoomScaleNormal="120" workbookViewId="0">
      <pane xSplit="11" ySplit="2" topLeftCell="L3" activePane="bottomRight" state="frozen"/>
      <selection pane="topRight"/>
      <selection pane="bottomLeft"/>
      <selection pane="bottomRight" activeCell="AA14" sqref="AA14"/>
    </sheetView>
  </sheetViews>
  <sheetFormatPr baseColWidth="10" defaultColWidth="9.6640625" defaultRowHeight="15"/>
  <cols>
    <col min="1" max="1" width="9.6640625" style="1"/>
    <col min="2" max="3" width="6.83203125" style="1" customWidth="1"/>
    <col min="4" max="5" width="6" style="1" customWidth="1"/>
    <col min="6" max="6" width="5.6640625" style="1" customWidth="1"/>
    <col min="7" max="7" width="6.1640625" style="1" customWidth="1"/>
    <col min="8" max="8" width="8.6640625" style="1" customWidth="1"/>
    <col min="9" max="10" width="10.33203125" style="1" customWidth="1"/>
    <col min="11" max="11" width="7.33203125" style="1" customWidth="1"/>
    <col min="12" max="12" width="9.6640625" style="2"/>
    <col min="13" max="14" width="9.6640625" style="2" customWidth="1"/>
    <col min="15" max="15" width="9.6640625" style="2"/>
    <col min="16" max="17" width="9.6640625" style="2" customWidth="1"/>
    <col min="18" max="18" width="9.6640625" style="2"/>
    <col min="19" max="20" width="9.6640625" style="2" customWidth="1"/>
    <col min="21" max="21" width="9.33203125" style="2" customWidth="1"/>
    <col min="22" max="23" width="9.6640625" style="2" customWidth="1"/>
    <col min="24" max="24" width="9.6640625" style="2"/>
    <col min="25" max="26" width="9.6640625" style="2" customWidth="1"/>
    <col min="27" max="27" width="9.6640625" style="2"/>
    <col min="28" max="30" width="9.6640625" style="2" customWidth="1"/>
    <col min="31" max="31" width="9.33203125" style="2" customWidth="1"/>
    <col min="32" max="32" width="9.6640625" style="2" customWidth="1"/>
    <col min="33" max="33" width="9.6640625" style="2" hidden="1" customWidth="1"/>
    <col min="34" max="41" width="9.6640625" style="1" hidden="1" customWidth="1"/>
    <col min="42" max="16384" width="9.6640625" style="1"/>
  </cols>
  <sheetData>
    <row r="1" spans="1:47" ht="23.5" customHeight="1">
      <c r="C1" s="31"/>
      <c r="D1" s="31"/>
      <c r="E1" s="31"/>
      <c r="F1" s="31"/>
      <c r="G1" s="31"/>
      <c r="H1" s="31"/>
      <c r="I1" s="31"/>
      <c r="J1" s="31"/>
      <c r="K1" s="31"/>
      <c r="L1" s="32" t="s">
        <v>0</v>
      </c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</row>
    <row r="2" spans="1:47" ht="90">
      <c r="A2" s="14" t="s">
        <v>39</v>
      </c>
      <c r="B2" s="14" t="s">
        <v>38</v>
      </c>
      <c r="C2" s="14" t="s">
        <v>1</v>
      </c>
      <c r="D2" s="14" t="s">
        <v>2</v>
      </c>
      <c r="E2" s="14" t="s">
        <v>4</v>
      </c>
      <c r="F2" s="14" t="s">
        <v>3</v>
      </c>
      <c r="G2" s="14" t="s">
        <v>43</v>
      </c>
      <c r="H2" s="14" t="s">
        <v>5</v>
      </c>
      <c r="I2" s="14" t="s">
        <v>6</v>
      </c>
      <c r="J2" s="14" t="s">
        <v>7</v>
      </c>
      <c r="K2" s="14" t="s">
        <v>8</v>
      </c>
      <c r="L2" s="25" t="s">
        <v>53</v>
      </c>
      <c r="M2" s="26"/>
      <c r="N2" s="27"/>
      <c r="O2" s="25" t="s">
        <v>66</v>
      </c>
      <c r="P2" s="26"/>
      <c r="Q2" s="27"/>
      <c r="R2" s="25" t="s">
        <v>56</v>
      </c>
      <c r="S2" s="26"/>
      <c r="T2" s="27"/>
      <c r="U2" s="25" t="s">
        <v>57</v>
      </c>
      <c r="V2" s="26"/>
      <c r="W2" s="27"/>
      <c r="X2" s="25" t="s">
        <v>59</v>
      </c>
      <c r="Y2" s="26"/>
      <c r="Z2" s="27"/>
      <c r="AA2" s="25" t="s">
        <v>61</v>
      </c>
      <c r="AB2" s="26"/>
      <c r="AC2" s="27"/>
      <c r="AD2" s="25" t="s">
        <v>63</v>
      </c>
      <c r="AE2" s="26"/>
      <c r="AF2" s="27"/>
      <c r="AG2" s="25" t="s">
        <v>25</v>
      </c>
      <c r="AH2" s="26"/>
      <c r="AI2" s="27"/>
      <c r="AJ2" s="25" t="s">
        <v>9</v>
      </c>
      <c r="AK2" s="26"/>
      <c r="AL2" s="27"/>
      <c r="AM2" s="25" t="s">
        <v>10</v>
      </c>
      <c r="AN2" s="26"/>
      <c r="AO2" s="27"/>
      <c r="AP2" s="28" t="s">
        <v>26</v>
      </c>
      <c r="AQ2" s="29"/>
      <c r="AR2" s="28" t="s">
        <v>28</v>
      </c>
      <c r="AS2" s="29"/>
      <c r="AT2" s="28" t="s">
        <v>27</v>
      </c>
      <c r="AU2" s="29"/>
    </row>
    <row r="3" spans="1:47" ht="40" customHeight="1">
      <c r="A3" s="30" t="s">
        <v>35</v>
      </c>
      <c r="B3" s="30"/>
      <c r="C3" s="30"/>
      <c r="D3" s="30"/>
      <c r="E3" s="30"/>
      <c r="F3" s="30"/>
      <c r="G3" s="30"/>
      <c r="H3" s="30"/>
      <c r="I3" s="30"/>
      <c r="J3" s="30"/>
      <c r="K3" s="54"/>
      <c r="L3" s="10" t="s">
        <v>26</v>
      </c>
      <c r="M3" s="10" t="s">
        <v>27</v>
      </c>
      <c r="N3" s="10" t="s">
        <v>28</v>
      </c>
      <c r="O3" s="10" t="s">
        <v>26</v>
      </c>
      <c r="P3" s="10" t="s">
        <v>27</v>
      </c>
      <c r="Q3" s="10" t="s">
        <v>28</v>
      </c>
      <c r="R3" s="10" t="s">
        <v>26</v>
      </c>
      <c r="S3" s="10" t="s">
        <v>27</v>
      </c>
      <c r="T3" s="10" t="s">
        <v>28</v>
      </c>
      <c r="U3" s="10" t="s">
        <v>26</v>
      </c>
      <c r="V3" s="10" t="s">
        <v>27</v>
      </c>
      <c r="W3" s="10" t="s">
        <v>28</v>
      </c>
      <c r="X3" s="10" t="s">
        <v>26</v>
      </c>
      <c r="Y3" s="10" t="s">
        <v>27</v>
      </c>
      <c r="Z3" s="10" t="s">
        <v>28</v>
      </c>
      <c r="AA3" s="10" t="s">
        <v>26</v>
      </c>
      <c r="AB3" s="10" t="s">
        <v>27</v>
      </c>
      <c r="AC3" s="10" t="s">
        <v>28</v>
      </c>
      <c r="AD3" s="10" t="s">
        <v>26</v>
      </c>
      <c r="AE3" s="10" t="s">
        <v>27</v>
      </c>
      <c r="AF3" s="10" t="s">
        <v>28</v>
      </c>
      <c r="AG3" s="10" t="s">
        <v>26</v>
      </c>
      <c r="AH3" s="10" t="s">
        <v>27</v>
      </c>
      <c r="AI3" s="10" t="s">
        <v>28</v>
      </c>
      <c r="AJ3" s="10" t="s">
        <v>26</v>
      </c>
      <c r="AK3" s="10" t="s">
        <v>27</v>
      </c>
      <c r="AL3" s="10" t="s">
        <v>28</v>
      </c>
      <c r="AM3" s="10" t="s">
        <v>26</v>
      </c>
      <c r="AN3" s="10" t="s">
        <v>27</v>
      </c>
      <c r="AO3" s="10" t="s">
        <v>28</v>
      </c>
      <c r="AP3" s="11" t="s">
        <v>11</v>
      </c>
      <c r="AQ3" s="11" t="s">
        <v>12</v>
      </c>
      <c r="AR3" s="11" t="s">
        <v>11</v>
      </c>
      <c r="AS3" s="11" t="s">
        <v>12</v>
      </c>
      <c r="AT3" s="11" t="s">
        <v>11</v>
      </c>
      <c r="AU3" s="11" t="s">
        <v>12</v>
      </c>
    </row>
    <row r="4" spans="1:47" s="2" customFormat="1" ht="20" customHeight="1">
      <c r="A4" s="44" t="s">
        <v>48</v>
      </c>
      <c r="B4" s="13">
        <v>1</v>
      </c>
      <c r="C4" s="53" t="s">
        <v>13</v>
      </c>
      <c r="D4" s="53" t="s">
        <v>14</v>
      </c>
      <c r="E4" s="38" t="s">
        <v>29</v>
      </c>
      <c r="F4" s="38" t="s">
        <v>15</v>
      </c>
      <c r="G4" s="38" t="s">
        <v>18</v>
      </c>
      <c r="H4" s="13" t="s">
        <v>30</v>
      </c>
      <c r="I4" s="38" t="s">
        <v>20</v>
      </c>
      <c r="J4" s="38" t="s">
        <v>21</v>
      </c>
      <c r="K4" s="38" t="s">
        <v>23</v>
      </c>
      <c r="L4" s="19">
        <v>4.5</v>
      </c>
      <c r="M4" s="5">
        <v>8.6999999999999993</v>
      </c>
      <c r="N4" s="5">
        <v>4.2</v>
      </c>
      <c r="O4" s="19">
        <v>5.5</v>
      </c>
      <c r="P4" s="5">
        <v>11.3</v>
      </c>
      <c r="Q4" s="5">
        <f>P4-O4</f>
        <v>5.8000000000000007</v>
      </c>
      <c r="R4" s="20">
        <v>5.21</v>
      </c>
      <c r="S4" s="5"/>
      <c r="T4" s="5"/>
      <c r="U4" s="19">
        <v>4.8</v>
      </c>
      <c r="V4" s="5">
        <v>9.6</v>
      </c>
      <c r="W4" s="5">
        <v>4.9000000000000004</v>
      </c>
      <c r="X4" s="19">
        <v>4.5999999999999996</v>
      </c>
      <c r="Y4" s="5" t="s">
        <v>60</v>
      </c>
      <c r="Z4" s="5" t="s">
        <v>60</v>
      </c>
      <c r="AA4" s="20">
        <v>3.98</v>
      </c>
      <c r="AB4" s="6">
        <v>10.63</v>
      </c>
      <c r="AC4" s="6">
        <v>6.65</v>
      </c>
      <c r="AD4" s="20">
        <v>4.5</v>
      </c>
      <c r="AE4" s="6">
        <v>9</v>
      </c>
      <c r="AF4" s="6">
        <v>4.5</v>
      </c>
      <c r="AG4" s="6"/>
      <c r="AH4" s="5"/>
      <c r="AI4" s="5"/>
      <c r="AJ4" s="5"/>
      <c r="AK4" s="5"/>
      <c r="AL4" s="5"/>
      <c r="AM4" s="5"/>
      <c r="AN4" s="5"/>
      <c r="AO4" s="5"/>
      <c r="AP4" s="8">
        <f>MAX(L4,O4,R4,U4,X4,AA4,AD4,AG4,AJ4,AM4)-MIN(L4,O4,R4,U4,X4,AA4,AD4,AG4,AJ4,AM4)</f>
        <v>1.52</v>
      </c>
      <c r="AQ4" s="8">
        <f>AVERAGE(L4,O4,R4,U4,X4,AA4,AD4,AG4,AJ4,AM4)</f>
        <v>4.7271428571428578</v>
      </c>
      <c r="AR4" s="8">
        <f>MAX(N4,Q4,T4,W4,Z4,AC4,AF4,AI4,AL4,AO4)-MIN(N4,Q4,T4,W4,Z4,AC4,AF4,AI4,AL4,AO4)</f>
        <v>2.4500000000000002</v>
      </c>
      <c r="AS4" s="8">
        <f>AVERAGE(N4,Q4,T4,W4,Z4,AC4,AF4,AI4,AL4,AO4)</f>
        <v>5.21</v>
      </c>
      <c r="AT4" s="8">
        <f>MAX(M4,P4,S4,V4,Y4,AB4,AE4,AH4,AK4,AN4)-MIN(M4,P4,S4,V4,Y4,AB4,AE4,AH4,AK4,AN4)</f>
        <v>2.6000000000000014</v>
      </c>
      <c r="AU4" s="8">
        <f>AVERAGE(M4,P4,S4,V4,Y4,AB4,AE4,AH4,AK4,AN4)</f>
        <v>9.8460000000000001</v>
      </c>
    </row>
    <row r="5" spans="1:47" s="2" customFormat="1" ht="20" customHeight="1">
      <c r="A5" s="44"/>
      <c r="B5" s="13">
        <v>2</v>
      </c>
      <c r="C5" s="53"/>
      <c r="D5" s="53"/>
      <c r="E5" s="40"/>
      <c r="F5" s="40"/>
      <c r="G5" s="40"/>
      <c r="H5" s="13" t="s">
        <v>16</v>
      </c>
      <c r="I5" s="39"/>
      <c r="J5" s="39"/>
      <c r="K5" s="39"/>
      <c r="L5" s="19">
        <v>2.9</v>
      </c>
      <c r="M5" s="5">
        <v>3</v>
      </c>
      <c r="N5" s="5">
        <v>0.1</v>
      </c>
      <c r="O5" s="19">
        <v>3.5</v>
      </c>
      <c r="P5" s="5">
        <v>5.7</v>
      </c>
      <c r="Q5" s="5">
        <f>P5-O5</f>
        <v>2.2000000000000002</v>
      </c>
      <c r="R5" s="20"/>
      <c r="S5" s="5"/>
      <c r="T5" s="5"/>
      <c r="U5" s="19">
        <v>2.9</v>
      </c>
      <c r="V5" s="5">
        <v>3</v>
      </c>
      <c r="W5" s="5">
        <v>0.1</v>
      </c>
      <c r="X5" s="19">
        <v>2.8</v>
      </c>
      <c r="Y5" s="5">
        <v>3.9</v>
      </c>
      <c r="Z5" s="5">
        <v>1.1000000000000001</v>
      </c>
      <c r="AA5" s="20">
        <v>2.13</v>
      </c>
      <c r="AB5" s="6">
        <v>3.08</v>
      </c>
      <c r="AC5" s="6">
        <v>0.95</v>
      </c>
      <c r="AD5" s="20"/>
      <c r="AE5" s="6"/>
      <c r="AF5" s="6"/>
      <c r="AG5" s="6"/>
      <c r="AH5" s="5"/>
      <c r="AI5" s="5"/>
      <c r="AJ5" s="5"/>
      <c r="AK5" s="5"/>
      <c r="AL5" s="5"/>
      <c r="AM5" s="5"/>
      <c r="AN5" s="5"/>
      <c r="AO5" s="5"/>
      <c r="AP5" s="8">
        <f t="shared" ref="AP5:AP10" si="0">MAX(L5,O5,R5,U5,X5,AA5,AD5,AG5,AJ5,AM5)-MIN(L5,O5,R5,U5,X5,AA5,AD5,AG5,AJ5,AM5)</f>
        <v>1.37</v>
      </c>
      <c r="AQ5" s="8">
        <f t="shared" ref="AQ5:AQ10" si="1">AVERAGE(L5,O5,R5,U5,X5,AA5,AD5,AG5,AJ5,AM5)</f>
        <v>2.8460000000000001</v>
      </c>
      <c r="AR5" s="8">
        <f t="shared" ref="AR5:AR10" si="2">MAX(N5,Q5,T5,W5,Z5,AC5,AF5,AI5,AL5,AO5)-MIN(N5,Q5,T5,W5,Z5,AC5,AF5,AI5,AL5,AO5)</f>
        <v>2.1</v>
      </c>
      <c r="AS5" s="8">
        <f t="shared" ref="AS5:AS10" si="3">AVERAGE(N5,Q5,T5,W5,Z5,AC5,AF5,AI5,AL5,AO5)</f>
        <v>0.89</v>
      </c>
      <c r="AT5" s="8">
        <f t="shared" ref="AT5:AT10" si="4">MAX(M5,P5,S5,V5,Y5,AB5,AE5,AH5,AK5,AN5)-MIN(M5,P5,S5,V5,Y5,AB5,AE5,AH5,AK5,AN5)</f>
        <v>2.7</v>
      </c>
      <c r="AU5" s="8">
        <f t="shared" ref="AU5:AU10" si="5">AVERAGE(M5,P5,S5,V5,Y5,AB5,AE5,AH5,AK5,AN5)</f>
        <v>3.7359999999999998</v>
      </c>
    </row>
    <row r="6" spans="1:47" s="2" customFormat="1" ht="20" customHeight="1">
      <c r="A6" s="44"/>
      <c r="B6" s="13">
        <v>3</v>
      </c>
      <c r="C6" s="53"/>
      <c r="D6" s="53"/>
      <c r="E6" s="13" t="s">
        <v>31</v>
      </c>
      <c r="F6" s="13" t="s">
        <v>19</v>
      </c>
      <c r="G6" s="13" t="s">
        <v>18</v>
      </c>
      <c r="H6" s="13" t="s">
        <v>16</v>
      </c>
      <c r="I6" s="39"/>
      <c r="J6" s="39"/>
      <c r="K6" s="39"/>
      <c r="L6" s="19">
        <v>7.6</v>
      </c>
      <c r="M6" s="5">
        <v>11.5</v>
      </c>
      <c r="N6" s="5">
        <v>3.9</v>
      </c>
      <c r="O6" s="19">
        <v>7.3</v>
      </c>
      <c r="P6" s="5" t="s">
        <v>47</v>
      </c>
      <c r="Q6" s="5" t="s">
        <v>55</v>
      </c>
      <c r="R6" s="20">
        <v>7.23</v>
      </c>
      <c r="S6" s="5"/>
      <c r="T6" s="5"/>
      <c r="U6" s="19">
        <v>5.8</v>
      </c>
      <c r="V6" s="5">
        <v>16.899999999999999</v>
      </c>
      <c r="W6" s="5">
        <v>11.1</v>
      </c>
      <c r="X6" s="19">
        <v>6.6</v>
      </c>
      <c r="Y6" s="5" t="s">
        <v>60</v>
      </c>
      <c r="Z6" s="5" t="s">
        <v>60</v>
      </c>
      <c r="AA6" s="20">
        <v>5.64</v>
      </c>
      <c r="AB6" s="6">
        <v>13.03</v>
      </c>
      <c r="AC6" s="6">
        <v>7.39</v>
      </c>
      <c r="AD6" s="20">
        <v>6</v>
      </c>
      <c r="AE6" s="6">
        <v>11.7</v>
      </c>
      <c r="AF6" s="6">
        <v>5.7</v>
      </c>
      <c r="AG6" s="6"/>
      <c r="AH6" s="5"/>
      <c r="AI6" s="5"/>
      <c r="AJ6" s="5"/>
      <c r="AK6" s="5"/>
      <c r="AL6" s="5"/>
      <c r="AM6" s="5"/>
      <c r="AN6" s="5"/>
      <c r="AO6" s="5"/>
      <c r="AP6" s="8">
        <f t="shared" si="0"/>
        <v>1.96</v>
      </c>
      <c r="AQ6" s="8">
        <f t="shared" si="1"/>
        <v>6.5957142857142861</v>
      </c>
      <c r="AR6" s="8">
        <f t="shared" si="2"/>
        <v>7.1999999999999993</v>
      </c>
      <c r="AS6" s="8">
        <f t="shared" si="3"/>
        <v>7.0225</v>
      </c>
      <c r="AT6" s="8">
        <f t="shared" si="4"/>
        <v>5.3999999999999986</v>
      </c>
      <c r="AU6" s="8">
        <f t="shared" si="5"/>
        <v>13.282499999999999</v>
      </c>
    </row>
    <row r="7" spans="1:47" s="2" customFormat="1" ht="20" customHeight="1">
      <c r="A7" s="44"/>
      <c r="B7" s="13">
        <v>4</v>
      </c>
      <c r="C7" s="53"/>
      <c r="D7" s="53"/>
      <c r="E7" s="13" t="s">
        <v>33</v>
      </c>
      <c r="F7" s="13" t="s">
        <v>32</v>
      </c>
      <c r="G7" s="13" t="s">
        <v>18</v>
      </c>
      <c r="H7" s="13" t="s">
        <v>16</v>
      </c>
      <c r="I7" s="40"/>
      <c r="J7" s="40"/>
      <c r="K7" s="40"/>
      <c r="L7" s="19"/>
      <c r="M7" s="5"/>
      <c r="N7" s="5"/>
      <c r="O7" s="19">
        <v>14.6</v>
      </c>
      <c r="P7" s="22" t="s">
        <v>47</v>
      </c>
      <c r="Q7" s="22" t="s">
        <v>55</v>
      </c>
      <c r="R7" s="23">
        <v>17.72</v>
      </c>
      <c r="S7" s="5"/>
      <c r="T7" s="5"/>
      <c r="U7" s="19">
        <v>13</v>
      </c>
      <c r="V7" s="5" t="s">
        <v>58</v>
      </c>
      <c r="W7" s="5" t="s">
        <v>55</v>
      </c>
      <c r="X7" s="19">
        <v>13.8</v>
      </c>
      <c r="Y7" s="5" t="s">
        <v>60</v>
      </c>
      <c r="Z7" s="5" t="s">
        <v>60</v>
      </c>
      <c r="AA7" s="20">
        <v>13.9</v>
      </c>
      <c r="AB7" s="6" t="s">
        <v>47</v>
      </c>
      <c r="AC7" s="6" t="s">
        <v>62</v>
      </c>
      <c r="AD7" s="20">
        <v>12.4</v>
      </c>
      <c r="AE7" s="6" t="s">
        <v>55</v>
      </c>
      <c r="AF7" s="6" t="s">
        <v>55</v>
      </c>
      <c r="AG7" s="6"/>
      <c r="AH7" s="5"/>
      <c r="AI7" s="5"/>
      <c r="AJ7" s="5"/>
      <c r="AK7" s="5"/>
      <c r="AL7" s="5"/>
      <c r="AM7" s="5"/>
      <c r="AN7" s="5"/>
      <c r="AO7" s="5"/>
      <c r="AP7" s="8">
        <f>MAX(L7,O7,R7,U7,X7,AA7,AD7,AG7,AJ7,AM7)-MIN(L7,O7,R7,U7,X7,AA7,AD7,AG7,AJ7,AM7)</f>
        <v>5.3199999999999985</v>
      </c>
      <c r="AQ7" s="8">
        <f t="shared" si="1"/>
        <v>14.23666666666667</v>
      </c>
      <c r="AR7" s="8">
        <f t="shared" si="2"/>
        <v>0</v>
      </c>
      <c r="AS7" s="8" t="e">
        <f t="shared" si="3"/>
        <v>#DIV/0!</v>
      </c>
      <c r="AT7" s="8">
        <f t="shared" si="4"/>
        <v>0</v>
      </c>
      <c r="AU7" s="8" t="e">
        <f t="shared" si="5"/>
        <v>#DIV/0!</v>
      </c>
    </row>
    <row r="8" spans="1:47" ht="20" customHeight="1">
      <c r="A8" s="56" t="s">
        <v>51</v>
      </c>
      <c r="B8" s="16">
        <v>5</v>
      </c>
      <c r="C8" s="53"/>
      <c r="D8" s="53"/>
      <c r="E8" s="50" t="s">
        <v>29</v>
      </c>
      <c r="F8" s="50" t="s">
        <v>15</v>
      </c>
      <c r="G8" s="50" t="s">
        <v>22</v>
      </c>
      <c r="H8" s="16" t="s">
        <v>30</v>
      </c>
      <c r="I8" s="50" t="s">
        <v>20</v>
      </c>
      <c r="J8" s="50" t="s">
        <v>21</v>
      </c>
      <c r="K8" s="50" t="s">
        <v>23</v>
      </c>
      <c r="L8" s="19"/>
      <c r="M8" s="5"/>
      <c r="N8" s="5"/>
      <c r="O8" s="19">
        <v>8.9</v>
      </c>
      <c r="P8" s="5"/>
      <c r="Q8" s="5"/>
      <c r="R8" s="20"/>
      <c r="S8" s="5"/>
      <c r="T8" s="5"/>
      <c r="U8" s="19">
        <v>8.1999999999999993</v>
      </c>
      <c r="V8" s="5">
        <v>28.7</v>
      </c>
      <c r="W8" s="5">
        <v>20.5</v>
      </c>
      <c r="X8" s="19"/>
      <c r="Y8" s="5"/>
      <c r="Z8" s="5"/>
      <c r="AA8" s="23">
        <v>5.31</v>
      </c>
      <c r="AB8" s="6">
        <v>8.64</v>
      </c>
      <c r="AC8" s="6">
        <v>3.33</v>
      </c>
      <c r="AD8" s="20">
        <v>7.4</v>
      </c>
      <c r="AE8" s="6">
        <v>21.5</v>
      </c>
      <c r="AF8" s="6">
        <v>14.1</v>
      </c>
      <c r="AG8" s="6"/>
      <c r="AH8" s="5"/>
      <c r="AI8" s="5"/>
      <c r="AJ8" s="5"/>
      <c r="AK8" s="5"/>
      <c r="AL8" s="5"/>
      <c r="AM8" s="5"/>
      <c r="AN8" s="5"/>
      <c r="AO8" s="5"/>
      <c r="AP8" s="8">
        <f>MAX(L8,O8,R8,U8,X8,AA8,AD8,AG8,AJ8,AM8)-MIN(L8,O8,R8,U8,X8,AA8,AD8,AG8,AJ8,AM8)</f>
        <v>3.5900000000000007</v>
      </c>
      <c r="AQ8" s="8">
        <f t="shared" si="1"/>
        <v>7.4525000000000006</v>
      </c>
      <c r="AR8" s="8">
        <f>MAX(N8,Q8,T8,W8,Z8,AC8,AF8,AI8,AL8,AO8)-MIN(N8,Q8,T8,W8,Z8,AC8,AF8,AI8,AL8,AO8)</f>
        <v>17.170000000000002</v>
      </c>
      <c r="AS8" s="8">
        <f t="shared" si="3"/>
        <v>12.643333333333333</v>
      </c>
      <c r="AT8" s="8">
        <f t="shared" si="4"/>
        <v>20.059999999999999</v>
      </c>
      <c r="AU8" s="8">
        <f t="shared" si="5"/>
        <v>19.613333333333333</v>
      </c>
    </row>
    <row r="9" spans="1:47" ht="20" customHeight="1">
      <c r="A9" s="56"/>
      <c r="B9" s="16">
        <v>6</v>
      </c>
      <c r="C9" s="53"/>
      <c r="D9" s="53"/>
      <c r="E9" s="52"/>
      <c r="F9" s="52"/>
      <c r="G9" s="52"/>
      <c r="H9" s="16" t="s">
        <v>16</v>
      </c>
      <c r="I9" s="51"/>
      <c r="J9" s="51"/>
      <c r="K9" s="51"/>
      <c r="L9" s="19"/>
      <c r="M9" s="5"/>
      <c r="N9" s="5"/>
      <c r="O9" s="19">
        <v>6.4</v>
      </c>
      <c r="P9" s="5">
        <v>10.199999999999999</v>
      </c>
      <c r="Q9" s="5">
        <f>P9-O9</f>
        <v>3.7999999999999989</v>
      </c>
      <c r="R9" s="20"/>
      <c r="S9" s="5"/>
      <c r="T9" s="5"/>
      <c r="U9" s="19">
        <v>6.2</v>
      </c>
      <c r="V9" s="5">
        <v>7.5</v>
      </c>
      <c r="W9" s="5">
        <v>1.4</v>
      </c>
      <c r="X9" s="19"/>
      <c r="Y9" s="5"/>
      <c r="Z9" s="5"/>
      <c r="AA9" s="20">
        <v>7.28</v>
      </c>
      <c r="AB9" s="6">
        <v>26.31</v>
      </c>
      <c r="AC9" s="6">
        <v>19.03</v>
      </c>
      <c r="AD9" s="20"/>
      <c r="AE9" s="6"/>
      <c r="AF9" s="6"/>
      <c r="AG9" s="6"/>
      <c r="AH9" s="5"/>
      <c r="AI9" s="5"/>
      <c r="AJ9" s="5"/>
      <c r="AK9" s="5"/>
      <c r="AL9" s="5"/>
      <c r="AM9" s="5"/>
      <c r="AN9" s="5"/>
      <c r="AO9" s="5"/>
      <c r="AP9" s="8">
        <f t="shared" si="0"/>
        <v>1.08</v>
      </c>
      <c r="AQ9" s="8">
        <f t="shared" si="1"/>
        <v>6.6266666666666678</v>
      </c>
      <c r="AR9" s="8">
        <f t="shared" si="2"/>
        <v>17.630000000000003</v>
      </c>
      <c r="AS9" s="8">
        <f t="shared" si="3"/>
        <v>8.0766666666666662</v>
      </c>
      <c r="AT9" s="8">
        <f t="shared" si="4"/>
        <v>18.809999999999999</v>
      </c>
      <c r="AU9" s="8">
        <f t="shared" si="5"/>
        <v>14.67</v>
      </c>
    </row>
    <row r="10" spans="1:47" ht="20" customHeight="1">
      <c r="A10" s="56"/>
      <c r="B10" s="16">
        <v>7</v>
      </c>
      <c r="C10" s="53"/>
      <c r="D10" s="53"/>
      <c r="E10" s="16" t="s">
        <v>31</v>
      </c>
      <c r="F10" s="16" t="s">
        <v>19</v>
      </c>
      <c r="G10" s="16" t="s">
        <v>34</v>
      </c>
      <c r="H10" s="16" t="s">
        <v>16</v>
      </c>
      <c r="I10" s="52"/>
      <c r="J10" s="52"/>
      <c r="K10" s="52"/>
      <c r="L10" s="19"/>
      <c r="M10" s="5"/>
      <c r="N10" s="5"/>
      <c r="O10" s="19"/>
      <c r="P10" s="5"/>
      <c r="Q10" s="5"/>
      <c r="R10" s="19"/>
      <c r="S10" s="5"/>
      <c r="T10" s="5"/>
      <c r="U10" s="19">
        <v>10.9</v>
      </c>
      <c r="V10" s="5" t="s">
        <v>58</v>
      </c>
      <c r="W10" s="5" t="s">
        <v>55</v>
      </c>
      <c r="X10" s="19"/>
      <c r="Y10" s="5"/>
      <c r="Z10" s="5"/>
      <c r="AA10" s="20">
        <v>10.73</v>
      </c>
      <c r="AB10" s="6" t="s">
        <v>47</v>
      </c>
      <c r="AC10" s="6" t="s">
        <v>62</v>
      </c>
      <c r="AD10" s="20">
        <v>10.8</v>
      </c>
      <c r="AE10" s="6" t="s">
        <v>55</v>
      </c>
      <c r="AF10" s="6" t="s">
        <v>55</v>
      </c>
      <c r="AG10" s="6"/>
      <c r="AH10" s="5"/>
      <c r="AI10" s="5"/>
      <c r="AJ10" s="5"/>
      <c r="AK10" s="5"/>
      <c r="AL10" s="5"/>
      <c r="AM10" s="5"/>
      <c r="AN10" s="5"/>
      <c r="AO10" s="5"/>
      <c r="AP10" s="8">
        <f t="shared" si="0"/>
        <v>0.16999999999999993</v>
      </c>
      <c r="AQ10" s="8">
        <f t="shared" si="1"/>
        <v>10.810000000000002</v>
      </c>
      <c r="AR10" s="8">
        <f t="shared" si="2"/>
        <v>0</v>
      </c>
      <c r="AS10" s="8" t="e">
        <f t="shared" si="3"/>
        <v>#DIV/0!</v>
      </c>
      <c r="AT10" s="8">
        <f t="shared" si="4"/>
        <v>0</v>
      </c>
      <c r="AU10" s="8" t="e">
        <f t="shared" si="5"/>
        <v>#DIV/0!</v>
      </c>
    </row>
    <row r="11" spans="1:47" ht="20" customHeight="1">
      <c r="B11" s="30" t="s">
        <v>36</v>
      </c>
      <c r="C11" s="30"/>
      <c r="D11" s="30"/>
      <c r="E11" s="30"/>
      <c r="F11" s="30"/>
      <c r="G11" s="30"/>
      <c r="H11" s="30"/>
      <c r="I11" s="30"/>
      <c r="J11" s="30"/>
      <c r="K11" s="54"/>
      <c r="L11" s="9"/>
      <c r="O11" s="9"/>
      <c r="R11" s="9"/>
      <c r="U11" s="9"/>
      <c r="X11" s="9"/>
      <c r="AA11" s="9"/>
      <c r="AB11" s="9"/>
      <c r="AC11" s="9"/>
      <c r="AD11" s="9"/>
      <c r="AE11" s="9"/>
      <c r="AF11" s="9"/>
      <c r="AG11" s="9"/>
    </row>
    <row r="12" spans="1:47" s="2" customFormat="1" ht="20" customHeight="1">
      <c r="A12" s="44" t="s">
        <v>48</v>
      </c>
      <c r="B12" s="13">
        <v>8</v>
      </c>
      <c r="C12" s="53" t="s">
        <v>13</v>
      </c>
      <c r="D12" s="53" t="s">
        <v>14</v>
      </c>
      <c r="E12" s="38" t="s">
        <v>29</v>
      </c>
      <c r="F12" s="38" t="s">
        <v>15</v>
      </c>
      <c r="G12" s="38" t="s">
        <v>18</v>
      </c>
      <c r="H12" s="13" t="s">
        <v>30</v>
      </c>
      <c r="I12" s="38" t="s">
        <v>20</v>
      </c>
      <c r="J12" s="38" t="s">
        <v>21</v>
      </c>
      <c r="K12" s="38" t="s">
        <v>23</v>
      </c>
      <c r="L12" s="19">
        <v>5.3</v>
      </c>
      <c r="M12" s="5">
        <v>8.8000000000000007</v>
      </c>
      <c r="N12" s="5">
        <v>3.5</v>
      </c>
      <c r="O12" s="19"/>
      <c r="P12" s="5"/>
      <c r="Q12" s="5"/>
      <c r="R12" s="19"/>
      <c r="S12" s="5"/>
      <c r="T12" s="5"/>
      <c r="U12" s="19"/>
      <c r="V12" s="5"/>
      <c r="W12" s="5"/>
      <c r="X12" s="19">
        <v>5.2</v>
      </c>
      <c r="Y12" s="5" t="s">
        <v>55</v>
      </c>
      <c r="Z12" s="5" t="s">
        <v>60</v>
      </c>
      <c r="AA12" s="20">
        <v>3.9</v>
      </c>
      <c r="AB12" s="6">
        <v>10.71</v>
      </c>
      <c r="AC12" s="6">
        <v>6.81</v>
      </c>
      <c r="AD12" s="20">
        <v>4.5</v>
      </c>
      <c r="AE12" s="6">
        <v>9.3000000000000007</v>
      </c>
      <c r="AF12" s="6">
        <v>4.8</v>
      </c>
      <c r="AG12" s="6"/>
      <c r="AH12" s="5"/>
      <c r="AI12" s="5"/>
      <c r="AJ12" s="5"/>
      <c r="AK12" s="5"/>
      <c r="AL12" s="5"/>
      <c r="AM12" s="5"/>
      <c r="AN12" s="5"/>
      <c r="AO12" s="5"/>
      <c r="AP12" s="8">
        <f>MAX(L12,O12,R12,U12,X12,AA12,AD12,AG12,AJ12,AM12)-MIN(L12,O12,R12,U12,X12,AA12,AD12,AG12,AJ12,AM12)</f>
        <v>1.4</v>
      </c>
      <c r="AQ12" s="8">
        <f>AVERAGE(L12,O12,R12,U12,X12,AA12,AD12,AG12,AJ12,AM12)</f>
        <v>4.7249999999999996</v>
      </c>
      <c r="AR12" s="8">
        <f>MAX(N12,Q12,T12,W12,Z12,AC12,AF12,AI12,AL12,AO12)-MIN(N12,Q12,T12,W12,Z12,AC12,AF12,AI12,AL12,AO12)</f>
        <v>3.3099999999999996</v>
      </c>
      <c r="AS12" s="8">
        <f>AVERAGE(N12,Q12,T12,W12,Z12,AC12,AF12,AI12,AL12,AO12)</f>
        <v>5.0366666666666662</v>
      </c>
      <c r="AT12" s="8">
        <f>MAX(M12,P12,S12,V12,Y12,AB12,AE12,AH12,AK12,AN12)-MIN(M12,P12,S12,V12,Y12,AB12,AE12,AH12,AK12,AN12)</f>
        <v>1.9100000000000001</v>
      </c>
      <c r="AU12" s="8">
        <f>AVERAGE(M12,P12,S12,V12,Y12,AB12,AE12,AH12,AK12,AN12)</f>
        <v>9.6033333333333335</v>
      </c>
    </row>
    <row r="13" spans="1:47" s="2" customFormat="1" ht="20" customHeight="1">
      <c r="A13" s="44"/>
      <c r="B13" s="13">
        <v>9</v>
      </c>
      <c r="C13" s="53"/>
      <c r="D13" s="53"/>
      <c r="E13" s="40"/>
      <c r="F13" s="40"/>
      <c r="G13" s="40"/>
      <c r="H13" s="13" t="s">
        <v>16</v>
      </c>
      <c r="I13" s="39"/>
      <c r="J13" s="39"/>
      <c r="K13" s="39"/>
      <c r="L13" s="19">
        <v>2.9</v>
      </c>
      <c r="M13" s="5">
        <v>3</v>
      </c>
      <c r="N13" s="5">
        <v>0.1</v>
      </c>
      <c r="O13" s="19"/>
      <c r="P13" s="5"/>
      <c r="Q13" s="5"/>
      <c r="R13" s="19"/>
      <c r="S13" s="5"/>
      <c r="T13" s="5"/>
      <c r="U13" s="19"/>
      <c r="V13" s="5"/>
      <c r="W13" s="5"/>
      <c r="X13" s="19">
        <v>3.4</v>
      </c>
      <c r="Y13" s="5">
        <v>5.0999999999999996</v>
      </c>
      <c r="Z13" s="5">
        <v>1.7</v>
      </c>
      <c r="AA13" s="20">
        <v>2.04</v>
      </c>
      <c r="AB13" s="6">
        <v>3.08</v>
      </c>
      <c r="AC13" s="6">
        <v>1.04</v>
      </c>
      <c r="AD13" s="20"/>
      <c r="AE13" s="6"/>
      <c r="AF13" s="6"/>
      <c r="AG13" s="6"/>
      <c r="AH13" s="5"/>
      <c r="AI13" s="5"/>
      <c r="AJ13" s="5"/>
      <c r="AK13" s="5"/>
      <c r="AL13" s="5"/>
      <c r="AM13" s="5"/>
      <c r="AN13" s="5"/>
      <c r="AO13" s="5"/>
      <c r="AP13" s="8">
        <f t="shared" ref="AP13:AP18" si="6">MAX(L13,O13,R13,U13,X13,AA13,AD13,AG13,AJ13,AM13)-MIN(L13,O13,R13,U13,X13,AA13,AD13,AG13,AJ13,AM13)</f>
        <v>1.3599999999999999</v>
      </c>
      <c r="AQ13" s="8">
        <f t="shared" ref="AQ13:AQ18" si="7">AVERAGE(L13,O13,R13,U13,X13,AA13,AD13,AG13,AJ13,AM13)</f>
        <v>2.78</v>
      </c>
      <c r="AR13" s="8">
        <f t="shared" ref="AR13:AR18" si="8">MAX(N13,Q13,T13,W13,Z13,AC13,AF13,AI13,AL13,AO13)-MIN(N13,Q13,T13,W13,Z13,AC13,AF13,AI13,AL13,AO13)</f>
        <v>1.5999999999999999</v>
      </c>
      <c r="AS13" s="8">
        <f t="shared" ref="AS13:AS18" si="9">AVERAGE(N13,Q13,T13,W13,Z13,AC13,AF13,AI13,AL13,AO13)</f>
        <v>0.94666666666666666</v>
      </c>
      <c r="AT13" s="8">
        <f t="shared" ref="AT13:AT18" si="10">MAX(M13,P13,S13,V13,Y13,AB13,AE13,AH13,AK13,AN13)-MIN(M13,P13,S13,V13,Y13,AB13,AE13,AH13,AK13,AN13)</f>
        <v>2.0999999999999996</v>
      </c>
      <c r="AU13" s="8">
        <f t="shared" ref="AU13:AU18" si="11">AVERAGE(M13,P13,S13,V13,Y13,AB13,AE13,AH13,AK13,AN13)</f>
        <v>3.7266666666666666</v>
      </c>
    </row>
    <row r="14" spans="1:47" s="2" customFormat="1" ht="20" customHeight="1">
      <c r="A14" s="44"/>
      <c r="B14" s="13">
        <v>10</v>
      </c>
      <c r="C14" s="53"/>
      <c r="D14" s="53"/>
      <c r="E14" s="13" t="s">
        <v>31</v>
      </c>
      <c r="F14" s="13" t="s">
        <v>19</v>
      </c>
      <c r="G14" s="13" t="s">
        <v>18</v>
      </c>
      <c r="H14" s="13" t="s">
        <v>16</v>
      </c>
      <c r="I14" s="39"/>
      <c r="J14" s="39"/>
      <c r="K14" s="39"/>
      <c r="L14" s="19">
        <v>9.6999999999999993</v>
      </c>
      <c r="M14" s="5">
        <v>15.9</v>
      </c>
      <c r="N14" s="5">
        <v>6.2</v>
      </c>
      <c r="O14" s="19"/>
      <c r="P14" s="5"/>
      <c r="Q14" s="5"/>
      <c r="R14" s="19"/>
      <c r="S14" s="5"/>
      <c r="T14" s="5"/>
      <c r="U14" s="19"/>
      <c r="V14" s="5"/>
      <c r="W14" s="5"/>
      <c r="X14" s="19">
        <v>10</v>
      </c>
      <c r="Y14" s="5" t="s">
        <v>60</v>
      </c>
      <c r="Z14" s="5" t="s">
        <v>60</v>
      </c>
      <c r="AA14" s="23">
        <v>6.6</v>
      </c>
      <c r="AB14" s="6">
        <v>13.03</v>
      </c>
      <c r="AC14" s="6">
        <v>6.43</v>
      </c>
      <c r="AD14" s="20">
        <v>7.9</v>
      </c>
      <c r="AE14" s="6">
        <v>17.399999999999999</v>
      </c>
      <c r="AF14" s="6">
        <v>6.5</v>
      </c>
      <c r="AG14" s="6"/>
      <c r="AH14" s="5"/>
      <c r="AI14" s="5"/>
      <c r="AJ14" s="5"/>
      <c r="AK14" s="5"/>
      <c r="AL14" s="5"/>
      <c r="AM14" s="5"/>
      <c r="AN14" s="5"/>
      <c r="AO14" s="5"/>
      <c r="AP14" s="8">
        <f>MAX(L14,O14,R14,U14,X14,AA14,AD14,AG14,AJ14,AM14)-MIN(L14,O14,R14,U14,X14,AA14,AD14,AG14,AJ14,AM14)</f>
        <v>3.4000000000000004</v>
      </c>
      <c r="AQ14" s="8">
        <f t="shared" si="7"/>
        <v>8.5499999999999989</v>
      </c>
      <c r="AR14" s="8">
        <f t="shared" si="8"/>
        <v>0.29999999999999982</v>
      </c>
      <c r="AS14" s="8">
        <f t="shared" si="9"/>
        <v>6.376666666666666</v>
      </c>
      <c r="AT14" s="8">
        <f t="shared" si="10"/>
        <v>4.3699999999999992</v>
      </c>
      <c r="AU14" s="8">
        <f t="shared" si="11"/>
        <v>15.443333333333333</v>
      </c>
    </row>
    <row r="15" spans="1:47" s="2" customFormat="1" ht="20" customHeight="1">
      <c r="A15" s="44"/>
      <c r="B15" s="13">
        <v>11</v>
      </c>
      <c r="C15" s="53"/>
      <c r="D15" s="53"/>
      <c r="E15" s="13" t="s">
        <v>33</v>
      </c>
      <c r="F15" s="13" t="s">
        <v>32</v>
      </c>
      <c r="G15" s="13" t="s">
        <v>18</v>
      </c>
      <c r="H15" s="13" t="s">
        <v>16</v>
      </c>
      <c r="I15" s="40"/>
      <c r="J15" s="40"/>
      <c r="K15" s="40"/>
      <c r="L15" s="19"/>
      <c r="M15" s="5"/>
      <c r="N15" s="5"/>
      <c r="O15" s="19"/>
      <c r="P15" s="5"/>
      <c r="Q15" s="5"/>
      <c r="R15" s="19"/>
      <c r="S15" s="5"/>
      <c r="T15" s="5"/>
      <c r="U15" s="19"/>
      <c r="V15" s="5"/>
      <c r="W15" s="5"/>
      <c r="X15" s="19" t="s">
        <v>60</v>
      </c>
      <c r="Y15" s="5" t="s">
        <v>60</v>
      </c>
      <c r="Z15" s="5" t="s">
        <v>47</v>
      </c>
      <c r="AA15" s="20" t="s">
        <v>47</v>
      </c>
      <c r="AB15" s="6" t="s">
        <v>47</v>
      </c>
      <c r="AC15" s="6" t="s">
        <v>47</v>
      </c>
      <c r="AD15" s="20" t="s">
        <v>55</v>
      </c>
      <c r="AE15" s="6" t="s">
        <v>55</v>
      </c>
      <c r="AF15" s="6" t="s">
        <v>55</v>
      </c>
      <c r="AG15" s="6"/>
      <c r="AH15" s="5"/>
      <c r="AI15" s="5"/>
      <c r="AJ15" s="5"/>
      <c r="AK15" s="5"/>
      <c r="AL15" s="5"/>
      <c r="AM15" s="5"/>
      <c r="AN15" s="5"/>
      <c r="AO15" s="5"/>
      <c r="AP15" s="8">
        <f t="shared" si="6"/>
        <v>0</v>
      </c>
      <c r="AQ15" s="8" t="e">
        <f t="shared" si="7"/>
        <v>#DIV/0!</v>
      </c>
      <c r="AR15" s="8">
        <f t="shared" si="8"/>
        <v>0</v>
      </c>
      <c r="AS15" s="8" t="e">
        <f t="shared" si="9"/>
        <v>#DIV/0!</v>
      </c>
      <c r="AT15" s="8">
        <f t="shared" si="10"/>
        <v>0</v>
      </c>
      <c r="AU15" s="8" t="e">
        <f t="shared" si="11"/>
        <v>#DIV/0!</v>
      </c>
    </row>
    <row r="16" spans="1:47" ht="20" customHeight="1">
      <c r="A16" s="56" t="s">
        <v>51</v>
      </c>
      <c r="B16" s="16">
        <v>12</v>
      </c>
      <c r="C16" s="53"/>
      <c r="D16" s="53"/>
      <c r="E16" s="50" t="s">
        <v>29</v>
      </c>
      <c r="F16" s="50" t="s">
        <v>15</v>
      </c>
      <c r="G16" s="50" t="s">
        <v>22</v>
      </c>
      <c r="H16" s="16" t="s">
        <v>30</v>
      </c>
      <c r="I16" s="50" t="s">
        <v>20</v>
      </c>
      <c r="J16" s="50" t="s">
        <v>21</v>
      </c>
      <c r="K16" s="50" t="s">
        <v>23</v>
      </c>
      <c r="L16" s="19"/>
      <c r="M16" s="5"/>
      <c r="N16" s="5"/>
      <c r="O16" s="19"/>
      <c r="P16" s="5"/>
      <c r="Q16" s="5"/>
      <c r="R16" s="19"/>
      <c r="S16" s="5"/>
      <c r="T16" s="5"/>
      <c r="U16" s="19"/>
      <c r="V16" s="5"/>
      <c r="W16" s="5"/>
      <c r="X16" s="19"/>
      <c r="Y16" s="5"/>
      <c r="Z16" s="5"/>
      <c r="AA16" s="20">
        <v>5.41</v>
      </c>
      <c r="AB16" s="6">
        <v>8.64</v>
      </c>
      <c r="AC16" s="6">
        <v>3.23</v>
      </c>
      <c r="AD16" s="20">
        <v>7.7</v>
      </c>
      <c r="AE16" s="6">
        <v>22.7</v>
      </c>
      <c r="AF16" s="6">
        <v>15</v>
      </c>
      <c r="AG16" s="6"/>
      <c r="AH16" s="5"/>
      <c r="AI16" s="5"/>
      <c r="AJ16" s="5"/>
      <c r="AK16" s="5"/>
      <c r="AL16" s="5"/>
      <c r="AM16" s="5"/>
      <c r="AN16" s="5"/>
      <c r="AO16" s="5"/>
      <c r="AP16" s="8">
        <f t="shared" si="6"/>
        <v>2.29</v>
      </c>
      <c r="AQ16" s="8">
        <f t="shared" si="7"/>
        <v>6.5549999999999997</v>
      </c>
      <c r="AR16" s="8">
        <f t="shared" si="8"/>
        <v>11.77</v>
      </c>
      <c r="AS16" s="8">
        <f t="shared" si="9"/>
        <v>9.1150000000000002</v>
      </c>
      <c r="AT16" s="8">
        <f t="shared" si="10"/>
        <v>14.059999999999999</v>
      </c>
      <c r="AU16" s="8">
        <f t="shared" si="11"/>
        <v>15.67</v>
      </c>
    </row>
    <row r="17" spans="1:47" ht="20" customHeight="1">
      <c r="A17" s="56"/>
      <c r="B17" s="16">
        <v>13</v>
      </c>
      <c r="C17" s="53"/>
      <c r="D17" s="53"/>
      <c r="E17" s="52"/>
      <c r="F17" s="52"/>
      <c r="G17" s="52"/>
      <c r="H17" s="16" t="s">
        <v>16</v>
      </c>
      <c r="I17" s="51"/>
      <c r="J17" s="51"/>
      <c r="K17" s="51"/>
      <c r="L17" s="19"/>
      <c r="M17" s="5"/>
      <c r="N17" s="5"/>
      <c r="O17" s="19"/>
      <c r="P17" s="5"/>
      <c r="Q17" s="5"/>
      <c r="R17" s="19"/>
      <c r="S17" s="5"/>
      <c r="T17" s="5"/>
      <c r="U17" s="19"/>
      <c r="V17" s="5"/>
      <c r="W17" s="5"/>
      <c r="X17" s="19"/>
      <c r="Y17" s="5"/>
      <c r="Z17" s="5"/>
      <c r="AA17" s="20">
        <v>7.43</v>
      </c>
      <c r="AB17" s="6">
        <v>25.64</v>
      </c>
      <c r="AC17" s="6">
        <v>18.21</v>
      </c>
      <c r="AD17" s="20"/>
      <c r="AE17" s="6"/>
      <c r="AF17" s="6"/>
      <c r="AG17" s="6"/>
      <c r="AH17" s="5"/>
      <c r="AI17" s="5"/>
      <c r="AJ17" s="5"/>
      <c r="AK17" s="5"/>
      <c r="AL17" s="5"/>
      <c r="AM17" s="5"/>
      <c r="AN17" s="5"/>
      <c r="AO17" s="5"/>
      <c r="AP17" s="8">
        <f t="shared" si="6"/>
        <v>0</v>
      </c>
      <c r="AQ17" s="8">
        <f t="shared" si="7"/>
        <v>7.43</v>
      </c>
      <c r="AR17" s="8">
        <f t="shared" si="8"/>
        <v>0</v>
      </c>
      <c r="AS17" s="8">
        <f t="shared" si="9"/>
        <v>18.21</v>
      </c>
      <c r="AT17" s="8">
        <f t="shared" si="10"/>
        <v>0</v>
      </c>
      <c r="AU17" s="8">
        <f t="shared" si="11"/>
        <v>25.64</v>
      </c>
    </row>
    <row r="18" spans="1:47" ht="20" customHeight="1">
      <c r="A18" s="56"/>
      <c r="B18" s="16">
        <v>14</v>
      </c>
      <c r="C18" s="53"/>
      <c r="D18" s="53"/>
      <c r="E18" s="16" t="s">
        <v>31</v>
      </c>
      <c r="F18" s="16" t="s">
        <v>19</v>
      </c>
      <c r="G18" s="16" t="s">
        <v>34</v>
      </c>
      <c r="H18" s="16" t="s">
        <v>16</v>
      </c>
      <c r="I18" s="52"/>
      <c r="J18" s="52"/>
      <c r="K18" s="52"/>
      <c r="L18" s="19"/>
      <c r="M18" s="5"/>
      <c r="N18" s="5"/>
      <c r="O18" s="19"/>
      <c r="P18" s="5"/>
      <c r="Q18" s="5"/>
      <c r="R18" s="19"/>
      <c r="S18" s="5"/>
      <c r="T18" s="5"/>
      <c r="U18" s="19"/>
      <c r="V18" s="5"/>
      <c r="W18" s="5"/>
      <c r="X18" s="19"/>
      <c r="Y18" s="5"/>
      <c r="Z18" s="5"/>
      <c r="AA18" s="20">
        <v>12.42</v>
      </c>
      <c r="AB18" s="6" t="s">
        <v>47</v>
      </c>
      <c r="AC18" s="6" t="s">
        <v>62</v>
      </c>
      <c r="AD18" s="20">
        <v>14.2</v>
      </c>
      <c r="AE18" s="6" t="s">
        <v>55</v>
      </c>
      <c r="AF18" s="6" t="s">
        <v>55</v>
      </c>
      <c r="AG18" s="6"/>
      <c r="AH18" s="5"/>
      <c r="AI18" s="5"/>
      <c r="AJ18" s="5"/>
      <c r="AK18" s="5"/>
      <c r="AL18" s="5"/>
      <c r="AM18" s="5"/>
      <c r="AN18" s="5"/>
      <c r="AO18" s="5"/>
      <c r="AP18" s="8">
        <f t="shared" si="6"/>
        <v>1.7799999999999994</v>
      </c>
      <c r="AQ18" s="8">
        <f t="shared" si="7"/>
        <v>13.309999999999999</v>
      </c>
      <c r="AR18" s="8">
        <f t="shared" si="8"/>
        <v>0</v>
      </c>
      <c r="AS18" s="8" t="e">
        <f t="shared" si="9"/>
        <v>#DIV/0!</v>
      </c>
      <c r="AT18" s="8">
        <f t="shared" si="10"/>
        <v>0</v>
      </c>
      <c r="AU18" s="8" t="e">
        <f t="shared" si="11"/>
        <v>#DIV/0!</v>
      </c>
    </row>
    <row r="19" spans="1:47" ht="20" customHeight="1">
      <c r="B19" s="30" t="s">
        <v>35</v>
      </c>
      <c r="C19" s="30"/>
      <c r="D19" s="30"/>
      <c r="E19" s="30"/>
      <c r="F19" s="30"/>
      <c r="G19" s="30"/>
      <c r="H19" s="30"/>
      <c r="I19" s="30"/>
      <c r="J19" s="30"/>
      <c r="K19" s="54"/>
      <c r="L19" s="9"/>
      <c r="O19" s="9"/>
      <c r="R19" s="9"/>
      <c r="U19" s="9"/>
      <c r="X19" s="9"/>
      <c r="AA19" s="9"/>
      <c r="AD19" s="21"/>
      <c r="AG19" s="9"/>
    </row>
    <row r="20" spans="1:47" ht="20" customHeight="1">
      <c r="A20" s="57" t="s">
        <v>50</v>
      </c>
      <c r="B20" s="17">
        <v>15</v>
      </c>
      <c r="C20" s="55" t="s">
        <v>37</v>
      </c>
      <c r="D20" s="55" t="s">
        <v>24</v>
      </c>
      <c r="E20" s="45" t="s">
        <v>29</v>
      </c>
      <c r="F20" s="45" t="s">
        <v>15</v>
      </c>
      <c r="G20" s="45" t="s">
        <v>18</v>
      </c>
      <c r="H20" s="17" t="s">
        <v>30</v>
      </c>
      <c r="I20" s="45" t="s">
        <v>20</v>
      </c>
      <c r="J20" s="45" t="s">
        <v>21</v>
      </c>
      <c r="K20" s="45" t="s">
        <v>23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6"/>
      <c r="AH20" s="5"/>
      <c r="AI20" s="5"/>
      <c r="AJ20" s="5"/>
      <c r="AK20" s="5"/>
      <c r="AL20" s="5"/>
      <c r="AM20" s="5"/>
      <c r="AN20" s="5"/>
      <c r="AO20" s="5"/>
      <c r="AP20" s="8">
        <f t="shared" ref="AP20:AP26" si="12">MAX(L20,O20,R20,U20,X20,AA20,AD20,AG20,AJ20,AM20)-MIN(L20,O20,R20,U20,X20,AA20,AD20,AG20,AJ20,AM20)</f>
        <v>0</v>
      </c>
      <c r="AQ20" s="8" t="e">
        <f t="shared" ref="AQ20:AQ26" si="13">AVERAGE(L20,O20,R20,U20,X20,AA20,AD20,AG20,AJ20,AM20)</f>
        <v>#DIV/0!</v>
      </c>
      <c r="AR20" s="8">
        <f t="shared" ref="AR20:AR26" si="14">MAX(N20,Q20,T20,W20,Z20,AC20,AF20,AI20,AL20,AO20)-MIN(N20,Q20,T20,W20,Z20,AC20,AF20,AI20,AL20,AO20)</f>
        <v>0</v>
      </c>
      <c r="AS20" s="8" t="e">
        <f t="shared" ref="AS20:AS26" si="15">AVERAGE(N20,Q20,T20,W20,Z20,AC20,AF20,AI20,AL20,AO20)</f>
        <v>#DIV/0!</v>
      </c>
      <c r="AT20" s="8">
        <f t="shared" ref="AT20:AT26" si="16">MAX(M20,P20,S20,V20,Y20,AB20,AE20,AH20,AK20,AN20)-MIN(M20,P20,S20,V20,Y20,AB20,AE20,AH20,AK20,AN20)</f>
        <v>0</v>
      </c>
      <c r="AU20" s="8" t="e">
        <f t="shared" ref="AU20:AU26" si="17">AVERAGE(M20,P20,S20,V20,Y20,AB20,AE20,AH20,AK20,AN20)</f>
        <v>#DIV/0!</v>
      </c>
    </row>
    <row r="21" spans="1:47" ht="20" customHeight="1">
      <c r="A21" s="57"/>
      <c r="B21" s="17">
        <v>16</v>
      </c>
      <c r="C21" s="55"/>
      <c r="D21" s="55"/>
      <c r="E21" s="47"/>
      <c r="F21" s="47"/>
      <c r="G21" s="47"/>
      <c r="H21" s="17" t="s">
        <v>16</v>
      </c>
      <c r="I21" s="46"/>
      <c r="J21" s="46"/>
      <c r="K21" s="4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6"/>
      <c r="AH21" s="5"/>
      <c r="AI21" s="5"/>
      <c r="AJ21" s="5"/>
      <c r="AK21" s="5"/>
      <c r="AL21" s="5"/>
      <c r="AM21" s="5"/>
      <c r="AN21" s="5"/>
      <c r="AO21" s="5"/>
      <c r="AP21" s="8">
        <f t="shared" si="12"/>
        <v>0</v>
      </c>
      <c r="AQ21" s="8" t="e">
        <f t="shared" si="13"/>
        <v>#DIV/0!</v>
      </c>
      <c r="AR21" s="8">
        <f t="shared" si="14"/>
        <v>0</v>
      </c>
      <c r="AS21" s="8" t="e">
        <f t="shared" si="15"/>
        <v>#DIV/0!</v>
      </c>
      <c r="AT21" s="8">
        <f t="shared" si="16"/>
        <v>0</v>
      </c>
      <c r="AU21" s="8" t="e">
        <f t="shared" si="17"/>
        <v>#DIV/0!</v>
      </c>
    </row>
    <row r="22" spans="1:47" ht="20" customHeight="1">
      <c r="A22" s="57"/>
      <c r="B22" s="17">
        <v>17</v>
      </c>
      <c r="C22" s="55"/>
      <c r="D22" s="55"/>
      <c r="E22" s="17" t="s">
        <v>31</v>
      </c>
      <c r="F22" s="17" t="s">
        <v>19</v>
      </c>
      <c r="G22" s="17" t="s">
        <v>18</v>
      </c>
      <c r="H22" s="17" t="s">
        <v>16</v>
      </c>
      <c r="I22" s="46"/>
      <c r="J22" s="46"/>
      <c r="K22" s="4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  <c r="AH22" s="5"/>
      <c r="AI22" s="5"/>
      <c r="AJ22" s="5"/>
      <c r="AK22" s="5"/>
      <c r="AL22" s="5"/>
      <c r="AM22" s="5"/>
      <c r="AN22" s="5"/>
      <c r="AO22" s="5"/>
      <c r="AP22" s="8">
        <f t="shared" si="12"/>
        <v>0</v>
      </c>
      <c r="AQ22" s="8" t="e">
        <f t="shared" si="13"/>
        <v>#DIV/0!</v>
      </c>
      <c r="AR22" s="8">
        <f t="shared" si="14"/>
        <v>0</v>
      </c>
      <c r="AS22" s="8" t="e">
        <f t="shared" si="15"/>
        <v>#DIV/0!</v>
      </c>
      <c r="AT22" s="8">
        <f t="shared" si="16"/>
        <v>0</v>
      </c>
      <c r="AU22" s="8" t="e">
        <f t="shared" si="17"/>
        <v>#DIV/0!</v>
      </c>
    </row>
    <row r="23" spans="1:47" ht="20" customHeight="1">
      <c r="A23" s="57"/>
      <c r="B23" s="17">
        <v>18</v>
      </c>
      <c r="C23" s="55"/>
      <c r="D23" s="55"/>
      <c r="E23" s="17" t="s">
        <v>33</v>
      </c>
      <c r="F23" s="17" t="s">
        <v>32</v>
      </c>
      <c r="G23" s="17" t="s">
        <v>18</v>
      </c>
      <c r="H23" s="17" t="s">
        <v>16</v>
      </c>
      <c r="I23" s="47"/>
      <c r="J23" s="47"/>
      <c r="K23" s="47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6"/>
      <c r="AH23" s="5"/>
      <c r="AI23" s="5"/>
      <c r="AJ23" s="5"/>
      <c r="AK23" s="5"/>
      <c r="AL23" s="5"/>
      <c r="AM23" s="5"/>
      <c r="AN23" s="5"/>
      <c r="AO23" s="5"/>
      <c r="AP23" s="8">
        <f t="shared" si="12"/>
        <v>0</v>
      </c>
      <c r="AQ23" s="8" t="e">
        <f t="shared" si="13"/>
        <v>#DIV/0!</v>
      </c>
      <c r="AR23" s="8">
        <f t="shared" si="14"/>
        <v>0</v>
      </c>
      <c r="AS23" s="8" t="e">
        <f t="shared" si="15"/>
        <v>#DIV/0!</v>
      </c>
      <c r="AT23" s="8">
        <f t="shared" si="16"/>
        <v>0</v>
      </c>
      <c r="AU23" s="8" t="e">
        <f t="shared" si="17"/>
        <v>#DIV/0!</v>
      </c>
    </row>
    <row r="24" spans="1:47" ht="20" customHeight="1">
      <c r="A24" s="57"/>
      <c r="B24" s="17">
        <v>19</v>
      </c>
      <c r="C24" s="55"/>
      <c r="D24" s="55"/>
      <c r="E24" s="45" t="s">
        <v>29</v>
      </c>
      <c r="F24" s="45" t="s">
        <v>15</v>
      </c>
      <c r="G24" s="45" t="s">
        <v>22</v>
      </c>
      <c r="H24" s="17" t="s">
        <v>30</v>
      </c>
      <c r="I24" s="45" t="s">
        <v>20</v>
      </c>
      <c r="J24" s="45" t="s">
        <v>21</v>
      </c>
      <c r="K24" s="45" t="s">
        <v>23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  <c r="AH24" s="5"/>
      <c r="AI24" s="5"/>
      <c r="AJ24" s="5"/>
      <c r="AK24" s="5"/>
      <c r="AL24" s="5"/>
      <c r="AM24" s="5"/>
      <c r="AN24" s="5"/>
      <c r="AO24" s="5"/>
      <c r="AP24" s="8">
        <f t="shared" si="12"/>
        <v>0</v>
      </c>
      <c r="AQ24" s="8" t="e">
        <f t="shared" si="13"/>
        <v>#DIV/0!</v>
      </c>
      <c r="AR24" s="8">
        <f t="shared" si="14"/>
        <v>0</v>
      </c>
      <c r="AS24" s="8" t="e">
        <f t="shared" si="15"/>
        <v>#DIV/0!</v>
      </c>
      <c r="AT24" s="8">
        <f t="shared" si="16"/>
        <v>0</v>
      </c>
      <c r="AU24" s="8" t="e">
        <f t="shared" si="17"/>
        <v>#DIV/0!</v>
      </c>
    </row>
    <row r="25" spans="1:47" ht="20" customHeight="1">
      <c r="A25" s="57"/>
      <c r="B25" s="17">
        <v>20</v>
      </c>
      <c r="C25" s="55"/>
      <c r="D25" s="55"/>
      <c r="E25" s="47"/>
      <c r="F25" s="47"/>
      <c r="G25" s="47"/>
      <c r="H25" s="17" t="s">
        <v>16</v>
      </c>
      <c r="I25" s="46"/>
      <c r="J25" s="46"/>
      <c r="K25" s="46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  <c r="AH25" s="5"/>
      <c r="AI25" s="5"/>
      <c r="AJ25" s="5"/>
      <c r="AK25" s="5"/>
      <c r="AL25" s="5"/>
      <c r="AM25" s="5"/>
      <c r="AN25" s="5"/>
      <c r="AO25" s="5"/>
      <c r="AP25" s="8">
        <f t="shared" si="12"/>
        <v>0</v>
      </c>
      <c r="AQ25" s="8" t="e">
        <f t="shared" si="13"/>
        <v>#DIV/0!</v>
      </c>
      <c r="AR25" s="8">
        <f t="shared" si="14"/>
        <v>0</v>
      </c>
      <c r="AS25" s="8" t="e">
        <f t="shared" si="15"/>
        <v>#DIV/0!</v>
      </c>
      <c r="AT25" s="8">
        <f t="shared" si="16"/>
        <v>0</v>
      </c>
      <c r="AU25" s="8" t="e">
        <f t="shared" si="17"/>
        <v>#DIV/0!</v>
      </c>
    </row>
    <row r="26" spans="1:47" ht="20" customHeight="1">
      <c r="A26" s="57"/>
      <c r="B26" s="17">
        <v>21</v>
      </c>
      <c r="C26" s="55"/>
      <c r="D26" s="55"/>
      <c r="E26" s="17" t="s">
        <v>31</v>
      </c>
      <c r="F26" s="17" t="s">
        <v>19</v>
      </c>
      <c r="G26" s="17" t="s">
        <v>34</v>
      </c>
      <c r="H26" s="17" t="s">
        <v>16</v>
      </c>
      <c r="I26" s="47"/>
      <c r="J26" s="47"/>
      <c r="K26" s="47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6"/>
      <c r="AH26" s="5"/>
      <c r="AI26" s="5"/>
      <c r="AJ26" s="5"/>
      <c r="AK26" s="5"/>
      <c r="AL26" s="5"/>
      <c r="AM26" s="5"/>
      <c r="AN26" s="5"/>
      <c r="AO26" s="5"/>
      <c r="AP26" s="8">
        <f t="shared" si="12"/>
        <v>0</v>
      </c>
      <c r="AQ26" s="8" t="e">
        <f t="shared" si="13"/>
        <v>#DIV/0!</v>
      </c>
      <c r="AR26" s="8">
        <f t="shared" si="14"/>
        <v>0</v>
      </c>
      <c r="AS26" s="8" t="e">
        <f t="shared" si="15"/>
        <v>#DIV/0!</v>
      </c>
      <c r="AT26" s="8">
        <f t="shared" si="16"/>
        <v>0</v>
      </c>
      <c r="AU26" s="8" t="e">
        <f t="shared" si="17"/>
        <v>#DIV/0!</v>
      </c>
    </row>
    <row r="27" spans="1:47" ht="20" customHeight="1">
      <c r="B27" s="30" t="s">
        <v>36</v>
      </c>
      <c r="C27" s="30"/>
      <c r="D27" s="30"/>
      <c r="E27" s="30"/>
      <c r="F27" s="30"/>
      <c r="G27" s="30"/>
      <c r="H27" s="30"/>
      <c r="I27" s="30"/>
      <c r="J27" s="30"/>
      <c r="K27" s="54"/>
    </row>
    <row r="28" spans="1:47" ht="20" customHeight="1">
      <c r="A28" s="57" t="s">
        <v>50</v>
      </c>
      <c r="B28" s="17">
        <v>22</v>
      </c>
      <c r="C28" s="55" t="s">
        <v>37</v>
      </c>
      <c r="D28" s="55" t="s">
        <v>24</v>
      </c>
      <c r="E28" s="45" t="s">
        <v>29</v>
      </c>
      <c r="F28" s="45" t="s">
        <v>15</v>
      </c>
      <c r="G28" s="45" t="s">
        <v>18</v>
      </c>
      <c r="H28" s="17" t="s">
        <v>30</v>
      </c>
      <c r="I28" s="45" t="s">
        <v>20</v>
      </c>
      <c r="J28" s="45" t="s">
        <v>21</v>
      </c>
      <c r="K28" s="45" t="s">
        <v>23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  <c r="AH28" s="5"/>
      <c r="AI28" s="5"/>
      <c r="AJ28" s="5"/>
      <c r="AK28" s="5"/>
      <c r="AL28" s="5"/>
      <c r="AM28" s="5"/>
      <c r="AN28" s="5"/>
      <c r="AO28" s="5"/>
      <c r="AP28" s="8">
        <f t="shared" ref="AP28:AP34" si="18">MAX(L28,O28,R28,U28,X28,AA28,AD28,AG28,AJ28,AM28)-MIN(L28,O28,R28,U28,X28,AA28,AD28,AG28,AJ28,AM28)</f>
        <v>0</v>
      </c>
      <c r="AQ28" s="8" t="e">
        <f t="shared" ref="AQ28:AQ34" si="19">AVERAGE(L28,O28,R28,U28,X28,AA28,AD28,AG28,AJ28,AM28)</f>
        <v>#DIV/0!</v>
      </c>
      <c r="AR28" s="8">
        <f t="shared" ref="AR28:AR34" si="20">MAX(N28,Q28,T28,W28,Z28,AC28,AF28,AI28,AL28,AO28)-MIN(N28,Q28,T28,W28,Z28,AC28,AF28,AI28,AL28,AO28)</f>
        <v>0</v>
      </c>
      <c r="AS28" s="8" t="e">
        <f t="shared" ref="AS28:AS34" si="21">AVERAGE(N28,Q28,T28,W28,Z28,AC28,AF28,AI28,AL28,AO28)</f>
        <v>#DIV/0!</v>
      </c>
      <c r="AT28" s="8">
        <f t="shared" ref="AT28:AT34" si="22">MAX(M28,P28,S28,V28,Y28,AB28,AE28,AH28,AK28,AN28)-MIN(M28,P28,S28,V28,Y28,AB28,AE28,AH28,AK28,AN28)</f>
        <v>0</v>
      </c>
      <c r="AU28" s="8" t="e">
        <f t="shared" ref="AU28:AU34" si="23">AVERAGE(M28,P28,S28,V28,Y28,AB28,AE28,AH28,AK28,AN28)</f>
        <v>#DIV/0!</v>
      </c>
    </row>
    <row r="29" spans="1:47" ht="20" customHeight="1">
      <c r="A29" s="57"/>
      <c r="B29" s="17">
        <v>23</v>
      </c>
      <c r="C29" s="55"/>
      <c r="D29" s="55"/>
      <c r="E29" s="47"/>
      <c r="F29" s="47"/>
      <c r="G29" s="47"/>
      <c r="H29" s="17" t="s">
        <v>16</v>
      </c>
      <c r="I29" s="46"/>
      <c r="J29" s="46"/>
      <c r="K29" s="46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  <c r="AH29" s="5"/>
      <c r="AI29" s="5"/>
      <c r="AJ29" s="5"/>
      <c r="AK29" s="5"/>
      <c r="AL29" s="5"/>
      <c r="AM29" s="5"/>
      <c r="AN29" s="5"/>
      <c r="AO29" s="5"/>
      <c r="AP29" s="8">
        <f t="shared" si="18"/>
        <v>0</v>
      </c>
      <c r="AQ29" s="8" t="e">
        <f t="shared" si="19"/>
        <v>#DIV/0!</v>
      </c>
      <c r="AR29" s="8">
        <f t="shared" si="20"/>
        <v>0</v>
      </c>
      <c r="AS29" s="8" t="e">
        <f t="shared" si="21"/>
        <v>#DIV/0!</v>
      </c>
      <c r="AT29" s="8">
        <f t="shared" si="22"/>
        <v>0</v>
      </c>
      <c r="AU29" s="8" t="e">
        <f t="shared" si="23"/>
        <v>#DIV/0!</v>
      </c>
    </row>
    <row r="30" spans="1:47" ht="20" customHeight="1">
      <c r="A30" s="57"/>
      <c r="B30" s="17">
        <v>24</v>
      </c>
      <c r="C30" s="55"/>
      <c r="D30" s="55"/>
      <c r="E30" s="17" t="s">
        <v>31</v>
      </c>
      <c r="F30" s="17" t="s">
        <v>19</v>
      </c>
      <c r="G30" s="17" t="s">
        <v>18</v>
      </c>
      <c r="H30" s="17" t="s">
        <v>16</v>
      </c>
      <c r="I30" s="46"/>
      <c r="J30" s="46"/>
      <c r="K30" s="46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  <c r="AH30" s="5"/>
      <c r="AI30" s="5"/>
      <c r="AJ30" s="5"/>
      <c r="AK30" s="5"/>
      <c r="AL30" s="5"/>
      <c r="AM30" s="5"/>
      <c r="AN30" s="5"/>
      <c r="AO30" s="5"/>
      <c r="AP30" s="8">
        <f t="shared" si="18"/>
        <v>0</v>
      </c>
      <c r="AQ30" s="8" t="e">
        <f t="shared" si="19"/>
        <v>#DIV/0!</v>
      </c>
      <c r="AR30" s="8">
        <f t="shared" si="20"/>
        <v>0</v>
      </c>
      <c r="AS30" s="8" t="e">
        <f t="shared" si="21"/>
        <v>#DIV/0!</v>
      </c>
      <c r="AT30" s="8">
        <f t="shared" si="22"/>
        <v>0</v>
      </c>
      <c r="AU30" s="8" t="e">
        <f t="shared" si="23"/>
        <v>#DIV/0!</v>
      </c>
    </row>
    <row r="31" spans="1:47" ht="20" customHeight="1">
      <c r="A31" s="57"/>
      <c r="B31" s="17">
        <v>25</v>
      </c>
      <c r="C31" s="55"/>
      <c r="D31" s="55"/>
      <c r="E31" s="17" t="s">
        <v>33</v>
      </c>
      <c r="F31" s="17" t="s">
        <v>32</v>
      </c>
      <c r="G31" s="17" t="s">
        <v>18</v>
      </c>
      <c r="H31" s="17" t="s">
        <v>16</v>
      </c>
      <c r="I31" s="47"/>
      <c r="J31" s="47"/>
      <c r="K31" s="47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6"/>
      <c r="AH31" s="5"/>
      <c r="AI31" s="5"/>
      <c r="AJ31" s="5"/>
      <c r="AK31" s="5"/>
      <c r="AL31" s="5"/>
      <c r="AM31" s="5"/>
      <c r="AN31" s="5"/>
      <c r="AO31" s="5"/>
      <c r="AP31" s="8">
        <f t="shared" si="18"/>
        <v>0</v>
      </c>
      <c r="AQ31" s="8" t="e">
        <f t="shared" si="19"/>
        <v>#DIV/0!</v>
      </c>
      <c r="AR31" s="8">
        <f t="shared" si="20"/>
        <v>0</v>
      </c>
      <c r="AS31" s="8" t="e">
        <f t="shared" si="21"/>
        <v>#DIV/0!</v>
      </c>
      <c r="AT31" s="8">
        <f t="shared" si="22"/>
        <v>0</v>
      </c>
      <c r="AU31" s="8" t="e">
        <f t="shared" si="23"/>
        <v>#DIV/0!</v>
      </c>
    </row>
    <row r="32" spans="1:47" ht="20" customHeight="1">
      <c r="A32" s="57"/>
      <c r="B32" s="17">
        <v>26</v>
      </c>
      <c r="C32" s="55"/>
      <c r="D32" s="55"/>
      <c r="E32" s="45" t="s">
        <v>29</v>
      </c>
      <c r="F32" s="45" t="s">
        <v>15</v>
      </c>
      <c r="G32" s="45" t="s">
        <v>22</v>
      </c>
      <c r="H32" s="17" t="s">
        <v>30</v>
      </c>
      <c r="I32" s="45" t="s">
        <v>20</v>
      </c>
      <c r="J32" s="45" t="s">
        <v>21</v>
      </c>
      <c r="K32" s="45" t="s">
        <v>23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  <c r="AH32" s="5"/>
      <c r="AI32" s="5"/>
      <c r="AJ32" s="5"/>
      <c r="AK32" s="5"/>
      <c r="AL32" s="5"/>
      <c r="AM32" s="5"/>
      <c r="AN32" s="5"/>
      <c r="AO32" s="5"/>
      <c r="AP32" s="8">
        <f t="shared" si="18"/>
        <v>0</v>
      </c>
      <c r="AQ32" s="8" t="e">
        <f t="shared" si="19"/>
        <v>#DIV/0!</v>
      </c>
      <c r="AR32" s="8">
        <f t="shared" si="20"/>
        <v>0</v>
      </c>
      <c r="AS32" s="8" t="e">
        <f t="shared" si="21"/>
        <v>#DIV/0!</v>
      </c>
      <c r="AT32" s="8">
        <f t="shared" si="22"/>
        <v>0</v>
      </c>
      <c r="AU32" s="8" t="e">
        <f t="shared" si="23"/>
        <v>#DIV/0!</v>
      </c>
    </row>
    <row r="33" spans="1:47" ht="20" customHeight="1">
      <c r="A33" s="57"/>
      <c r="B33" s="17">
        <v>27</v>
      </c>
      <c r="C33" s="55"/>
      <c r="D33" s="55"/>
      <c r="E33" s="47"/>
      <c r="F33" s="47"/>
      <c r="G33" s="47"/>
      <c r="H33" s="17" t="s">
        <v>16</v>
      </c>
      <c r="I33" s="46"/>
      <c r="J33" s="46"/>
      <c r="K33" s="46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  <c r="AH33" s="5"/>
      <c r="AI33" s="5"/>
      <c r="AJ33" s="5"/>
      <c r="AK33" s="5"/>
      <c r="AL33" s="5"/>
      <c r="AM33" s="5"/>
      <c r="AN33" s="5"/>
      <c r="AO33" s="5"/>
      <c r="AP33" s="8">
        <f t="shared" si="18"/>
        <v>0</v>
      </c>
      <c r="AQ33" s="8" t="e">
        <f t="shared" si="19"/>
        <v>#DIV/0!</v>
      </c>
      <c r="AR33" s="8">
        <f t="shared" si="20"/>
        <v>0</v>
      </c>
      <c r="AS33" s="8" t="e">
        <f t="shared" si="21"/>
        <v>#DIV/0!</v>
      </c>
      <c r="AT33" s="8">
        <f t="shared" si="22"/>
        <v>0</v>
      </c>
      <c r="AU33" s="8" t="e">
        <f t="shared" si="23"/>
        <v>#DIV/0!</v>
      </c>
    </row>
    <row r="34" spans="1:47" ht="20" customHeight="1">
      <c r="A34" s="57"/>
      <c r="B34" s="17">
        <v>28</v>
      </c>
      <c r="C34" s="55"/>
      <c r="D34" s="55"/>
      <c r="E34" s="17" t="s">
        <v>31</v>
      </c>
      <c r="F34" s="17" t="s">
        <v>19</v>
      </c>
      <c r="G34" s="17" t="s">
        <v>34</v>
      </c>
      <c r="H34" s="17" t="s">
        <v>16</v>
      </c>
      <c r="I34" s="47"/>
      <c r="J34" s="47"/>
      <c r="K34" s="47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/>
      <c r="AH34" s="5"/>
      <c r="AI34" s="5"/>
      <c r="AJ34" s="5"/>
      <c r="AK34" s="5"/>
      <c r="AL34" s="5"/>
      <c r="AM34" s="5"/>
      <c r="AN34" s="5"/>
      <c r="AO34" s="5"/>
      <c r="AP34" s="8">
        <f t="shared" si="18"/>
        <v>0</v>
      </c>
      <c r="AQ34" s="8" t="e">
        <f t="shared" si="19"/>
        <v>#DIV/0!</v>
      </c>
      <c r="AR34" s="8">
        <f t="shared" si="20"/>
        <v>0</v>
      </c>
      <c r="AS34" s="8" t="e">
        <f t="shared" si="21"/>
        <v>#DIV/0!</v>
      </c>
      <c r="AT34" s="8">
        <f t="shared" si="22"/>
        <v>0</v>
      </c>
      <c r="AU34" s="8" t="e">
        <f t="shared" si="23"/>
        <v>#DIV/0!</v>
      </c>
    </row>
  </sheetData>
  <mergeCells count="81">
    <mergeCell ref="I28:I31"/>
    <mergeCell ref="J28:J31"/>
    <mergeCell ref="K28:K31"/>
    <mergeCell ref="D28:D34"/>
    <mergeCell ref="E28:E29"/>
    <mergeCell ref="E32:E33"/>
    <mergeCell ref="G28:G29"/>
    <mergeCell ref="G32:G33"/>
    <mergeCell ref="I32:I34"/>
    <mergeCell ref="J32:J34"/>
    <mergeCell ref="K32:K34"/>
    <mergeCell ref="A28:A34"/>
    <mergeCell ref="A3:K3"/>
    <mergeCell ref="F4:F5"/>
    <mergeCell ref="F8:F9"/>
    <mergeCell ref="F12:F13"/>
    <mergeCell ref="F16:F17"/>
    <mergeCell ref="F20:F21"/>
    <mergeCell ref="F24:F25"/>
    <mergeCell ref="F28:F29"/>
    <mergeCell ref="F32:F33"/>
    <mergeCell ref="G4:G5"/>
    <mergeCell ref="G8:G9"/>
    <mergeCell ref="G12:G13"/>
    <mergeCell ref="G16:G17"/>
    <mergeCell ref="G20:G21"/>
    <mergeCell ref="G24:G25"/>
    <mergeCell ref="A8:A10"/>
    <mergeCell ref="A4:A7"/>
    <mergeCell ref="A12:A15"/>
    <mergeCell ref="A16:A18"/>
    <mergeCell ref="A20:A26"/>
    <mergeCell ref="E20:E21"/>
    <mergeCell ref="E24:E25"/>
    <mergeCell ref="I20:I23"/>
    <mergeCell ref="J20:J23"/>
    <mergeCell ref="K20:K23"/>
    <mergeCell ref="I24:I26"/>
    <mergeCell ref="J24:J26"/>
    <mergeCell ref="K24:K26"/>
    <mergeCell ref="B27:K27"/>
    <mergeCell ref="C28:C34"/>
    <mergeCell ref="B11:K11"/>
    <mergeCell ref="C12:C18"/>
    <mergeCell ref="D12:D18"/>
    <mergeCell ref="E12:E13"/>
    <mergeCell ref="E16:E17"/>
    <mergeCell ref="I12:I15"/>
    <mergeCell ref="J12:J15"/>
    <mergeCell ref="K12:K15"/>
    <mergeCell ref="I16:I18"/>
    <mergeCell ref="J16:J18"/>
    <mergeCell ref="K16:K18"/>
    <mergeCell ref="B19:K19"/>
    <mergeCell ref="C20:C26"/>
    <mergeCell ref="D20:D26"/>
    <mergeCell ref="AP2:AQ2"/>
    <mergeCell ref="AR2:AS2"/>
    <mergeCell ref="AT2:AU2"/>
    <mergeCell ref="C4:C10"/>
    <mergeCell ref="D4:D10"/>
    <mergeCell ref="E4:E5"/>
    <mergeCell ref="E8:E9"/>
    <mergeCell ref="I4:I7"/>
    <mergeCell ref="J4:J7"/>
    <mergeCell ref="K4:K7"/>
    <mergeCell ref="I8:I10"/>
    <mergeCell ref="J8:J10"/>
    <mergeCell ref="K8:K10"/>
    <mergeCell ref="C1:K1"/>
    <mergeCell ref="L1:AO1"/>
    <mergeCell ref="L2:N2"/>
    <mergeCell ref="O2:Q2"/>
    <mergeCell ref="R2:T2"/>
    <mergeCell ref="U2:W2"/>
    <mergeCell ref="X2:Z2"/>
    <mergeCell ref="AA2:AC2"/>
    <mergeCell ref="AD2:AF2"/>
    <mergeCell ref="AG2:AI2"/>
    <mergeCell ref="AJ2:AL2"/>
    <mergeCell ref="AM2:AO2"/>
  </mergeCells>
  <phoneticPr fontId="9" type="noConversion"/>
  <conditionalFormatting sqref="AP4:AP10">
    <cfRule type="cellIs" dxfId="11" priority="18" operator="greaterThan">
      <formula>2.55</formula>
    </cfRule>
  </conditionalFormatting>
  <conditionalFormatting sqref="AP12:AP18">
    <cfRule type="cellIs" dxfId="10" priority="3" operator="greaterThan">
      <formula>2.55</formula>
    </cfRule>
  </conditionalFormatting>
  <conditionalFormatting sqref="AP20:AP26">
    <cfRule type="cellIs" dxfId="9" priority="12" operator="greaterThan">
      <formula>2.55</formula>
    </cfRule>
  </conditionalFormatting>
  <conditionalFormatting sqref="AP28:AP34">
    <cfRule type="cellIs" dxfId="8" priority="9" operator="greaterThan">
      <formula>2.55</formula>
    </cfRule>
  </conditionalFormatting>
  <conditionalFormatting sqref="AR4:AR10">
    <cfRule type="cellIs" dxfId="7" priority="17" operator="greaterThan">
      <formula>2.55</formula>
    </cfRule>
  </conditionalFormatting>
  <conditionalFormatting sqref="AR12:AR18">
    <cfRule type="cellIs" dxfId="6" priority="2" operator="greaterThan">
      <formula>2.55</formula>
    </cfRule>
  </conditionalFormatting>
  <conditionalFormatting sqref="AR20:AR26">
    <cfRule type="cellIs" dxfId="5" priority="11" operator="greaterThan">
      <formula>2.55</formula>
    </cfRule>
  </conditionalFormatting>
  <conditionalFormatting sqref="AR28:AR34">
    <cfRule type="cellIs" dxfId="4" priority="8" operator="greaterThan">
      <formula>2.55</formula>
    </cfRule>
  </conditionalFormatting>
  <conditionalFormatting sqref="AT4:AT10">
    <cfRule type="cellIs" dxfId="3" priority="16" operator="greaterThan">
      <formula>2.55</formula>
    </cfRule>
  </conditionalFormatting>
  <conditionalFormatting sqref="AT12:AT18">
    <cfRule type="cellIs" dxfId="2" priority="1" operator="greaterThan">
      <formula>2.55</formula>
    </cfRule>
  </conditionalFormatting>
  <conditionalFormatting sqref="AT20:AT26">
    <cfRule type="cellIs" dxfId="1" priority="10" operator="greaterThan">
      <formula>2.55</formula>
    </cfRule>
  </conditionalFormatting>
  <conditionalFormatting sqref="AT28:AT34">
    <cfRule type="cellIs" dxfId="0" priority="7" operator="greaterThan">
      <formula>2.55</formula>
    </cfRule>
  </conditionalFormatting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"/>
  <sheetViews>
    <sheetView zoomScale="130" zoomScaleNormal="130" workbookViewId="0">
      <selection activeCell="J42" sqref="J42"/>
    </sheetView>
  </sheetViews>
  <sheetFormatPr baseColWidth="10" defaultColWidth="9.6640625" defaultRowHeight="15"/>
  <cols>
    <col min="1" max="1" width="6.6640625" style="1" customWidth="1"/>
    <col min="2" max="2" width="7.33203125" style="1" customWidth="1"/>
    <col min="3" max="3" width="5.83203125" style="1" customWidth="1"/>
    <col min="4" max="4" width="5" style="1" customWidth="1"/>
    <col min="5" max="5" width="4.5" style="1" customWidth="1"/>
    <col min="6" max="6" width="5.6640625" style="1" customWidth="1"/>
    <col min="7" max="7" width="9.6640625" style="1"/>
    <col min="8" max="8" width="12" style="1" customWidth="1"/>
    <col min="9" max="9" width="10.5" style="1" customWidth="1"/>
    <col min="10" max="10" width="6.1640625" style="1" customWidth="1"/>
    <col min="11" max="11" width="6.83203125" style="1" customWidth="1"/>
    <col min="12" max="12" width="9.6640625" style="1" customWidth="1"/>
    <col min="13" max="20" width="9.6640625" style="2" customWidth="1"/>
    <col min="21" max="23" width="10.6640625" style="1" customWidth="1"/>
    <col min="24" max="16384" width="9.6640625" style="1"/>
  </cols>
  <sheetData>
    <row r="1" spans="1:12">
      <c r="A1" s="3"/>
      <c r="L1" s="7"/>
    </row>
    <row r="2" spans="1:12">
      <c r="A2" s="3"/>
      <c r="L2" s="7"/>
    </row>
    <row r="3" spans="1:12">
      <c r="A3" s="4"/>
      <c r="L3" s="7"/>
    </row>
    <row r="4" spans="1:12">
      <c r="A4" s="4"/>
      <c r="L4" s="7"/>
    </row>
    <row r="5" spans="1:12">
      <c r="L5" s="7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E35375B-1D28-4D0B-8912-FD4B10ECDF14}">
  <ds:schemaRefs/>
</ds:datastoreItem>
</file>

<file path=customXml/itemProps2.xml><?xml version="1.0" encoding="utf-8"?>
<ds:datastoreItem xmlns:ds="http://schemas.openxmlformats.org/officeDocument/2006/customXml" ds:itemID="{7403ED27-3488-4A16-87C2-D8DD80179A74}">
  <ds:schemaRefs/>
</ds:datastoreItem>
</file>

<file path=customXml/itemProps3.xml><?xml version="1.0" encoding="utf-8"?>
<ds:datastoreItem xmlns:ds="http://schemas.openxmlformats.org/officeDocument/2006/customXml" ds:itemID="{BB0B9012-4DFE-4BDF-8559-6B3228D0F26B}">
  <ds:schemaRefs/>
</ds:datastoreItem>
</file>

<file path=customXml/itemProps4.xml><?xml version="1.0" encoding="utf-8"?>
<ds:datastoreItem xmlns:ds="http://schemas.openxmlformats.org/officeDocument/2006/customXml" ds:itemID="{38C2AD8B-A866-4CA2-B613-72530B5BABCC}">
  <ds:schemaRefs/>
</ds:datastoreItem>
</file>

<file path=customXml/itemProps5.xml><?xml version="1.0" encoding="utf-8"?>
<ds:datastoreItem xmlns:ds="http://schemas.openxmlformats.org/officeDocument/2006/customXml" ds:itemID="{1FF30384-6CEF-452E-B0C9-3ED79C587644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Page</vt:lpstr>
      <vt:lpstr>ICI-PDSCH</vt:lpstr>
      <vt:lpstr>MU-MIMO</vt:lpstr>
      <vt:lpstr>ICI-CQI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Apple_112bis (Manasa)</cp:lastModifiedBy>
  <dcterms:created xsi:type="dcterms:W3CDTF">2007-12-10T15:13:00Z</dcterms:created>
  <dcterms:modified xsi:type="dcterms:W3CDTF">2024-11-22T13:03:30Z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(3)xQoW5h+S3D1fUNfd9wvDi/wiEafG5JDwq9b6HeAyt5C1n6k6MEBc7a6SQueJtufPffSSTdGg_x000d__x000d__x000d_
WzSHhu2Qobep7O3coV5MJCQiCUj+MSjuX9vx8l+j7NlpCzIGM1IYTLvAmWbdafwXDf4WpAI3_x000d__x000d__x000d_
rYzt+2inCMC/w9croxxPeEZvFHRwab90rEUkS69ORVNPwEy2THK0ZZ8oWPNySTrY83JA0mC5_x000d__x000d__x000d_
bqVJRttpiB/0k1UiEe</vt:lpwstr>
  </property>
  <property fmtid="{D5CDD505-2E9C-101B-9397-08002B2CF9AE}" pid="4" name="_new_ms_pID_725431">
    <vt:lpwstr>RHyWWdKFmCShyrGZITE6W9jB9Qt5PpapJP0UxNwYpIjS0iTDxY35dP_x000d__x000d__x000d_
zuRdyhe4/LJPn/qiwtK8p2b0n/xn3zmaR85R5V70WyEHoTpnLT/G8tcDVZkIRk9MBV/hv4AA_x000d__x000d__x000d_
059ypXkks1DjgBD2wWt7obykTCBY6kpiYkRDdqQYySk7m2MTBHtQ2iFxFD54TIYyDNd8mPUE_x000d__x000d__x000d_
NQnORKjdOlTfFnuBfugr2AhK4KlmVgkwpG/W</vt:lpwstr>
  </property>
  <property fmtid="{D5CDD505-2E9C-101B-9397-08002B2CF9AE}" pid="5" name="_new_ms_pID_725432">
    <vt:lpwstr>EuSnAn2PjHkfG0mCf9PkPvO23+FF0OMgCIQP_x000d__x000d__x000d_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(3)hVtAmbuRHx0hxxhG+foP3JHgmpNet0aSMhIuf3ACg5WM5FkiEC/hSVdV1pBoosYXpnczO6vd_x000d__x000d__x000d_
zQGXFi+/nTPmB0PR3PwJqLtEuhB8eOllBoIhoIhLdxSLJUIMDYfNaOuzR1TZWFS8Dop1NQOw_x000d__x000d__x000d_
yAwOFAGzX11BaWYIW/RkLXZ9TNehMxdxNiC8L4+360D2kY80iVe2qT/TFpUsVmwlvcUs+CpF_x000d__x000d__x000d_
qRSja1RC9hMuzW+mgT</vt:lpwstr>
  </property>
  <property fmtid="{D5CDD505-2E9C-101B-9397-08002B2CF9AE}" pid="13" name="_2015_ms_pID_7253431">
    <vt:lpwstr>Z7mGBcJ5wNIobqXPkI1Ki429CQZnwq53Llg3rHee+3qeOLiWotzk9y_x000d__x000d__x000d_
GUKm/j8xkstxOFYMaoBK0MQFKMa7JXhAGJzH+oZUKiTSp/01JRUM/hlABW3MhSyfD6tP6QAt_x000d__x000d__x000d_
Y0ksXAGjX7CerGY9+GXG01/jrFy3m2fieqjyacShsd6+6WYE9rb07sRfLg1SMRHZHkd9ZzKv_x000d__x000d__x000d_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