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6020" yWindow="760" windowWidth="19420" windowHeight="11020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13" i="10" l="1"/>
  <c r="I113" i="10"/>
  <c r="V81" i="10"/>
  <c r="I81" i="10"/>
  <c r="L120" i="10"/>
  <c r="Y120" i="10"/>
  <c r="I137" i="10"/>
  <c r="Y231" i="10" l="1"/>
  <c r="V231" i="10"/>
  <c r="L231" i="10"/>
  <c r="I231" i="10"/>
  <c r="Y228" i="10"/>
  <c r="V228" i="10"/>
  <c r="L228" i="10"/>
  <c r="I228" i="10"/>
  <c r="Y225" i="10"/>
  <c r="V225" i="10"/>
  <c r="L225" i="10"/>
  <c r="I225" i="10"/>
  <c r="Y222" i="10"/>
  <c r="V222" i="10"/>
  <c r="L222" i="10"/>
  <c r="I222" i="10"/>
  <c r="Y214" i="10"/>
  <c r="V214" i="10"/>
  <c r="L214" i="10"/>
  <c r="I214" i="10"/>
  <c r="Y211" i="10"/>
  <c r="V211" i="10"/>
  <c r="L211" i="10"/>
  <c r="I211" i="10"/>
  <c r="Y208" i="10"/>
  <c r="V208" i="10"/>
  <c r="L208" i="10"/>
  <c r="I208" i="10"/>
  <c r="Y205" i="10"/>
  <c r="V205" i="10"/>
  <c r="L205" i="10"/>
  <c r="I205" i="10"/>
  <c r="Y197" i="10"/>
  <c r="V197" i="10"/>
  <c r="L197" i="10"/>
  <c r="I197" i="10"/>
  <c r="Y194" i="10"/>
  <c r="V194" i="10"/>
  <c r="L194" i="10"/>
  <c r="I194" i="10"/>
  <c r="Y191" i="10"/>
  <c r="V191" i="10"/>
  <c r="L191" i="10"/>
  <c r="I191" i="10"/>
  <c r="Y188" i="10"/>
  <c r="V188" i="10"/>
  <c r="L188" i="10"/>
  <c r="I188" i="10"/>
  <c r="Y180" i="10"/>
  <c r="V180" i="10"/>
  <c r="L180" i="10"/>
  <c r="I180" i="10"/>
  <c r="Y177" i="10"/>
  <c r="V177" i="10"/>
  <c r="L177" i="10"/>
  <c r="I177" i="10"/>
  <c r="Y174" i="10"/>
  <c r="V174" i="10"/>
  <c r="L174" i="10"/>
  <c r="I174" i="10"/>
  <c r="Y171" i="10"/>
  <c r="V171" i="10"/>
  <c r="L171" i="10"/>
  <c r="I171" i="10"/>
  <c r="Y163" i="10"/>
  <c r="V163" i="10"/>
  <c r="L163" i="10"/>
  <c r="I163" i="10"/>
  <c r="Y160" i="10"/>
  <c r="V160" i="10"/>
  <c r="L160" i="10"/>
  <c r="I160" i="10"/>
  <c r="Y157" i="10"/>
  <c r="V157" i="10"/>
  <c r="L157" i="10"/>
  <c r="I157" i="10"/>
  <c r="Y154" i="10"/>
  <c r="V154" i="10"/>
  <c r="L154" i="10"/>
  <c r="I154" i="10"/>
  <c r="Y146" i="10"/>
  <c r="V146" i="10"/>
  <c r="L146" i="10"/>
  <c r="I146" i="10"/>
  <c r="Y143" i="10"/>
  <c r="V143" i="10"/>
  <c r="L143" i="10"/>
  <c r="I143" i="10"/>
  <c r="Y140" i="10"/>
  <c r="V140" i="10"/>
  <c r="L140" i="10"/>
  <c r="I140" i="10"/>
  <c r="Y137" i="10"/>
  <c r="V137" i="10"/>
  <c r="L137" i="10"/>
  <c r="Y129" i="10"/>
  <c r="V129" i="10"/>
  <c r="L129" i="10"/>
  <c r="I129" i="10"/>
  <c r="Y126" i="10"/>
  <c r="V126" i="10"/>
  <c r="L126" i="10"/>
  <c r="I126" i="10"/>
  <c r="Y123" i="10"/>
  <c r="V123" i="10"/>
  <c r="L123" i="10"/>
  <c r="I123" i="10"/>
  <c r="V120" i="10"/>
  <c r="I120" i="10"/>
  <c r="Y113" i="10" l="1"/>
  <c r="L113" i="10"/>
  <c r="Y110" i="10"/>
  <c r="V110" i="10"/>
  <c r="L110" i="10"/>
  <c r="I110" i="10"/>
  <c r="Y107" i="10"/>
  <c r="V107" i="10"/>
  <c r="L107" i="10"/>
  <c r="I107" i="10"/>
  <c r="Y104" i="10"/>
  <c r="V104" i="10"/>
  <c r="L104" i="10"/>
  <c r="I104" i="10"/>
  <c r="Y97" i="10"/>
  <c r="V97" i="10"/>
  <c r="L97" i="10"/>
  <c r="I97" i="10"/>
  <c r="Y94" i="10"/>
  <c r="V94" i="10"/>
  <c r="L94" i="10"/>
  <c r="I94" i="10"/>
  <c r="Y91" i="10"/>
  <c r="V91" i="10"/>
  <c r="L91" i="10"/>
  <c r="I91" i="10"/>
  <c r="Y88" i="10"/>
  <c r="V88" i="10"/>
  <c r="L88" i="10"/>
  <c r="I88" i="10"/>
  <c r="Y81" i="10"/>
  <c r="L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Y64" i="10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Y30" i="10"/>
  <c r="V30" i="10"/>
  <c r="L30" i="10"/>
  <c r="I30" i="10"/>
  <c r="Y27" i="10"/>
  <c r="V27" i="10"/>
  <c r="L27" i="10"/>
  <c r="I27" i="10"/>
  <c r="Y24" i="10"/>
  <c r="V24" i="10"/>
  <c r="L24" i="10"/>
  <c r="I24" i="10"/>
  <c r="Y21" i="10"/>
  <c r="V21" i="10"/>
  <c r="L21" i="10"/>
  <c r="I21" i="10"/>
  <c r="Y13" i="10"/>
  <c r="V13" i="10"/>
  <c r="L13" i="10"/>
  <c r="I13" i="10"/>
  <c r="Y10" i="10"/>
  <c r="V10" i="10"/>
  <c r="L10" i="10"/>
  <c r="I10" i="10"/>
  <c r="Y7" i="10"/>
  <c r="V7" i="10"/>
  <c r="L7" i="10"/>
  <c r="I7" i="10"/>
  <c r="Y4" i="10"/>
  <c r="V4" i="10"/>
  <c r="L4" i="10"/>
  <c r="I4" i="10"/>
</calcChain>
</file>

<file path=xl/comments1.xml><?xml version="1.0" encoding="utf-8"?>
<comments xmlns="http://schemas.openxmlformats.org/spreadsheetml/2006/main">
  <authors>
    <author>OTA02-CA (工程部共用帳號)</author>
  </authors>
  <commentList>
    <comment ref="G130" authorId="0">
      <text>
        <r>
          <rPr>
            <b/>
            <sz val="9"/>
            <color rgb="FF000000"/>
            <rFont val="Tahoma"/>
            <family val="2"/>
          </rPr>
          <t xml:space="preserve">1st: 16.3851
</t>
        </r>
        <r>
          <rPr>
            <b/>
            <sz val="9"/>
            <color rgb="FF000000"/>
            <rFont val="Tahoma"/>
            <family val="2"/>
          </rPr>
          <t>0411: 15.9492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2" background="1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<sst xmlns="http://schemas.openxmlformats.org/spreadsheetml/2006/main" count="1535" uniqueCount="127">
  <si>
    <t>Tdoc number:</t>
  </si>
  <si>
    <t>Agenda item:</t>
  </si>
  <si>
    <t>Source:</t>
  </si>
  <si>
    <t>Sporton USA</t>
  </si>
  <si>
    <t>Title:</t>
  </si>
  <si>
    <t>Document for:</t>
  </si>
  <si>
    <t>Approval</t>
  </si>
  <si>
    <t>Abstract:</t>
  </si>
  <si>
    <t>This spreadsheet presents measurement results for FR1 TRP TRS Performance Test Campaign  to define Rel-18 TRP/TRS requirements.</t>
  </si>
  <si>
    <t>Band for FR1 TRP TRS Performance Test Campaign</t>
  </si>
  <si>
    <t>targeted Band #</t>
  </si>
  <si>
    <t>n1,n28, n41,n78; detailed test cases in Worksheet "Test Scope"</t>
  </si>
  <si>
    <t>Bandwidth</t>
  </si>
  <si>
    <t>detailed configurations for each band in TS 38.161 Clause 5.3</t>
  </si>
  <si>
    <t>SCS</t>
  </si>
  <si>
    <t>RB allocation</t>
  </si>
  <si>
    <t>Test Methodology</t>
  </si>
  <si>
    <t>Test system</t>
  </si>
  <si>
    <t>Anechoic Chamber system</t>
  </si>
  <si>
    <t>Test configuration</t>
  </si>
  <si>
    <t>Refer to 3GPP TS 38.161</t>
  </si>
  <si>
    <t>General DUT  information</t>
  </si>
  <si>
    <t xml:space="preserve">UE Type </t>
  </si>
  <si>
    <t>Smartphone</t>
  </si>
  <si>
    <t>Power Class</t>
  </si>
  <si>
    <t>PC2/PC3 with 1Tx (1st priority)</t>
  </si>
  <si>
    <t xml:space="preserve">UE size </t>
  </si>
  <si>
    <t xml:space="preserve">Size 1 (width &gt;72mm and ≤92mm) </t>
  </si>
  <si>
    <t>Operation Mode</t>
  </si>
  <si>
    <t>NR Standalone (SA)</t>
  </si>
  <si>
    <t>UE information disclosure</t>
  </si>
  <si>
    <t>UE information ONLY to RAN4 Secretary (use template in TBD)</t>
  </si>
  <si>
    <t>Test Conditions</t>
  </si>
  <si>
    <t>Usage Mode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</si>
  <si>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</si>
  <si>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t>Hand Phantom</t>
  </si>
  <si>
    <t>Wide Grip Hand</t>
  </si>
  <si>
    <t xml:space="preserve">Measurement Step size </t>
  </si>
  <si>
    <t xml:space="preserve">TRP: 15 degree
TRS: 30 degree </t>
  </si>
  <si>
    <t>Summation form</t>
  </si>
  <si>
    <r>
      <rPr>
        <sz val="11"/>
        <rFont val="DengXian"/>
        <family val="2"/>
        <scheme val="minor"/>
      </rP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</t>
    </r>
  </si>
  <si>
    <t>Lab information</t>
  </si>
  <si>
    <t>Name</t>
  </si>
  <si>
    <t>Sporton International (USA) INC</t>
  </si>
  <si>
    <t>Location</t>
  </si>
  <si>
    <t>1175 Montague Expy, Milpitas, CA 95035 (U.S.A.)</t>
  </si>
  <si>
    <t>ISO 17025 accredited lab</t>
  </si>
  <si>
    <t>Yes</t>
  </si>
  <si>
    <t xml:space="preserve">Test Methodology: </t>
  </si>
  <si>
    <t>Anechoic Chamber</t>
  </si>
  <si>
    <t>gNodeB Emulator</t>
  </si>
  <si>
    <t>Anritsu MT8000a</t>
  </si>
  <si>
    <t>Test system TRP expanded MU (optional)</t>
  </si>
  <si>
    <t>&lt; To be added&gt;</t>
  </si>
  <si>
    <t>Test system TRS expanded MU (optional)</t>
  </si>
  <si>
    <t>Version# of Hand Phantom Used</t>
  </si>
  <si>
    <t xml:space="preserve">Speag SHO-V3RW-C/LW-C and mmW-UWPDA-SHO-R/LV6
</t>
  </si>
  <si>
    <t>Estimated Age of the Hand Phantom Used</t>
  </si>
  <si>
    <t>Less than 1 year</t>
  </si>
  <si>
    <t>Estimated date of last verfication of Hand Phantom (Note5)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</si>
  <si>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</si>
  <si>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</si>
  <si>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2"/>
        <scheme val="minor"/>
      </rPr>
      <t xml:space="preserve">Note3: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</si>
  <si>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Note4: 3GPP TS 38.161 v17.3.0, https://www.3gpp.org/ftp/Specs/archive/38_series/38.161/38161-h30.zip</t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</si>
  <si>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</si>
  <si>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</si>
  <si>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</si>
  <si>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</si>
  <si>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</si>
  <si>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</si>
  <si>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</si>
  <si>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</si>
  <si>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n1</t>
  </si>
  <si>
    <t>72 &lt; w ≤ 92 mm</t>
  </si>
  <si>
    <t>R18</t>
  </si>
  <si>
    <t>N/A</t>
  </si>
  <si>
    <t>n28</t>
  </si>
  <si>
    <t>n41</t>
  </si>
  <si>
    <t>R17</t>
  </si>
  <si>
    <t>R18 (note)</t>
  </si>
  <si>
    <t>R18
(note)</t>
  </si>
  <si>
    <t>n78</t>
  </si>
  <si>
    <t>finalized in Rel-18</t>
  </si>
  <si>
    <t>targets in Rel-18</t>
  </si>
  <si>
    <t>Note: If UE support PC2, PC3 measurement in not needed.</t>
  </si>
  <si>
    <t xml:space="preserve">DUT-1    </t>
  </si>
  <si>
    <t>Operating Band</t>
  </si>
  <si>
    <t>UL Channel</t>
  </si>
  <si>
    <t>DL Channel</t>
  </si>
  <si>
    <t>TRP (dBm)
Talk mode</t>
  </si>
  <si>
    <t>Talk-TRP_average (dBm)</t>
  </si>
  <si>
    <t>TRP (dBm)
Browse mode</t>
  </si>
  <si>
    <t>Browse-TRP_average (dBm)</t>
  </si>
  <si>
    <t>TRS (dBm)
Talk mode</t>
  </si>
  <si>
    <t>Talk-TRS_average (dBm)</t>
  </si>
  <si>
    <t>TRS (dBm)
Browse mode</t>
  </si>
  <si>
    <t>Browse-TRS_average (dBm)</t>
  </si>
  <si>
    <t>BHHL</t>
  </si>
  <si>
    <t>BHHR</t>
  </si>
  <si>
    <t>HL</t>
  </si>
  <si>
    <t>HR</t>
  </si>
  <si>
    <t>n1 15MHz (15kHz SCS)</t>
  </si>
  <si>
    <t>PC3</t>
  </si>
  <si>
    <t>Low</t>
  </si>
  <si>
    <t>Mid</t>
  </si>
  <si>
    <t>High</t>
  </si>
  <si>
    <t>n28 20MHz (15kHz SCS)</t>
  </si>
  <si>
    <t>n41 100MHz (30kHz SCS)</t>
  </si>
  <si>
    <t>PC2</t>
  </si>
  <si>
    <t>n78 100MHz
(30kHz SCS)</t>
  </si>
  <si>
    <t xml:space="preserve">DUT-2    </t>
  </si>
  <si>
    <t xml:space="preserve">DUT-3    </t>
  </si>
  <si>
    <t xml:space="preserve">DUT-4    </t>
  </si>
  <si>
    <t xml:space="preserve">DUT-5   </t>
  </si>
  <si>
    <t xml:space="preserve">DUT-6  </t>
  </si>
  <si>
    <t>DUT-7</t>
  </si>
  <si>
    <t>DUT-8</t>
  </si>
  <si>
    <t>DUT-9</t>
  </si>
  <si>
    <t>DUT-10</t>
  </si>
  <si>
    <t>DUT-11</t>
  </si>
  <si>
    <t>DUT-12</t>
  </si>
  <si>
    <t>DUT-13</t>
  </si>
  <si>
    <t>DUT-14</t>
  </si>
  <si>
    <t>3GPP RAN WG4 Meeting #111
Fukuoka, Japan, May 20 – May 24, 2024</t>
    <phoneticPr fontId="24" type="noConversion"/>
  </si>
  <si>
    <t>R4-2407099</t>
    <phoneticPr fontId="24" type="noConversion"/>
  </si>
  <si>
    <t>7.9.2</t>
    <phoneticPr fontId="24" type="noConversion"/>
  </si>
  <si>
    <t xml:space="preserve">Measurement results for Rel-18 TRP TRS Performance Test Campaign 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</si>
</sst>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"/>
    <numFmt numFmtId="177" formatCode="[$-F400]h:mm:ss\ AM/PM"/>
  </numFmts>
  <fonts count="25">
    <font>
      <sz val="11"/>
      <color theme="1"/>
      <name val="DengXian"/>
      <charset val="134"/>
      <scheme val="minor"/>
    </font>
    <font>
      <sz val="11"/>
      <color theme="1"/>
      <name val="DengXian"/>
      <family val="2"/>
      <scheme val="minor"/>
    </font>
    <font>
      <sz val="11"/>
      <name val="DengXian"/>
      <family val="2"/>
      <scheme val="minor"/>
    </font>
    <font>
      <sz val="12"/>
      <color theme="1"/>
      <name val="Arial Rounded MT Bold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0"/>
      <color rgb="FF0432FF"/>
      <name val="Arial Black"/>
      <family val="2"/>
    </font>
    <font>
      <sz val="12"/>
      <name val="Arial Rounded MT Bold"/>
      <family val="2"/>
    </font>
    <font>
      <b/>
      <sz val="14"/>
      <color theme="1"/>
      <name val="DengXian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DengXian"/>
      <family val="2"/>
      <scheme val="minor"/>
    </font>
    <font>
      <u/>
      <sz val="11"/>
      <color theme="10"/>
      <name val="DengXian"/>
      <family val="2"/>
      <scheme val="minor"/>
    </font>
    <font>
      <b/>
      <sz val="10.5"/>
      <color rgb="FF3333CC"/>
      <name val="Calibri"/>
      <family val="2"/>
    </font>
    <font>
      <sz val="12"/>
      <color theme="1"/>
      <name val="DengXian"/>
      <family val="2"/>
      <scheme val="minor"/>
    </font>
    <font>
      <sz val="11"/>
      <color indexed="8"/>
      <name val="Calibri"/>
      <family val="2"/>
    </font>
    <font>
      <sz val="12"/>
      <name val="宋体"/>
      <family val="3"/>
      <charset val="134"/>
    </font>
    <font>
      <sz val="11"/>
      <name val="Symbol"/>
      <family val="1"/>
      <charset val="2"/>
    </font>
    <font>
      <sz val="8"/>
      <color rgb="FFFF0000"/>
      <name val="Arial"/>
      <family val="2"/>
    </font>
    <font>
      <b/>
      <sz val="9"/>
      <color rgb="FF000000"/>
      <name val="Tahoma"/>
      <family val="2"/>
    </font>
    <font>
      <sz val="9"/>
      <name val="DengXian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8" fillId="0" borderId="0"/>
    <xf numFmtId="0" fontId="19" fillId="0" borderId="0"/>
    <xf numFmtId="0" fontId="20" fillId="0" borderId="0"/>
  </cellStyleXfs>
  <cellXfs count="123">
    <xf numFmtId="0" fontId="0" fillId="0" borderId="0" xfId="0"/>
    <xf numFmtId="0" fontId="2" fillId="0" borderId="0" xfId="0" applyFont="1"/>
    <xf numFmtId="0" fontId="4" fillId="2" borderId="12" xfId="3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176" fontId="7" fillId="3" borderId="14" xfId="3" applyNumberFormat="1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6" fontId="9" fillId="3" borderId="14" xfId="3" applyNumberFormat="1" applyFont="1" applyFill="1" applyBorder="1" applyAlignment="1">
      <alignment horizontal="center" vertical="center" wrapText="1"/>
    </xf>
    <xf numFmtId="176" fontId="7" fillId="3" borderId="18" xfId="3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76" fontId="7" fillId="3" borderId="9" xfId="3" applyNumberFormat="1" applyFont="1" applyFill="1" applyBorder="1" applyAlignment="1">
      <alignment horizontal="center" vertical="center" wrapText="1"/>
    </xf>
    <xf numFmtId="177" fontId="6" fillId="0" borderId="18" xfId="0" applyNumberFormat="1" applyFont="1" applyBorder="1" applyAlignment="1">
      <alignment horizontal="center" vertical="center" wrapText="1"/>
    </xf>
    <xf numFmtId="177" fontId="7" fillId="3" borderId="18" xfId="3" applyNumberFormat="1" applyFont="1" applyFill="1" applyBorder="1" applyAlignment="1">
      <alignment horizontal="center" vertical="center" wrapText="1"/>
    </xf>
    <xf numFmtId="0" fontId="0" fillId="0" borderId="19" xfId="0" applyBorder="1"/>
    <xf numFmtId="176" fontId="7" fillId="5" borderId="14" xfId="3" applyNumberFormat="1" applyFont="1" applyFill="1" applyBorder="1" applyAlignment="1">
      <alignment horizontal="center" vertical="center" wrapText="1"/>
    </xf>
    <xf numFmtId="176" fontId="7" fillId="5" borderId="9" xfId="3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19" xfId="0" applyFont="1" applyBorder="1"/>
    <xf numFmtId="176" fontId="0" fillId="0" borderId="0" xfId="0" applyNumberFormat="1"/>
    <xf numFmtId="177" fontId="7" fillId="3" borderId="14" xfId="3" applyNumberFormat="1" applyFont="1" applyFill="1" applyBorder="1" applyAlignment="1">
      <alignment horizontal="center" vertical="center" wrapText="1"/>
    </xf>
    <xf numFmtId="177" fontId="6" fillId="0" borderId="12" xfId="0" applyNumberFormat="1" applyFont="1" applyBorder="1" applyAlignment="1">
      <alignment horizontal="center" vertical="center" wrapText="1"/>
    </xf>
    <xf numFmtId="177" fontId="7" fillId="3" borderId="9" xfId="3" applyNumberFormat="1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2" xfId="0" applyBorder="1"/>
    <xf numFmtId="0" fontId="12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6" borderId="33" xfId="0" applyFont="1" applyFill="1" applyBorder="1" applyAlignment="1">
      <alignment horizontal="right" vertical="center" wrapText="1"/>
    </xf>
    <xf numFmtId="0" fontId="14" fillId="0" borderId="33" xfId="0" applyFont="1" applyBorder="1" applyAlignment="1">
      <alignment vertical="center" wrapText="1"/>
    </xf>
    <xf numFmtId="0" fontId="13" fillId="7" borderId="33" xfId="0" applyFont="1" applyFill="1" applyBorder="1" applyAlignment="1">
      <alignment horizontal="right" vertical="center" wrapText="1"/>
    </xf>
    <xf numFmtId="0" fontId="13" fillId="8" borderId="33" xfId="0" applyFont="1" applyFill="1" applyBorder="1" applyAlignment="1">
      <alignment horizontal="right" vertical="center" wrapText="1"/>
    </xf>
    <xf numFmtId="0" fontId="13" fillId="8" borderId="18" xfId="0" applyFont="1" applyFill="1" applyBorder="1" applyAlignment="1">
      <alignment horizontal="right" vertical="center" wrapText="1"/>
    </xf>
    <xf numFmtId="0" fontId="13" fillId="7" borderId="18" xfId="0" applyFont="1" applyFill="1" applyBorder="1" applyAlignment="1">
      <alignment horizontal="right" vertical="center" wrapText="1"/>
    </xf>
    <xf numFmtId="0" fontId="15" fillId="9" borderId="0" xfId="0" applyFont="1" applyFill="1"/>
    <xf numFmtId="0" fontId="0" fillId="9" borderId="0" xfId="0" applyFill="1"/>
    <xf numFmtId="0" fontId="16" fillId="0" borderId="0" xfId="1" applyAlignment="1">
      <alignment wrapText="1"/>
    </xf>
    <xf numFmtId="0" fontId="1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5" fillId="9" borderId="0" xfId="0" applyFont="1" applyFill="1" applyAlignment="1">
      <alignment wrapText="1"/>
    </xf>
    <xf numFmtId="0" fontId="0" fillId="9" borderId="0" xfId="0" applyFill="1" applyAlignment="1">
      <alignment horizontal="left"/>
    </xf>
    <xf numFmtId="0" fontId="17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8" fillId="0" borderId="17" xfId="0" applyFont="1" applyBorder="1" applyAlignment="1">
      <alignment horizontal="center" vertical="center" wrapText="1"/>
    </xf>
    <xf numFmtId="0" fontId="8" fillId="12" borderId="18" xfId="0" applyFont="1" applyFill="1" applyBorder="1" applyAlignment="1">
      <alignment horizontal="center" vertical="center" wrapText="1"/>
    </xf>
    <xf numFmtId="176" fontId="9" fillId="12" borderId="14" xfId="3" applyNumberFormat="1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176" fontId="7" fillId="10" borderId="14" xfId="3" applyNumberFormat="1" applyFont="1" applyFill="1" applyBorder="1" applyAlignment="1">
      <alignment horizontal="center" vertical="center" wrapText="1"/>
    </xf>
    <xf numFmtId="176" fontId="7" fillId="11" borderId="14" xfId="3" applyNumberFormat="1" applyFont="1" applyFill="1" applyBorder="1" applyAlignment="1">
      <alignment horizontal="center" vertical="center" wrapText="1"/>
    </xf>
    <xf numFmtId="176" fontId="7" fillId="10" borderId="18" xfId="3" applyNumberFormat="1" applyFont="1" applyFill="1" applyBorder="1" applyAlignment="1">
      <alignment horizontal="center" vertical="center" wrapText="1"/>
    </xf>
    <xf numFmtId="176" fontId="7" fillId="10" borderId="9" xfId="3" applyNumberFormat="1" applyFont="1" applyFill="1" applyBorder="1" applyAlignment="1">
      <alignment horizontal="center" vertical="center" wrapText="1"/>
    </xf>
    <xf numFmtId="176" fontId="7" fillId="12" borderId="9" xfId="3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76" fontId="7" fillId="12" borderId="14" xfId="3" applyNumberFormat="1" applyFont="1" applyFill="1" applyBorder="1" applyAlignment="1">
      <alignment horizontal="center" vertical="center" wrapText="1"/>
    </xf>
    <xf numFmtId="176" fontId="7" fillId="12" borderId="14" xfId="3" applyNumberFormat="1" applyFont="1" applyFill="1" applyBorder="1" applyAlignment="1">
      <alignment horizontal="center" vertical="center" wrapText="1"/>
    </xf>
    <xf numFmtId="0" fontId="0" fillId="0" borderId="0" xfId="0"/>
    <xf numFmtId="0" fontId="16" fillId="0" borderId="0" xfId="1" applyAlignment="1"/>
    <xf numFmtId="0" fontId="13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2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4" fillId="2" borderId="7" xfId="3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176" fontId="7" fillId="4" borderId="14" xfId="3" applyNumberFormat="1" applyFont="1" applyFill="1" applyBorder="1" applyAlignment="1">
      <alignment horizontal="center" vertical="center" wrapText="1"/>
    </xf>
    <xf numFmtId="176" fontId="7" fillId="4" borderId="18" xfId="3" applyNumberFormat="1" applyFont="1" applyFill="1" applyBorder="1" applyAlignment="1">
      <alignment horizontal="center" vertical="center" wrapText="1"/>
    </xf>
    <xf numFmtId="176" fontId="7" fillId="4" borderId="12" xfId="3" applyNumberFormat="1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 vertical="center" wrapText="1"/>
    </xf>
    <xf numFmtId="0" fontId="4" fillId="2" borderId="21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7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4" fillId="2" borderId="24" xfId="3" applyFont="1" applyFill="1" applyBorder="1" applyAlignment="1">
      <alignment horizontal="center" vertical="center" wrapText="1"/>
    </xf>
    <xf numFmtId="0" fontId="4" fillId="2" borderId="25" xfId="3" applyFont="1" applyFill="1" applyBorder="1" applyAlignment="1">
      <alignment horizontal="center" vertical="center" wrapText="1"/>
    </xf>
    <xf numFmtId="176" fontId="7" fillId="4" borderId="26" xfId="3" applyNumberFormat="1" applyFont="1" applyFill="1" applyBorder="1" applyAlignment="1">
      <alignment horizontal="center" vertical="center" wrapText="1"/>
    </xf>
    <xf numFmtId="176" fontId="7" fillId="4" borderId="27" xfId="3" applyNumberFormat="1" applyFont="1" applyFill="1" applyBorder="1" applyAlignment="1">
      <alignment horizontal="center" vertical="center" wrapText="1"/>
    </xf>
    <xf numFmtId="176" fontId="7" fillId="4" borderId="25" xfId="3" applyNumberFormat="1" applyFont="1" applyFill="1" applyBorder="1" applyAlignment="1">
      <alignment horizontal="center" vertical="center" wrapText="1"/>
    </xf>
    <xf numFmtId="177" fontId="7" fillId="4" borderId="18" xfId="3" applyNumberFormat="1" applyFont="1" applyFill="1" applyBorder="1" applyAlignment="1">
      <alignment horizontal="center" vertical="center" wrapText="1"/>
    </xf>
    <xf numFmtId="177" fontId="7" fillId="4" borderId="12" xfId="3" applyNumberFormat="1" applyFont="1" applyFill="1" applyBorder="1" applyAlignment="1">
      <alignment horizontal="center" vertical="center" wrapText="1"/>
    </xf>
    <xf numFmtId="176" fontId="7" fillId="4" borderId="22" xfId="3" applyNumberFormat="1" applyFont="1" applyFill="1" applyBorder="1" applyAlignment="1">
      <alignment horizontal="center" vertical="center" wrapText="1"/>
    </xf>
    <xf numFmtId="176" fontId="7" fillId="4" borderId="23" xfId="3" applyNumberFormat="1" applyFont="1" applyFill="1" applyBorder="1" applyAlignment="1">
      <alignment horizontal="center" vertical="center" wrapText="1"/>
    </xf>
    <xf numFmtId="176" fontId="7" fillId="4" borderId="21" xfId="3" applyNumberFormat="1" applyFont="1" applyFill="1" applyBorder="1" applyAlignment="1">
      <alignment horizontal="center" vertical="center" wrapText="1"/>
    </xf>
    <xf numFmtId="0" fontId="5" fillId="0" borderId="35" xfId="3" applyFont="1" applyBorder="1" applyAlignment="1">
      <alignment horizontal="center" vertical="center" wrapText="1"/>
    </xf>
    <xf numFmtId="0" fontId="5" fillId="12" borderId="15" xfId="3" applyFont="1" applyFill="1" applyBorder="1" applyAlignment="1">
      <alignment horizontal="center" vertical="center" wrapText="1"/>
    </xf>
    <xf numFmtId="0" fontId="22" fillId="12" borderId="17" xfId="3" applyFont="1" applyFill="1" applyBorder="1" applyAlignment="1">
      <alignment horizontal="center" vertical="center" wrapText="1"/>
    </xf>
    <xf numFmtId="0" fontId="22" fillId="12" borderId="16" xfId="3" applyFont="1" applyFill="1" applyBorder="1" applyAlignment="1">
      <alignment horizontal="center" vertical="center" wrapText="1"/>
    </xf>
    <xf numFmtId="0" fontId="22" fillId="12" borderId="14" xfId="3" applyFont="1" applyFill="1" applyBorder="1" applyAlignment="1">
      <alignment horizontal="center" vertical="center" wrapText="1"/>
    </xf>
    <xf numFmtId="176" fontId="7" fillId="12" borderId="14" xfId="3" applyNumberFormat="1" applyFont="1" applyFill="1" applyBorder="1" applyAlignment="1">
      <alignment horizontal="center" vertical="center" wrapText="1"/>
    </xf>
    <xf numFmtId="176" fontId="7" fillId="12" borderId="18" xfId="3" applyNumberFormat="1" applyFont="1" applyFill="1" applyBorder="1" applyAlignment="1">
      <alignment horizontal="center" vertical="center" wrapText="1"/>
    </xf>
    <xf numFmtId="176" fontId="7" fillId="12" borderId="12" xfId="3" applyNumberFormat="1" applyFont="1" applyFill="1" applyBorder="1" applyAlignment="1">
      <alignment horizontal="center" vertical="center" wrapText="1"/>
    </xf>
    <xf numFmtId="0" fontId="5" fillId="12" borderId="13" xfId="3" applyFont="1" applyFill="1" applyBorder="1" applyAlignment="1">
      <alignment horizontal="center" vertical="center" wrapText="1"/>
    </xf>
    <xf numFmtId="0" fontId="5" fillId="12" borderId="8" xfId="3" applyFont="1" applyFill="1" applyBorder="1" applyAlignment="1">
      <alignment horizontal="center" vertical="center" wrapText="1"/>
    </xf>
    <xf numFmtId="0" fontId="22" fillId="12" borderId="9" xfId="3" applyFont="1" applyFill="1" applyBorder="1" applyAlignment="1">
      <alignment horizontal="center" vertical="center" wrapText="1"/>
    </xf>
  </cellXfs>
  <cellStyles count="5">
    <cellStyle name="Normal 2" xfId="2"/>
    <cellStyle name="Normal_SEMC OTA Test requirements" xfId="3"/>
    <cellStyle name="常规" xfId="0" builtinId="0"/>
    <cellStyle name="常规 2" xfId="4"/>
    <cellStyle name="超链接" xfId="1" builtinId="8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3gpp.org/ftp/Specs/archive/38_series/38.161/38161-h30.zip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activeCell="B11" sqref="B11"/>
    </sheetView>
  </sheetViews>
  <sheetFormatPr defaultColWidth="8.6640625" defaultRowHeight="14"/>
  <cols>
    <col min="1" max="1" width="44.33203125" customWidth="1"/>
    <col min="2" max="2" width="86.33203125" customWidth="1"/>
  </cols>
  <sheetData>
    <row r="1" spans="1:2" ht="28">
      <c r="A1" s="47" t="s">
        <v>123</v>
      </c>
    </row>
    <row r="3" spans="1:2">
      <c r="A3" s="48" t="s">
        <v>0</v>
      </c>
      <c r="B3" t="s">
        <v>124</v>
      </c>
    </row>
    <row r="4" spans="1:2">
      <c r="A4" s="48" t="s">
        <v>1</v>
      </c>
      <c r="B4" t="s">
        <v>125</v>
      </c>
    </row>
    <row r="5" spans="1:2">
      <c r="A5" s="48" t="s">
        <v>2</v>
      </c>
      <c r="B5" t="s">
        <v>3</v>
      </c>
    </row>
    <row r="6" spans="1:2">
      <c r="A6" s="48" t="s">
        <v>4</v>
      </c>
      <c r="B6" t="s">
        <v>126</v>
      </c>
    </row>
    <row r="7" spans="1:2">
      <c r="A7" s="48" t="s">
        <v>5</v>
      </c>
      <c r="B7" t="s">
        <v>6</v>
      </c>
    </row>
    <row r="8" spans="1:2">
      <c r="A8" s="48"/>
    </row>
    <row r="9" spans="1:2" ht="28">
      <c r="A9" s="48" t="s">
        <v>7</v>
      </c>
      <c r="B9" s="38" t="s">
        <v>8</v>
      </c>
    </row>
    <row r="10" spans="1:2">
      <c r="B10" s="48"/>
    </row>
  </sheetData>
  <phoneticPr fontId="24" type="noConversion"/>
  <dataValidations count="1">
    <dataValidation allowBlank="1" showInputMessage="1" showErrorMessage="1" promptTitle="TDoc#" prompt="Make sure new TDocs have unique TDoc numbers, otherwise they cannot be imported." sqref="B3"/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6"/>
  <sheetViews>
    <sheetView workbookViewId="0">
      <selection activeCell="A49" sqref="A49"/>
    </sheetView>
  </sheetViews>
  <sheetFormatPr defaultColWidth="8.6640625" defaultRowHeight="14"/>
  <cols>
    <col min="1" max="1" width="43.6640625" customWidth="1"/>
    <col min="2" max="2" width="76.33203125" customWidth="1"/>
    <col min="3" max="3" width="20.33203125" customWidth="1"/>
    <col min="4" max="4" width="10.33203125" customWidth="1"/>
    <col min="5" max="5" width="12.6640625" customWidth="1"/>
    <col min="7" max="7" width="20.6640625" customWidth="1"/>
    <col min="8" max="8" width="10.33203125" customWidth="1"/>
    <col min="9" max="9" width="17.1640625" customWidth="1"/>
    <col min="10" max="10" width="10.6640625" customWidth="1"/>
  </cols>
  <sheetData>
    <row r="1" spans="1:2">
      <c r="A1" s="34" t="s">
        <v>9</v>
      </c>
      <c r="B1" s="35"/>
    </row>
    <row r="2" spans="1:2" ht="12.5" customHeight="1">
      <c r="A2" s="36" t="s">
        <v>10</v>
      </c>
      <c r="B2" s="37" t="s">
        <v>11</v>
      </c>
    </row>
    <row r="3" spans="1:2">
      <c r="A3" s="38" t="s">
        <v>12</v>
      </c>
      <c r="B3" s="39" t="s">
        <v>13</v>
      </c>
    </row>
    <row r="4" spans="1:2">
      <c r="A4" s="38" t="s">
        <v>14</v>
      </c>
      <c r="B4" s="39" t="s">
        <v>13</v>
      </c>
    </row>
    <row r="5" spans="1:2">
      <c r="A5" s="38" t="s">
        <v>15</v>
      </c>
      <c r="B5" s="39" t="s">
        <v>13</v>
      </c>
    </row>
    <row r="6" spans="1:2">
      <c r="A6" s="40" t="s">
        <v>16</v>
      </c>
      <c r="B6" s="41"/>
    </row>
    <row r="7" spans="1:2">
      <c r="A7" s="38" t="s">
        <v>17</v>
      </c>
      <c r="B7" s="38" t="s">
        <v>18</v>
      </c>
    </row>
    <row r="8" spans="1:2">
      <c r="A8" s="38" t="s">
        <v>19</v>
      </c>
      <c r="B8" s="59" t="s">
        <v>20</v>
      </c>
    </row>
    <row r="9" spans="1:2">
      <c r="A9" s="40" t="s">
        <v>21</v>
      </c>
      <c r="B9" s="41"/>
    </row>
    <row r="10" spans="1:2">
      <c r="A10" s="38" t="s">
        <v>22</v>
      </c>
      <c r="B10" s="59" t="s">
        <v>23</v>
      </c>
    </row>
    <row r="11" spans="1:2">
      <c r="A11" s="38" t="s">
        <v>24</v>
      </c>
      <c r="B11" s="59" t="s">
        <v>25</v>
      </c>
    </row>
    <row r="12" spans="1:2">
      <c r="A12" s="38" t="s">
        <v>26</v>
      </c>
      <c r="B12" s="59" t="s">
        <v>27</v>
      </c>
    </row>
    <row r="13" spans="1:2">
      <c r="A13" s="38" t="s">
        <v>28</v>
      </c>
      <c r="B13" s="59" t="s">
        <v>29</v>
      </c>
    </row>
    <row r="14" spans="1:2">
      <c r="A14" s="38" t="s">
        <v>30</v>
      </c>
      <c r="B14" s="1" t="s">
        <v>31</v>
      </c>
    </row>
    <row r="15" spans="1:2">
      <c r="A15" s="40" t="s">
        <v>32</v>
      </c>
      <c r="B15" s="41"/>
    </row>
    <row r="16" spans="1:2" ht="42.5" customHeight="1">
      <c r="A16" s="38" t="s">
        <v>33</v>
      </c>
      <c r="B16" s="38" t="s">
        <v>34</v>
      </c>
    </row>
    <row r="17" spans="1:3" ht="14.5">
      <c r="A17" s="38" t="s">
        <v>35</v>
      </c>
      <c r="B17" t="s">
        <v>36</v>
      </c>
      <c r="C17" s="42"/>
    </row>
    <row r="18" spans="1:3" ht="28.5">
      <c r="A18" s="38" t="s">
        <v>37</v>
      </c>
      <c r="B18" s="43" t="s">
        <v>38</v>
      </c>
      <c r="C18" s="42"/>
    </row>
    <row r="19" spans="1:3" ht="14.5">
      <c r="A19" s="38" t="s">
        <v>39</v>
      </c>
      <c r="B19" s="1" t="s">
        <v>40</v>
      </c>
      <c r="C19" s="42"/>
    </row>
    <row r="20" spans="1:3" ht="14.5">
      <c r="A20" s="40" t="s">
        <v>41</v>
      </c>
      <c r="B20" s="40"/>
      <c r="C20" s="42"/>
    </row>
    <row r="21" spans="1:3">
      <c r="A21" s="38" t="s">
        <v>42</v>
      </c>
      <c r="B21" s="1" t="s">
        <v>43</v>
      </c>
    </row>
    <row r="22" spans="1:3">
      <c r="A22" s="38" t="s">
        <v>44</v>
      </c>
      <c r="B22" s="1" t="s">
        <v>45</v>
      </c>
    </row>
    <row r="23" spans="1:3">
      <c r="A23" s="38" t="s">
        <v>46</v>
      </c>
      <c r="B23" s="44" t="s">
        <v>47</v>
      </c>
    </row>
    <row r="24" spans="1:3">
      <c r="A24" s="38" t="s">
        <v>48</v>
      </c>
      <c r="B24" s="44" t="s">
        <v>49</v>
      </c>
    </row>
    <row r="25" spans="1:3">
      <c r="A25" s="38" t="s">
        <v>50</v>
      </c>
      <c r="B25" s="1" t="s">
        <v>51</v>
      </c>
    </row>
    <row r="26" spans="1:3">
      <c r="A26" s="38" t="s">
        <v>52</v>
      </c>
      <c r="B26" s="1" t="s">
        <v>53</v>
      </c>
    </row>
    <row r="27" spans="1:3">
      <c r="A27" s="38" t="s">
        <v>54</v>
      </c>
      <c r="B27" s="1" t="s">
        <v>53</v>
      </c>
    </row>
    <row r="28" spans="1:3" ht="28">
      <c r="A28" s="45" t="s">
        <v>55</v>
      </c>
      <c r="B28" s="43" t="s">
        <v>56</v>
      </c>
    </row>
    <row r="29" spans="1:3">
      <c r="A29" s="45" t="s">
        <v>57</v>
      </c>
      <c r="B29" s="1" t="s">
        <v>58</v>
      </c>
    </row>
    <row r="30" spans="1:3" ht="28">
      <c r="A30" s="46" t="s">
        <v>59</v>
      </c>
      <c r="B30" s="1" t="s">
        <v>58</v>
      </c>
    </row>
    <row r="32" spans="1:3">
      <c r="A32" s="62" t="s">
        <v>60</v>
      </c>
      <c r="B32" s="62"/>
    </row>
    <row r="33" spans="1:2">
      <c r="A33" s="62" t="s">
        <v>61</v>
      </c>
      <c r="B33" s="62"/>
    </row>
    <row r="34" spans="1:2">
      <c r="A34" s="62" t="s">
        <v>62</v>
      </c>
      <c r="B34" s="62"/>
    </row>
    <row r="35" spans="1:2" ht="20.75" customHeight="1">
      <c r="A35" s="63" t="s">
        <v>63</v>
      </c>
      <c r="B35" s="63"/>
    </row>
    <row r="36" spans="1:2">
      <c r="A36" t="s">
        <v>64</v>
      </c>
    </row>
  </sheetData>
  <mergeCells count="4">
    <mergeCell ref="A32:B32"/>
    <mergeCell ref="A33:B33"/>
    <mergeCell ref="A34:B34"/>
    <mergeCell ref="A35:B35"/>
  </mergeCells>
  <phoneticPr fontId="24" type="noConversion"/>
  <hyperlinks>
    <hyperlink ref="A2" location="'Test Scope'!A1" display="targeted Band #"/>
    <hyperlink ref="A35:B35" r:id="rId1" display="Note4: 3GPP TS 38.161 v17.3.0, https://www.3gpp.org/ftp/Specs/archive/38_series/38.161/38161-h30.zip"/>
  </hyperlink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13" workbookViewId="0">
      <selection activeCell="E20" sqref="E20"/>
    </sheetView>
  </sheetViews>
  <sheetFormatPr defaultColWidth="8.6640625" defaultRowHeight="14"/>
  <cols>
    <col min="2" max="2" width="12" customWidth="1"/>
    <col min="3" max="3" width="13.6640625" customWidth="1"/>
  </cols>
  <sheetData>
    <row r="1" spans="1:9" ht="17.5">
      <c r="A1" s="70" t="s">
        <v>65</v>
      </c>
      <c r="B1" s="70"/>
      <c r="C1" s="70"/>
      <c r="D1" s="70"/>
      <c r="E1" s="70"/>
      <c r="F1" s="70"/>
      <c r="G1" s="70"/>
      <c r="H1" s="70"/>
      <c r="I1" s="70"/>
    </row>
    <row r="3" spans="1:9">
      <c r="B3" s="66" t="s">
        <v>66</v>
      </c>
      <c r="C3" s="67"/>
      <c r="D3" s="71" t="s">
        <v>67</v>
      </c>
      <c r="E3" s="72"/>
      <c r="F3" s="71" t="s">
        <v>68</v>
      </c>
      <c r="G3" s="72"/>
      <c r="H3" s="71" t="s">
        <v>69</v>
      </c>
      <c r="I3" s="72"/>
    </row>
    <row r="4" spans="1:9">
      <c r="B4" s="68"/>
      <c r="C4" s="69"/>
      <c r="D4" s="25" t="s">
        <v>70</v>
      </c>
      <c r="E4" s="25" t="s">
        <v>71</v>
      </c>
      <c r="F4" s="25" t="s">
        <v>70</v>
      </c>
      <c r="G4" s="25" t="s">
        <v>71</v>
      </c>
      <c r="H4" s="25" t="s">
        <v>70</v>
      </c>
      <c r="I4" s="25" t="s">
        <v>71</v>
      </c>
    </row>
    <row r="5" spans="1:9" ht="30" customHeight="1">
      <c r="B5" s="26" t="s">
        <v>72</v>
      </c>
      <c r="C5" s="27" t="s">
        <v>73</v>
      </c>
      <c r="D5" s="28" t="s">
        <v>74</v>
      </c>
      <c r="E5" s="28" t="s">
        <v>74</v>
      </c>
      <c r="F5" s="28" t="s">
        <v>74</v>
      </c>
      <c r="G5" s="28" t="s">
        <v>74</v>
      </c>
      <c r="H5" s="29" t="s">
        <v>75</v>
      </c>
      <c r="I5" s="29" t="s">
        <v>75</v>
      </c>
    </row>
    <row r="6" spans="1:9" ht="32.25" customHeight="1">
      <c r="B6" s="26" t="s">
        <v>76</v>
      </c>
      <c r="C6" s="27" t="s">
        <v>73</v>
      </c>
      <c r="D6" s="30" t="s">
        <v>74</v>
      </c>
      <c r="E6" s="30" t="s">
        <v>74</v>
      </c>
      <c r="F6" s="30" t="s">
        <v>74</v>
      </c>
      <c r="G6" s="30" t="s">
        <v>74</v>
      </c>
      <c r="H6" s="29" t="s">
        <v>75</v>
      </c>
      <c r="I6" s="29" t="s">
        <v>75</v>
      </c>
    </row>
    <row r="7" spans="1:9" ht="39" customHeight="1">
      <c r="B7" s="26" t="s">
        <v>77</v>
      </c>
      <c r="C7" s="27" t="s">
        <v>73</v>
      </c>
      <c r="D7" s="31" t="s">
        <v>78</v>
      </c>
      <c r="E7" s="30" t="s">
        <v>74</v>
      </c>
      <c r="F7" s="30" t="s">
        <v>79</v>
      </c>
      <c r="G7" s="30" t="s">
        <v>80</v>
      </c>
      <c r="H7" s="31" t="s">
        <v>78</v>
      </c>
      <c r="I7" s="30" t="s">
        <v>74</v>
      </c>
    </row>
    <row r="8" spans="1:9" ht="37.5" customHeight="1">
      <c r="B8" s="26" t="s">
        <v>81</v>
      </c>
      <c r="C8" s="27" t="s">
        <v>73</v>
      </c>
      <c r="D8" s="31" t="s">
        <v>78</v>
      </c>
      <c r="E8" s="30" t="s">
        <v>74</v>
      </c>
      <c r="F8" s="30" t="s">
        <v>80</v>
      </c>
      <c r="G8" s="30" t="s">
        <v>80</v>
      </c>
      <c r="H8" s="31" t="s">
        <v>78</v>
      </c>
      <c r="I8" s="30" t="s">
        <v>74</v>
      </c>
    </row>
    <row r="9" spans="1:9" ht="15.75" customHeight="1"/>
    <row r="10" spans="1:9" ht="26.25" customHeight="1">
      <c r="B10" s="32" t="s">
        <v>78</v>
      </c>
      <c r="C10" s="64" t="s">
        <v>82</v>
      </c>
      <c r="D10" s="64"/>
    </row>
    <row r="11" spans="1:9" ht="26.25" customHeight="1">
      <c r="B11" s="33" t="s">
        <v>74</v>
      </c>
      <c r="C11" s="64" t="s">
        <v>83</v>
      </c>
      <c r="D11" s="64"/>
    </row>
    <row r="12" spans="1:9">
      <c r="B12" s="65" t="s">
        <v>84</v>
      </c>
      <c r="C12" s="65"/>
      <c r="D12" s="65"/>
      <c r="E12" s="65"/>
      <c r="F12" s="65"/>
      <c r="G12" s="65"/>
      <c r="H12" s="65"/>
      <c r="I12" s="65"/>
    </row>
  </sheetData>
  <mergeCells count="8">
    <mergeCell ref="C11:D11"/>
    <mergeCell ref="B12:I12"/>
    <mergeCell ref="B3:C4"/>
    <mergeCell ref="A1:I1"/>
    <mergeCell ref="D3:E3"/>
    <mergeCell ref="F3:G3"/>
    <mergeCell ref="H3:I3"/>
    <mergeCell ref="C10:D10"/>
  </mergeCells>
  <phoneticPr fontId="2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33"/>
  <sheetViews>
    <sheetView zoomScale="55" zoomScaleNormal="55" workbookViewId="0">
      <selection activeCell="Z122" sqref="Z122"/>
    </sheetView>
  </sheetViews>
  <sheetFormatPr defaultColWidth="8.6640625" defaultRowHeight="14"/>
  <cols>
    <col min="1" max="1" width="11.6640625" customWidth="1"/>
    <col min="2" max="2" width="7.6640625" customWidth="1"/>
    <col min="4" max="4" width="10.5" customWidth="1"/>
    <col min="6" max="6" width="10.5" customWidth="1"/>
    <col min="7" max="7" width="10" customWidth="1"/>
    <col min="9" max="9" width="13.1640625" customWidth="1"/>
    <col min="11" max="11" width="9.1640625"/>
    <col min="12" max="12" width="13.5" customWidth="1"/>
    <col min="13" max="13" width="9.1640625"/>
    <col min="14" max="14" width="14.33203125" customWidth="1"/>
    <col min="15" max="15" width="7.5" customWidth="1"/>
    <col min="17" max="17" width="9.5" customWidth="1"/>
    <col min="20" max="21" width="8.6640625" style="1"/>
    <col min="22" max="22" width="12.6640625" style="1" customWidth="1"/>
    <col min="23" max="24" width="8.6640625" style="1"/>
    <col min="25" max="25" width="15.33203125" customWidth="1"/>
    <col min="26" max="26" width="8.6640625" customWidth="1"/>
    <col min="28" max="28" width="15" customWidth="1"/>
  </cols>
  <sheetData>
    <row r="1" spans="1:31" ht="16.25" customHeight="1">
      <c r="A1" s="73" t="s">
        <v>85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</row>
    <row r="2" spans="1:31" ht="24.75" customHeight="1">
      <c r="A2" s="84" t="s">
        <v>86</v>
      </c>
      <c r="B2" s="95" t="s">
        <v>24</v>
      </c>
      <c r="C2" s="90" t="s">
        <v>87</v>
      </c>
      <c r="D2" s="91"/>
      <c r="E2" s="79" t="s">
        <v>88</v>
      </c>
      <c r="F2" s="79"/>
      <c r="G2" s="75" t="s">
        <v>89</v>
      </c>
      <c r="H2" s="75"/>
      <c r="I2" s="79" t="s">
        <v>90</v>
      </c>
      <c r="J2" s="75" t="s">
        <v>91</v>
      </c>
      <c r="K2" s="75"/>
      <c r="L2" s="79" t="s">
        <v>92</v>
      </c>
      <c r="M2" s="14"/>
      <c r="N2" s="84" t="s">
        <v>86</v>
      </c>
      <c r="O2" s="95" t="s">
        <v>24</v>
      </c>
      <c r="P2" s="90" t="s">
        <v>87</v>
      </c>
      <c r="Q2" s="91"/>
      <c r="R2" s="79" t="s">
        <v>88</v>
      </c>
      <c r="S2" s="79"/>
      <c r="T2" s="75" t="s">
        <v>93</v>
      </c>
      <c r="U2" s="75"/>
      <c r="V2" s="88" t="s">
        <v>94</v>
      </c>
      <c r="W2" s="75" t="s">
        <v>95</v>
      </c>
      <c r="X2" s="75"/>
      <c r="Y2" s="102" t="s">
        <v>96</v>
      </c>
    </row>
    <row r="3" spans="1:31">
      <c r="A3" s="85"/>
      <c r="B3" s="96"/>
      <c r="C3" s="92"/>
      <c r="D3" s="93"/>
      <c r="E3" s="80"/>
      <c r="F3" s="80"/>
      <c r="G3" s="2" t="s">
        <v>97</v>
      </c>
      <c r="H3" s="2" t="s">
        <v>98</v>
      </c>
      <c r="I3" s="80"/>
      <c r="J3" s="2" t="s">
        <v>99</v>
      </c>
      <c r="K3" s="2" t="s">
        <v>100</v>
      </c>
      <c r="L3" s="80"/>
      <c r="N3" s="85"/>
      <c r="O3" s="96"/>
      <c r="P3" s="92"/>
      <c r="Q3" s="93"/>
      <c r="R3" s="80"/>
      <c r="S3" s="80"/>
      <c r="T3" s="2" t="s">
        <v>97</v>
      </c>
      <c r="U3" s="2" t="s">
        <v>98</v>
      </c>
      <c r="V3" s="89"/>
      <c r="W3" s="2" t="s">
        <v>99</v>
      </c>
      <c r="X3" s="2" t="s">
        <v>100</v>
      </c>
      <c r="Y3" s="103"/>
      <c r="AA3" s="76"/>
      <c r="AB3" s="76"/>
    </row>
    <row r="4" spans="1:31" ht="15" customHeight="1">
      <c r="A4" s="86" t="s">
        <v>101</v>
      </c>
      <c r="B4" s="97" t="s">
        <v>102</v>
      </c>
      <c r="C4" s="3" t="s">
        <v>103</v>
      </c>
      <c r="D4" s="3">
        <v>385500</v>
      </c>
      <c r="E4" s="3" t="s">
        <v>103</v>
      </c>
      <c r="F4" s="3">
        <v>423500</v>
      </c>
      <c r="G4" s="4">
        <v>4.8235999999999999</v>
      </c>
      <c r="H4" s="4">
        <v>3.88531</v>
      </c>
      <c r="I4" s="81">
        <f>10*LOG((10^(G4/10)+10^(G5/10)+10^(G6/10)+10^(H4/10)+10^(H5/10)+10^(H6/10))/6)</f>
        <v>4.6243740037293959</v>
      </c>
      <c r="J4" s="15"/>
      <c r="K4" s="15"/>
      <c r="L4" s="81">
        <f>10*LOG((10^(J4/10)+10^(J5/10)+10^(J6/10)+10^(K4/10)+10^(K5/10)+10^(K6/10))/6)</f>
        <v>0</v>
      </c>
      <c r="M4" s="1"/>
      <c r="N4" s="86" t="s">
        <v>101</v>
      </c>
      <c r="O4" s="97" t="s">
        <v>102</v>
      </c>
      <c r="P4" s="3" t="s">
        <v>103</v>
      </c>
      <c r="Q4" s="3">
        <v>385500</v>
      </c>
      <c r="R4" s="3" t="s">
        <v>103</v>
      </c>
      <c r="S4" s="3">
        <v>423500</v>
      </c>
      <c r="T4" s="4">
        <v>-91.990499999999997</v>
      </c>
      <c r="U4" s="4">
        <v>-90.271600000000007</v>
      </c>
      <c r="V4" s="109">
        <f>10*LOG(6/((1/10^(T4/10))+(1/10^(T5/10))+(1/10^(T6/10))+(1/10^(U4/10))+(1/10^(U5/10))+(1/10^(U6/10))))</f>
        <v>-91.365411796813817</v>
      </c>
      <c r="W4" s="15"/>
      <c r="X4" s="15"/>
      <c r="Y4" s="104">
        <f>10*LOG(6/((1/10^(W4/10))+(1/10^(W5/10))+(1/10^(W6/10))+(1/10^(X4/10))+(1/10^(X5/10))+(1/10^(X6/10))))</f>
        <v>0</v>
      </c>
      <c r="AA4" s="19"/>
      <c r="AB4" s="19"/>
      <c r="AD4" s="19"/>
      <c r="AE4" s="19"/>
    </row>
    <row r="5" spans="1:31" ht="15.5">
      <c r="A5" s="87"/>
      <c r="B5" s="98"/>
      <c r="C5" s="3" t="s">
        <v>104</v>
      </c>
      <c r="D5" s="3">
        <v>390000</v>
      </c>
      <c r="E5" s="3" t="s">
        <v>104</v>
      </c>
      <c r="F5" s="3">
        <v>428000</v>
      </c>
      <c r="G5" s="4">
        <v>5.1306000000000003</v>
      </c>
      <c r="H5" s="4">
        <v>4.2668100000000004</v>
      </c>
      <c r="I5" s="82"/>
      <c r="J5" s="15"/>
      <c r="K5" s="15"/>
      <c r="L5" s="82"/>
      <c r="M5" s="1"/>
      <c r="N5" s="87"/>
      <c r="O5" s="98"/>
      <c r="P5" s="3" t="s">
        <v>104</v>
      </c>
      <c r="Q5" s="3">
        <v>390000</v>
      </c>
      <c r="R5" s="3" t="s">
        <v>104</v>
      </c>
      <c r="S5" s="3">
        <v>428000</v>
      </c>
      <c r="T5" s="4">
        <v>-92.903000000000006</v>
      </c>
      <c r="U5" s="4">
        <v>-91.157499999999999</v>
      </c>
      <c r="V5" s="110"/>
      <c r="W5" s="15"/>
      <c r="X5" s="15"/>
      <c r="Y5" s="105"/>
      <c r="AA5" s="19"/>
      <c r="AB5" s="19"/>
      <c r="AD5" s="19"/>
      <c r="AE5" s="19"/>
    </row>
    <row r="6" spans="1:31" ht="15.5">
      <c r="A6" s="87"/>
      <c r="B6" s="99"/>
      <c r="C6" s="3" t="s">
        <v>105</v>
      </c>
      <c r="D6" s="3">
        <v>394500</v>
      </c>
      <c r="E6" s="3" t="s">
        <v>105</v>
      </c>
      <c r="F6" s="3">
        <v>432500</v>
      </c>
      <c r="G6" s="4">
        <v>5.2580299999999998</v>
      </c>
      <c r="H6" s="4">
        <v>4.2045700000000004</v>
      </c>
      <c r="I6" s="82"/>
      <c r="J6" s="15"/>
      <c r="K6" s="15"/>
      <c r="L6" s="82"/>
      <c r="M6" s="1"/>
      <c r="N6" s="87"/>
      <c r="O6" s="99"/>
      <c r="P6" s="3" t="s">
        <v>105</v>
      </c>
      <c r="Q6" s="3">
        <v>394500</v>
      </c>
      <c r="R6" s="3" t="s">
        <v>105</v>
      </c>
      <c r="S6" s="3">
        <v>432500</v>
      </c>
      <c r="T6" s="4">
        <v>-91.360200000000006</v>
      </c>
      <c r="U6" s="4">
        <v>-89.76</v>
      </c>
      <c r="V6" s="110"/>
      <c r="W6" s="15"/>
      <c r="X6" s="15"/>
      <c r="Y6" s="105"/>
      <c r="AA6" s="19"/>
      <c r="AB6" s="19"/>
      <c r="AD6" s="19"/>
      <c r="AE6" s="19"/>
    </row>
    <row r="7" spans="1:31" ht="15" customHeight="1">
      <c r="A7" s="86" t="s">
        <v>106</v>
      </c>
      <c r="B7" s="100" t="s">
        <v>102</v>
      </c>
      <c r="C7" s="3" t="s">
        <v>103</v>
      </c>
      <c r="D7" s="5">
        <v>142600</v>
      </c>
      <c r="E7" s="3" t="s">
        <v>103</v>
      </c>
      <c r="F7" s="5">
        <v>153600</v>
      </c>
      <c r="G7" s="4">
        <v>9.0726899999999997</v>
      </c>
      <c r="H7" s="4">
        <v>8.1644500000000004</v>
      </c>
      <c r="I7" s="81">
        <f>10*LOG((10^(G7/10)+10^(G8/10)+10^(G9/10)+10^(H7/10)+10^(H8/10)+10^(H9/10))/6)</f>
        <v>7.8961842445674737</v>
      </c>
      <c r="J7" s="15">
        <v>12.6496</v>
      </c>
      <c r="K7" s="15">
        <v>9.5101800000000001</v>
      </c>
      <c r="L7" s="81">
        <f>10*LOG((10^(J7/10)+10^(J8/10)+10^(J9/10)+10^(K7/10)+10^(K8/10)+10^(K9/10))/6)</f>
        <v>10.715773315153763</v>
      </c>
      <c r="M7" s="1"/>
      <c r="N7" s="86" t="s">
        <v>106</v>
      </c>
      <c r="O7" s="100" t="s">
        <v>102</v>
      </c>
      <c r="P7" s="3" t="s">
        <v>103</v>
      </c>
      <c r="Q7" s="5">
        <v>142600</v>
      </c>
      <c r="R7" s="3" t="s">
        <v>103</v>
      </c>
      <c r="S7" s="5">
        <v>153600</v>
      </c>
      <c r="T7" s="4">
        <v>-82.169799999999995</v>
      </c>
      <c r="U7" s="4">
        <v>-81.696100000000001</v>
      </c>
      <c r="V7" s="109">
        <f>10*LOG(6/((1/10^(T7/10))+(1/10^(T8/10))+(1/10^(T9/10))+(1/10^(U7/10))+(1/10^(U8/10))+(1/10^(U9/10))))</f>
        <v>-82.46394113694538</v>
      </c>
      <c r="W7" s="15">
        <v>-86.483400000000003</v>
      </c>
      <c r="X7" s="15">
        <v>-85.247500000000002</v>
      </c>
      <c r="Y7" s="104">
        <f>10*LOG(6/((1/10^(W7/10))+(1/10^(W8/10))+(1/10^(W9/10))+(1/10^(X7/10))+(1/10^(X8/10))+(1/10^(X9/10))))</f>
        <v>-86.236511283544729</v>
      </c>
      <c r="AA7" s="19"/>
      <c r="AB7" s="19"/>
      <c r="AD7" s="19"/>
      <c r="AE7" s="19"/>
    </row>
    <row r="8" spans="1:31" ht="15.5">
      <c r="A8" s="87"/>
      <c r="B8" s="98"/>
      <c r="C8" s="5" t="s">
        <v>104</v>
      </c>
      <c r="D8" s="5">
        <v>145600</v>
      </c>
      <c r="E8" s="5" t="s">
        <v>104</v>
      </c>
      <c r="F8" s="5">
        <v>156600</v>
      </c>
      <c r="G8" s="4">
        <v>8.2334800000000001</v>
      </c>
      <c r="H8" s="4">
        <v>7.1486400000000003</v>
      </c>
      <c r="I8" s="82"/>
      <c r="J8" s="15">
        <v>12.06</v>
      </c>
      <c r="K8" s="15">
        <v>8.4467099999999995</v>
      </c>
      <c r="L8" s="82"/>
      <c r="M8" s="1"/>
      <c r="N8" s="87"/>
      <c r="O8" s="98"/>
      <c r="P8" s="5" t="s">
        <v>104</v>
      </c>
      <c r="Q8" s="5">
        <v>145600</v>
      </c>
      <c r="R8" s="5" t="s">
        <v>104</v>
      </c>
      <c r="S8" s="5">
        <v>156600</v>
      </c>
      <c r="T8" s="4">
        <v>-82.925899999999999</v>
      </c>
      <c r="U8" s="4">
        <v>-82.479500000000002</v>
      </c>
      <c r="V8" s="110"/>
      <c r="W8" s="15">
        <v>-86.953800000000001</v>
      </c>
      <c r="X8" s="15">
        <v>-85.703500000000005</v>
      </c>
      <c r="Y8" s="105"/>
      <c r="AA8" s="19"/>
      <c r="AB8" s="19"/>
      <c r="AD8" s="19"/>
      <c r="AE8" s="19"/>
    </row>
    <row r="9" spans="1:31" ht="15.5">
      <c r="A9" s="87"/>
      <c r="B9" s="99"/>
      <c r="C9" s="5" t="s">
        <v>105</v>
      </c>
      <c r="D9" s="5">
        <v>147600</v>
      </c>
      <c r="E9" s="5" t="s">
        <v>105</v>
      </c>
      <c r="F9" s="5">
        <v>158600</v>
      </c>
      <c r="G9" s="4">
        <v>7.7593899999999998</v>
      </c>
      <c r="H9" s="4">
        <v>6.5502599999999997</v>
      </c>
      <c r="I9" s="82"/>
      <c r="J9" s="15">
        <v>11.5595</v>
      </c>
      <c r="K9" s="15">
        <v>7.8018299999999998</v>
      </c>
      <c r="L9" s="82"/>
      <c r="M9" s="1"/>
      <c r="N9" s="87"/>
      <c r="O9" s="99"/>
      <c r="P9" s="5" t="s">
        <v>105</v>
      </c>
      <c r="Q9" s="5">
        <v>147600</v>
      </c>
      <c r="R9" s="5" t="s">
        <v>105</v>
      </c>
      <c r="S9" s="5">
        <v>158600</v>
      </c>
      <c r="T9" s="4">
        <v>-82.946200000000005</v>
      </c>
      <c r="U9" s="4">
        <v>-82.438999999999993</v>
      </c>
      <c r="V9" s="110"/>
      <c r="W9" s="15">
        <v>-87.069599999999994</v>
      </c>
      <c r="X9" s="15">
        <v>-85.629800000000003</v>
      </c>
      <c r="Y9" s="105"/>
      <c r="AA9" s="19"/>
      <c r="AB9" s="19"/>
      <c r="AD9" s="19"/>
      <c r="AE9" s="19"/>
    </row>
    <row r="10" spans="1:31" ht="15" customHeight="1">
      <c r="A10" s="86" t="s">
        <v>107</v>
      </c>
      <c r="B10" s="100" t="s">
        <v>108</v>
      </c>
      <c r="C10" s="6" t="s">
        <v>103</v>
      </c>
      <c r="D10" s="7">
        <v>509202</v>
      </c>
      <c r="E10" s="6" t="s">
        <v>103</v>
      </c>
      <c r="F10" s="7">
        <v>509202</v>
      </c>
      <c r="G10" s="8"/>
      <c r="H10" s="8"/>
      <c r="I10" s="81">
        <f>10*LOG((10^(G10/10)+10^(G11/10)+10^(G12/10)+10^(H10/10)+10^(H11/10)+10^(H12/10))/6)</f>
        <v>0</v>
      </c>
      <c r="J10" s="15" t="s">
        <v>75</v>
      </c>
      <c r="K10" s="15" t="s">
        <v>75</v>
      </c>
      <c r="L10" s="81" t="e">
        <f>10*LOG((10^(J10/10)+10^(J11/10)+10^(J12/10)+10^(K10/10)+10^(K11/10)+10^(K12/10))/6)</f>
        <v>#VALUE!</v>
      </c>
      <c r="N10" s="86" t="s">
        <v>107</v>
      </c>
      <c r="O10" s="100" t="s">
        <v>108</v>
      </c>
      <c r="P10" s="6" t="s">
        <v>103</v>
      </c>
      <c r="Q10" s="7">
        <v>509202</v>
      </c>
      <c r="R10" s="6" t="s">
        <v>103</v>
      </c>
      <c r="S10" s="7">
        <v>509202</v>
      </c>
      <c r="T10" s="8"/>
      <c r="U10" s="8"/>
      <c r="V10" s="109">
        <f>10*LOG(6/((1/10^(T10/10))+(1/10^(T11/10))+(1/10^(T12/10))+(1/10^(U10/10))+(1/10^(U11/10))+(1/10^(U12/10))))</f>
        <v>0</v>
      </c>
      <c r="W10" s="15" t="s">
        <v>75</v>
      </c>
      <c r="X10" s="15" t="s">
        <v>75</v>
      </c>
      <c r="Y10" s="104" t="e">
        <f>10*LOG(6/((1/10^(W10/10))+(1/10^(W11/10))+(1/10^(W12/10))+(1/10^(X10/10))+(1/10^(X11/10))+(1/10^(X12/10))))</f>
        <v>#VALUE!</v>
      </c>
      <c r="AA10" s="19"/>
      <c r="AB10" s="19"/>
      <c r="AD10" s="19"/>
    </row>
    <row r="11" spans="1:31" ht="15.5">
      <c r="A11" s="87"/>
      <c r="B11" s="98"/>
      <c r="C11" s="7" t="s">
        <v>104</v>
      </c>
      <c r="D11" s="7">
        <v>518598</v>
      </c>
      <c r="E11" s="7" t="s">
        <v>104</v>
      </c>
      <c r="F11" s="7">
        <v>518598</v>
      </c>
      <c r="G11" s="8"/>
      <c r="H11" s="8"/>
      <c r="I11" s="82"/>
      <c r="J11" s="15" t="s">
        <v>75</v>
      </c>
      <c r="K11" s="15" t="s">
        <v>75</v>
      </c>
      <c r="L11" s="82"/>
      <c r="N11" s="87"/>
      <c r="O11" s="98"/>
      <c r="P11" s="7" t="s">
        <v>104</v>
      </c>
      <c r="Q11" s="7">
        <v>518598</v>
      </c>
      <c r="R11" s="7" t="s">
        <v>104</v>
      </c>
      <c r="S11" s="7">
        <v>518598</v>
      </c>
      <c r="T11" s="8"/>
      <c r="U11" s="8"/>
      <c r="V11" s="110"/>
      <c r="W11" s="15" t="s">
        <v>75</v>
      </c>
      <c r="X11" s="15" t="s">
        <v>75</v>
      </c>
      <c r="Y11" s="105"/>
      <c r="AA11" s="19"/>
      <c r="AB11" s="19"/>
      <c r="AD11" s="19"/>
    </row>
    <row r="12" spans="1:31" ht="15.5">
      <c r="A12" s="87"/>
      <c r="B12" s="99"/>
      <c r="C12" s="7" t="s">
        <v>105</v>
      </c>
      <c r="D12" s="7">
        <v>528000</v>
      </c>
      <c r="E12" s="7" t="s">
        <v>105</v>
      </c>
      <c r="F12" s="7">
        <v>528000</v>
      </c>
      <c r="G12" s="8"/>
      <c r="H12" s="8"/>
      <c r="I12" s="82"/>
      <c r="J12" s="15" t="s">
        <v>75</v>
      </c>
      <c r="K12" s="15" t="s">
        <v>75</v>
      </c>
      <c r="L12" s="82"/>
      <c r="N12" s="87"/>
      <c r="O12" s="99"/>
      <c r="P12" s="7" t="s">
        <v>105</v>
      </c>
      <c r="Q12" s="7">
        <v>528000</v>
      </c>
      <c r="R12" s="7" t="s">
        <v>105</v>
      </c>
      <c r="S12" s="7">
        <v>528000</v>
      </c>
      <c r="T12" s="8"/>
      <c r="U12" s="8"/>
      <c r="V12" s="110"/>
      <c r="W12" s="15" t="s">
        <v>75</v>
      </c>
      <c r="X12" s="15" t="s">
        <v>75</v>
      </c>
      <c r="Y12" s="105"/>
      <c r="AA12" s="19"/>
      <c r="AB12" s="19"/>
      <c r="AD12" s="19"/>
    </row>
    <row r="13" spans="1:31" ht="15" customHeight="1">
      <c r="A13" s="87" t="s">
        <v>109</v>
      </c>
      <c r="B13" s="100" t="s">
        <v>108</v>
      </c>
      <c r="C13" s="5" t="s">
        <v>103</v>
      </c>
      <c r="D13" s="5">
        <v>623334</v>
      </c>
      <c r="E13" s="5" t="s">
        <v>103</v>
      </c>
      <c r="F13" s="5">
        <v>623334</v>
      </c>
      <c r="G13" s="9"/>
      <c r="H13" s="9"/>
      <c r="I13" s="82">
        <f>10*LOG((10^(G13/10)+10^(G14/10)+10^(G15/10)+10^(H13/10)+10^(H14/10)+10^(H15/10))/6)</f>
        <v>0</v>
      </c>
      <c r="J13" s="15" t="s">
        <v>75</v>
      </c>
      <c r="K13" s="15" t="s">
        <v>75</v>
      </c>
      <c r="L13" s="82" t="e">
        <f>10*LOG((10^(J13/10)+10^(J14/10)+10^(J15/10)+10^(K13/10)+10^(K14/10)+10^(K15/10))/6)</f>
        <v>#VALUE!</v>
      </c>
      <c r="M13" s="1"/>
      <c r="N13" s="87" t="s">
        <v>109</v>
      </c>
      <c r="O13" s="100" t="s">
        <v>108</v>
      </c>
      <c r="P13" s="5" t="s">
        <v>103</v>
      </c>
      <c r="Q13" s="5">
        <v>623334</v>
      </c>
      <c r="R13" s="5" t="s">
        <v>103</v>
      </c>
      <c r="S13" s="5">
        <v>623334</v>
      </c>
      <c r="T13" s="9"/>
      <c r="U13" s="9"/>
      <c r="V13" s="110">
        <f>10*LOG(6/((1/10^(T13/10))+(1/10^(T14/10))+(1/10^(T15/10))+(1/10^(U13/10))+(1/10^(U14/10))+(1/10^(U15/10))))</f>
        <v>0</v>
      </c>
      <c r="W13" s="15" t="s">
        <v>75</v>
      </c>
      <c r="X13" s="15" t="s">
        <v>75</v>
      </c>
      <c r="Y13" s="105" t="e">
        <f>10*LOG(6/((1/10^(W13/10))+(1/10^(W14/10))+(1/10^(W15/10))+(1/10^(X13/10))+(1/10^(X14/10))+(1/10^(X15/10))))</f>
        <v>#VALUE!</v>
      </c>
      <c r="AA13" s="19"/>
      <c r="AB13" s="19"/>
      <c r="AD13" s="19"/>
    </row>
    <row r="14" spans="1:31" ht="15.5">
      <c r="A14" s="87"/>
      <c r="B14" s="98"/>
      <c r="C14" s="5" t="s">
        <v>104</v>
      </c>
      <c r="D14" s="5">
        <v>636666</v>
      </c>
      <c r="E14" s="5" t="s">
        <v>104</v>
      </c>
      <c r="F14" s="5">
        <v>636666</v>
      </c>
      <c r="G14" s="4"/>
      <c r="H14" s="4"/>
      <c r="I14" s="82"/>
      <c r="J14" s="15" t="s">
        <v>75</v>
      </c>
      <c r="K14" s="15" t="s">
        <v>75</v>
      </c>
      <c r="L14" s="82"/>
      <c r="M14" s="1"/>
      <c r="N14" s="87"/>
      <c r="O14" s="98"/>
      <c r="P14" s="5" t="s">
        <v>104</v>
      </c>
      <c r="Q14" s="5">
        <v>636666</v>
      </c>
      <c r="R14" s="5" t="s">
        <v>104</v>
      </c>
      <c r="S14" s="5">
        <v>636666</v>
      </c>
      <c r="T14" s="4"/>
      <c r="U14" s="4"/>
      <c r="V14" s="110"/>
      <c r="W14" s="15" t="s">
        <v>75</v>
      </c>
      <c r="X14" s="15" t="s">
        <v>75</v>
      </c>
      <c r="Y14" s="105"/>
      <c r="AA14" s="19"/>
      <c r="AB14" s="19"/>
      <c r="AD14" s="19"/>
    </row>
    <row r="15" spans="1:31" ht="15.5">
      <c r="A15" s="94"/>
      <c r="B15" s="101"/>
      <c r="C15" s="10" t="s">
        <v>105</v>
      </c>
      <c r="D15" s="10">
        <v>650000</v>
      </c>
      <c r="E15" s="10" t="s">
        <v>105</v>
      </c>
      <c r="F15" s="10">
        <v>650000</v>
      </c>
      <c r="G15" s="11"/>
      <c r="H15" s="11"/>
      <c r="I15" s="83"/>
      <c r="J15" s="16" t="s">
        <v>75</v>
      </c>
      <c r="K15" s="16" t="s">
        <v>75</v>
      </c>
      <c r="L15" s="83"/>
      <c r="M15" s="17"/>
      <c r="N15" s="94"/>
      <c r="O15" s="101"/>
      <c r="P15" s="10" t="s">
        <v>105</v>
      </c>
      <c r="Q15" s="10">
        <v>650000</v>
      </c>
      <c r="R15" s="10" t="s">
        <v>105</v>
      </c>
      <c r="S15" s="10">
        <v>650000</v>
      </c>
      <c r="T15" s="11"/>
      <c r="U15" s="11"/>
      <c r="V15" s="111"/>
      <c r="W15" s="16" t="s">
        <v>75</v>
      </c>
      <c r="X15" s="16" t="s">
        <v>75</v>
      </c>
      <c r="Y15" s="106"/>
      <c r="AA15" s="19"/>
      <c r="AB15" s="19"/>
      <c r="AD15" s="19"/>
    </row>
    <row r="16" spans="1:3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Y16" s="1"/>
    </row>
    <row r="17" spans="1:3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Y17" s="1"/>
    </row>
    <row r="18" spans="1:31" ht="16.25" customHeight="1">
      <c r="A18" s="77" t="s">
        <v>110</v>
      </c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</row>
    <row r="19" spans="1:31" ht="24.75" customHeight="1">
      <c r="A19" s="84" t="s">
        <v>86</v>
      </c>
      <c r="B19" s="95" t="s">
        <v>24</v>
      </c>
      <c r="C19" s="90" t="s">
        <v>87</v>
      </c>
      <c r="D19" s="91"/>
      <c r="E19" s="79" t="s">
        <v>88</v>
      </c>
      <c r="F19" s="79"/>
      <c r="G19" s="75" t="s">
        <v>89</v>
      </c>
      <c r="H19" s="75"/>
      <c r="I19" s="79" t="s">
        <v>90</v>
      </c>
      <c r="J19" s="75" t="s">
        <v>91</v>
      </c>
      <c r="K19" s="75"/>
      <c r="L19" s="79" t="s">
        <v>92</v>
      </c>
      <c r="M19" s="18"/>
      <c r="N19" s="84" t="s">
        <v>86</v>
      </c>
      <c r="O19" s="95" t="s">
        <v>24</v>
      </c>
      <c r="P19" s="90" t="s">
        <v>87</v>
      </c>
      <c r="Q19" s="91"/>
      <c r="R19" s="79" t="s">
        <v>88</v>
      </c>
      <c r="S19" s="79"/>
      <c r="T19" s="75" t="s">
        <v>93</v>
      </c>
      <c r="U19" s="75"/>
      <c r="V19" s="88" t="s">
        <v>94</v>
      </c>
      <c r="W19" s="75" t="s">
        <v>95</v>
      </c>
      <c r="X19" s="75"/>
      <c r="Y19" s="102" t="s">
        <v>96</v>
      </c>
    </row>
    <row r="20" spans="1:31">
      <c r="A20" s="85"/>
      <c r="B20" s="96"/>
      <c r="C20" s="92"/>
      <c r="D20" s="93"/>
      <c r="E20" s="80"/>
      <c r="F20" s="80"/>
      <c r="G20" s="2" t="s">
        <v>97</v>
      </c>
      <c r="H20" s="2" t="s">
        <v>98</v>
      </c>
      <c r="I20" s="80"/>
      <c r="J20" s="2" t="s">
        <v>99</v>
      </c>
      <c r="K20" s="2" t="s">
        <v>100</v>
      </c>
      <c r="L20" s="80"/>
      <c r="M20" s="1"/>
      <c r="N20" s="85"/>
      <c r="O20" s="96"/>
      <c r="P20" s="92"/>
      <c r="Q20" s="93"/>
      <c r="R20" s="80"/>
      <c r="S20" s="80"/>
      <c r="T20" s="2" t="s">
        <v>97</v>
      </c>
      <c r="U20" s="2" t="s">
        <v>98</v>
      </c>
      <c r="V20" s="89"/>
      <c r="W20" s="2" t="s">
        <v>99</v>
      </c>
      <c r="X20" s="2" t="s">
        <v>100</v>
      </c>
      <c r="Y20" s="103"/>
    </row>
    <row r="21" spans="1:31" ht="15" customHeight="1">
      <c r="A21" s="86" t="s">
        <v>101</v>
      </c>
      <c r="B21" s="97" t="s">
        <v>102</v>
      </c>
      <c r="C21" s="3" t="s">
        <v>103</v>
      </c>
      <c r="D21" s="3">
        <v>385500</v>
      </c>
      <c r="E21" s="3" t="s">
        <v>103</v>
      </c>
      <c r="F21" s="3">
        <v>423500</v>
      </c>
      <c r="G21" s="4">
        <v>8.2343100000000007</v>
      </c>
      <c r="H21" s="4">
        <v>9.27637</v>
      </c>
      <c r="I21" s="81">
        <f>10*LOG((10^(G21/10)+10^(G22/10)+10^(G23/10)+10^(H21/10)+10^(H22/10)+10^(H23/10))/6)</f>
        <v>8.5334763465906907</v>
      </c>
      <c r="J21" s="15"/>
      <c r="K21" s="15"/>
      <c r="L21" s="81">
        <f>10*LOG((10^(J21/10)+10^(J22/10)+10^(J23/10)+10^(K21/10)+10^(K22/10)+10^(K23/10))/6)</f>
        <v>0</v>
      </c>
      <c r="M21" s="1"/>
      <c r="N21" s="86" t="s">
        <v>101</v>
      </c>
      <c r="O21" s="97" t="s">
        <v>102</v>
      </c>
      <c r="P21" s="3" t="s">
        <v>103</v>
      </c>
      <c r="Q21" s="3">
        <v>385500</v>
      </c>
      <c r="R21" s="3" t="s">
        <v>103</v>
      </c>
      <c r="S21" s="3">
        <v>423500</v>
      </c>
      <c r="T21" s="4">
        <v>-92.501000000000005</v>
      </c>
      <c r="U21" s="4">
        <v>-91.055499999999995</v>
      </c>
      <c r="V21" s="109">
        <f>10*LOG(6/((1/10^(T21/10))+(1/10^(T22/10))+(1/10^(T23/10))+(1/10^(U21/10))+(1/10^(U22/10))+(1/10^(U23/10))))</f>
        <v>-92.089576736083927</v>
      </c>
      <c r="W21" s="15"/>
      <c r="X21" s="15"/>
      <c r="Y21" s="104">
        <f>10*LOG(6/((1/10^(W21/10))+(1/10^(W22/10))+(1/10^(W23/10))+(1/10^(X21/10))+(1/10^(X22/10))+(1/10^(X23/10))))</f>
        <v>0</v>
      </c>
      <c r="AA21" s="19"/>
      <c r="AB21" s="19"/>
      <c r="AD21" s="19"/>
      <c r="AE21" s="19"/>
    </row>
    <row r="22" spans="1:31" ht="15.5">
      <c r="A22" s="87"/>
      <c r="B22" s="98"/>
      <c r="C22" s="3" t="s">
        <v>104</v>
      </c>
      <c r="D22" s="3">
        <v>390000</v>
      </c>
      <c r="E22" s="3" t="s">
        <v>104</v>
      </c>
      <c r="F22" s="3">
        <v>428000</v>
      </c>
      <c r="G22" s="4">
        <v>7.5324</v>
      </c>
      <c r="H22" s="4">
        <v>9.0634099999999993</v>
      </c>
      <c r="I22" s="82"/>
      <c r="J22" s="15"/>
      <c r="K22" s="15"/>
      <c r="L22" s="82"/>
      <c r="M22" s="1"/>
      <c r="N22" s="87"/>
      <c r="O22" s="98"/>
      <c r="P22" s="3" t="s">
        <v>104</v>
      </c>
      <c r="Q22" s="3">
        <v>390000</v>
      </c>
      <c r="R22" s="3" t="s">
        <v>104</v>
      </c>
      <c r="S22" s="3">
        <v>428000</v>
      </c>
      <c r="T22" s="4">
        <v>-93.122799999999998</v>
      </c>
      <c r="U22" s="4">
        <v>-92.497799999999998</v>
      </c>
      <c r="V22" s="110"/>
      <c r="W22" s="15"/>
      <c r="X22" s="15"/>
      <c r="Y22" s="105"/>
      <c r="AA22" s="19"/>
      <c r="AB22" s="19"/>
      <c r="AD22" s="19"/>
      <c r="AE22" s="19"/>
    </row>
    <row r="23" spans="1:31" ht="15.5">
      <c r="A23" s="87"/>
      <c r="B23" s="99"/>
      <c r="C23" s="3" t="s">
        <v>105</v>
      </c>
      <c r="D23" s="3">
        <v>394500</v>
      </c>
      <c r="E23" s="3" t="s">
        <v>105</v>
      </c>
      <c r="F23" s="3">
        <v>432500</v>
      </c>
      <c r="G23" s="4">
        <v>7.6106199999999999</v>
      </c>
      <c r="H23" s="4">
        <v>9.1311300000000006</v>
      </c>
      <c r="I23" s="82"/>
      <c r="J23" s="15"/>
      <c r="K23" s="15"/>
      <c r="L23" s="82"/>
      <c r="M23" s="1"/>
      <c r="N23" s="87"/>
      <c r="O23" s="99"/>
      <c r="P23" s="3" t="s">
        <v>105</v>
      </c>
      <c r="Q23" s="3">
        <v>394500</v>
      </c>
      <c r="R23" s="3" t="s">
        <v>105</v>
      </c>
      <c r="S23" s="3">
        <v>432500</v>
      </c>
      <c r="T23" s="4">
        <v>-92.234300000000005</v>
      </c>
      <c r="U23" s="4">
        <v>-90.611199999999997</v>
      </c>
      <c r="V23" s="110"/>
      <c r="W23" s="15"/>
      <c r="X23" s="15"/>
      <c r="Y23" s="105"/>
      <c r="AA23" s="19"/>
      <c r="AB23" s="19"/>
      <c r="AD23" s="19"/>
      <c r="AE23" s="19"/>
    </row>
    <row r="24" spans="1:31" ht="15" customHeight="1">
      <c r="A24" s="86" t="s">
        <v>106</v>
      </c>
      <c r="B24" s="100" t="s">
        <v>102</v>
      </c>
      <c r="C24" s="3" t="s">
        <v>103</v>
      </c>
      <c r="D24" s="5">
        <v>142600</v>
      </c>
      <c r="E24" s="3" t="s">
        <v>103</v>
      </c>
      <c r="F24" s="5">
        <v>153600</v>
      </c>
      <c r="G24" s="4">
        <v>8.7366200000000003</v>
      </c>
      <c r="H24" s="4">
        <v>6.4163500000000004</v>
      </c>
      <c r="I24" s="81">
        <f>10*LOG((10^(G24/10)+10^(G25/10)+10^(G26/10)+10^(H24/10)+10^(H25/10)+10^(H26/10))/6)</f>
        <v>6.7879032230249523</v>
      </c>
      <c r="J24" s="15">
        <v>11.6661</v>
      </c>
      <c r="K24" s="15">
        <v>9.5550899999999999</v>
      </c>
      <c r="L24" s="81">
        <f>10*LOG((10^(J24/10)+10^(J25/10)+10^(J26/10)+10^(K24/10)+10^(K25/10)+10^(K26/10))/6)</f>
        <v>10.01770993477162</v>
      </c>
      <c r="M24" s="1"/>
      <c r="N24" s="86" t="s">
        <v>106</v>
      </c>
      <c r="O24" s="100" t="s">
        <v>102</v>
      </c>
      <c r="P24" s="3" t="s">
        <v>103</v>
      </c>
      <c r="Q24" s="5">
        <v>142600</v>
      </c>
      <c r="R24" s="3" t="s">
        <v>103</v>
      </c>
      <c r="S24" s="5">
        <v>153600</v>
      </c>
      <c r="T24" s="4">
        <v>-81.3583</v>
      </c>
      <c r="U24" s="4">
        <v>-80.616399999999999</v>
      </c>
      <c r="V24" s="109">
        <f>10*LOG(6/((1/10^(T24/10))+(1/10^(T25/10))+(1/10^(T26/10))+(1/10^(U24/10))+(1/10^(U25/10))+(1/10^(U26/10))))</f>
        <v>-80.612769490509095</v>
      </c>
      <c r="W24" s="15">
        <v>-86.995900000000006</v>
      </c>
      <c r="X24" s="15">
        <v>-85.220200000000006</v>
      </c>
      <c r="Y24" s="104">
        <f>10*LOG(6/((1/10^(W24/10))+(1/10^(W25/10))+(1/10^(W26/10))+(1/10^(X24/10))+(1/10^(X25/10))+(1/10^(X26/10))))</f>
        <v>-85.661433144505011</v>
      </c>
      <c r="AA24" s="19"/>
      <c r="AB24" s="19"/>
      <c r="AD24" s="19"/>
      <c r="AE24" s="19"/>
    </row>
    <row r="25" spans="1:31" ht="15.5">
      <c r="A25" s="87"/>
      <c r="B25" s="98"/>
      <c r="C25" s="5" t="s">
        <v>104</v>
      </c>
      <c r="D25" s="5">
        <v>145600</v>
      </c>
      <c r="E25" s="5" t="s">
        <v>104</v>
      </c>
      <c r="F25" s="5">
        <v>156600</v>
      </c>
      <c r="G25" s="4">
        <v>6.7333299999999996</v>
      </c>
      <c r="H25" s="4">
        <v>4.6776499999999999</v>
      </c>
      <c r="I25" s="82"/>
      <c r="J25" s="15">
        <v>10.5761</v>
      </c>
      <c r="K25" s="15">
        <v>7.47485</v>
      </c>
      <c r="L25" s="82"/>
      <c r="M25" s="1"/>
      <c r="N25" s="87"/>
      <c r="O25" s="98"/>
      <c r="P25" s="5" t="s">
        <v>104</v>
      </c>
      <c r="Q25" s="5">
        <v>145600</v>
      </c>
      <c r="R25" s="5" t="s">
        <v>104</v>
      </c>
      <c r="S25" s="5">
        <v>156600</v>
      </c>
      <c r="T25" s="4">
        <v>-81.214399999999998</v>
      </c>
      <c r="U25" s="4">
        <v>-81.105400000000003</v>
      </c>
      <c r="V25" s="110"/>
      <c r="W25" s="15">
        <v>-86.618499999999997</v>
      </c>
      <c r="X25" s="15">
        <v>-84.926100000000005</v>
      </c>
      <c r="Y25" s="105"/>
      <c r="AA25" s="19"/>
      <c r="AB25" s="19"/>
      <c r="AD25" s="19"/>
      <c r="AE25" s="19"/>
    </row>
    <row r="26" spans="1:31" ht="15.5">
      <c r="A26" s="87"/>
      <c r="B26" s="99"/>
      <c r="C26" s="5" t="s">
        <v>105</v>
      </c>
      <c r="D26" s="5">
        <v>147600</v>
      </c>
      <c r="E26" s="5" t="s">
        <v>105</v>
      </c>
      <c r="F26" s="5">
        <v>158600</v>
      </c>
      <c r="G26" s="4">
        <v>7.7612100000000002</v>
      </c>
      <c r="H26" s="4">
        <v>4.9954499999999999</v>
      </c>
      <c r="I26" s="82"/>
      <c r="J26" s="15">
        <v>11.0496</v>
      </c>
      <c r="K26" s="15">
        <v>8.3247599999999995</v>
      </c>
      <c r="L26" s="82"/>
      <c r="M26" s="1"/>
      <c r="N26" s="87"/>
      <c r="O26" s="99"/>
      <c r="P26" s="5" t="s">
        <v>105</v>
      </c>
      <c r="Q26" s="5">
        <v>147600</v>
      </c>
      <c r="R26" s="5" t="s">
        <v>105</v>
      </c>
      <c r="S26" s="5">
        <v>158600</v>
      </c>
      <c r="T26" s="4">
        <v>-79.698700000000002</v>
      </c>
      <c r="U26" s="4">
        <v>-79.2637</v>
      </c>
      <c r="V26" s="110"/>
      <c r="W26" s="15">
        <v>-85.652699999999996</v>
      </c>
      <c r="X26" s="15">
        <v>-83.778000000000006</v>
      </c>
      <c r="Y26" s="105"/>
      <c r="AA26" s="19"/>
      <c r="AB26" s="19"/>
      <c r="AD26" s="19"/>
      <c r="AE26" s="19"/>
    </row>
    <row r="27" spans="1:31" ht="15" customHeight="1">
      <c r="A27" s="86" t="s">
        <v>107</v>
      </c>
      <c r="B27" s="100" t="s">
        <v>108</v>
      </c>
      <c r="C27" s="6" t="s">
        <v>103</v>
      </c>
      <c r="D27" s="6">
        <v>509202</v>
      </c>
      <c r="E27" s="6" t="s">
        <v>103</v>
      </c>
      <c r="F27" s="6">
        <v>509202</v>
      </c>
      <c r="G27" s="8"/>
      <c r="H27" s="8"/>
      <c r="I27" s="81">
        <f>10*LOG((10^(G27/10)+10^(G28/10)+10^(G29/10)+10^(H27/10)+10^(H28/10)+10^(H29/10))/6)</f>
        <v>0</v>
      </c>
      <c r="J27" s="15" t="s">
        <v>75</v>
      </c>
      <c r="K27" s="15" t="s">
        <v>75</v>
      </c>
      <c r="L27" s="82" t="e">
        <f>10*LOG((10^(J27/10)+10^(J28/10)+10^(J29/10)+10^(K27/10)+10^(K28/10)+10^(K29/10))/6)</f>
        <v>#VALUE!</v>
      </c>
      <c r="N27" s="86" t="s">
        <v>107</v>
      </c>
      <c r="O27" s="100" t="s">
        <v>108</v>
      </c>
      <c r="P27" s="6" t="s">
        <v>103</v>
      </c>
      <c r="Q27" s="6">
        <v>509202</v>
      </c>
      <c r="R27" s="6" t="s">
        <v>103</v>
      </c>
      <c r="S27" s="6">
        <v>509202</v>
      </c>
      <c r="T27" s="8"/>
      <c r="U27" s="8"/>
      <c r="V27" s="109">
        <f>10*LOG(6/((1/10^(T27/10))+(1/10^(T28/10))+(1/10^(T29/10))+(1/10^(U27/10))+(1/10^(U28/10))+(1/10^(U29/10))))</f>
        <v>0</v>
      </c>
      <c r="W27" s="15" t="s">
        <v>75</v>
      </c>
      <c r="X27" s="15" t="s">
        <v>75</v>
      </c>
      <c r="Y27" s="105" t="e">
        <f>10*LOG(6/((1/10^(W27/10))+(1/10^(W28/10))+(1/10^(W29/10))+(1/10^(X27/10))+(1/10^(X28/10))+(1/10^(X29/10))))</f>
        <v>#VALUE!</v>
      </c>
      <c r="AA27" s="19"/>
      <c r="AD27" s="19"/>
    </row>
    <row r="28" spans="1:31" ht="15.5">
      <c r="A28" s="87"/>
      <c r="B28" s="98"/>
      <c r="C28" s="7" t="s">
        <v>104</v>
      </c>
      <c r="D28" s="7">
        <v>518598</v>
      </c>
      <c r="E28" s="7" t="s">
        <v>104</v>
      </c>
      <c r="F28" s="7">
        <v>518598</v>
      </c>
      <c r="G28" s="8"/>
      <c r="H28" s="8"/>
      <c r="I28" s="82"/>
      <c r="J28" s="15" t="s">
        <v>75</v>
      </c>
      <c r="K28" s="15" t="s">
        <v>75</v>
      </c>
      <c r="L28" s="82"/>
      <c r="N28" s="87"/>
      <c r="O28" s="98"/>
      <c r="P28" s="7" t="s">
        <v>104</v>
      </c>
      <c r="Q28" s="7">
        <v>518598</v>
      </c>
      <c r="R28" s="7" t="s">
        <v>104</v>
      </c>
      <c r="S28" s="7">
        <v>518598</v>
      </c>
      <c r="T28" s="8"/>
      <c r="U28" s="8"/>
      <c r="V28" s="110"/>
      <c r="W28" s="15" t="s">
        <v>75</v>
      </c>
      <c r="X28" s="15" t="s">
        <v>75</v>
      </c>
      <c r="Y28" s="105"/>
      <c r="AA28" s="19"/>
      <c r="AD28" s="19"/>
    </row>
    <row r="29" spans="1:31" ht="15.5">
      <c r="A29" s="87"/>
      <c r="B29" s="99"/>
      <c r="C29" s="7" t="s">
        <v>105</v>
      </c>
      <c r="D29" s="7">
        <v>528000</v>
      </c>
      <c r="E29" s="7" t="s">
        <v>105</v>
      </c>
      <c r="F29" s="7">
        <v>528000</v>
      </c>
      <c r="G29" s="8"/>
      <c r="H29" s="8"/>
      <c r="I29" s="82"/>
      <c r="J29" s="15" t="s">
        <v>75</v>
      </c>
      <c r="K29" s="15" t="s">
        <v>75</v>
      </c>
      <c r="L29" s="82"/>
      <c r="N29" s="87"/>
      <c r="O29" s="99"/>
      <c r="P29" s="7" t="s">
        <v>105</v>
      </c>
      <c r="Q29" s="7">
        <v>528000</v>
      </c>
      <c r="R29" s="7" t="s">
        <v>105</v>
      </c>
      <c r="S29" s="7">
        <v>528000</v>
      </c>
      <c r="T29" s="8"/>
      <c r="U29" s="8"/>
      <c r="V29" s="110"/>
      <c r="W29" s="15" t="s">
        <v>75</v>
      </c>
      <c r="X29" s="15" t="s">
        <v>75</v>
      </c>
      <c r="Y29" s="105"/>
      <c r="AA29" s="19"/>
      <c r="AD29" s="19"/>
    </row>
    <row r="30" spans="1:31" ht="15" customHeight="1">
      <c r="A30" s="87" t="s">
        <v>109</v>
      </c>
      <c r="B30" s="100" t="s">
        <v>108</v>
      </c>
      <c r="C30" s="3" t="s">
        <v>103</v>
      </c>
      <c r="D30" s="5">
        <v>623334</v>
      </c>
      <c r="E30" s="3" t="s">
        <v>103</v>
      </c>
      <c r="F30" s="5">
        <v>623334</v>
      </c>
      <c r="G30" s="4"/>
      <c r="H30" s="4"/>
      <c r="I30" s="81">
        <f>10*LOG((10^(G30/10)+10^(G31/10)+10^(G32/10)+10^(H30/10)+10^(H31/10)+10^(H32/10))/6)</f>
        <v>0</v>
      </c>
      <c r="J30" s="15" t="s">
        <v>75</v>
      </c>
      <c r="K30" s="15" t="s">
        <v>75</v>
      </c>
      <c r="L30" s="81" t="e">
        <f>10*LOG((10^(J30/10)+10^(J31/10)+10^(J32/10)+10^(K30/10)+10^(K31/10)+10^(K32/10))/6)</f>
        <v>#VALUE!</v>
      </c>
      <c r="M30" s="1"/>
      <c r="N30" s="87" t="s">
        <v>109</v>
      </c>
      <c r="O30" s="100" t="s">
        <v>108</v>
      </c>
      <c r="P30" s="3" t="s">
        <v>103</v>
      </c>
      <c r="Q30" s="5">
        <v>623334</v>
      </c>
      <c r="R30" s="3" t="s">
        <v>103</v>
      </c>
      <c r="S30" s="5">
        <v>623334</v>
      </c>
      <c r="T30" s="4"/>
      <c r="U30" s="4"/>
      <c r="V30" s="109">
        <f>10*LOG(6/((1/10^(T30/10))+(1/10^(T31/10))+(1/10^(T32/10))+(1/10^(U30/10))+(1/10^(U31/10))+(1/10^(U32/10))))</f>
        <v>0</v>
      </c>
      <c r="W30" s="15" t="s">
        <v>75</v>
      </c>
      <c r="X30" s="15" t="s">
        <v>75</v>
      </c>
      <c r="Y30" s="104" t="e">
        <f>10*LOG(6/((1/10^(W30/10))+(1/10^(W31/10))+(1/10^(W32/10))+(1/10^(X30/10))+(1/10^(X31/10))+(1/10^(X32/10))))</f>
        <v>#VALUE!</v>
      </c>
      <c r="AA30" s="19"/>
      <c r="AD30" s="19"/>
    </row>
    <row r="31" spans="1:31" ht="15.5">
      <c r="A31" s="87"/>
      <c r="B31" s="98"/>
      <c r="C31" s="5" t="s">
        <v>104</v>
      </c>
      <c r="D31" s="5">
        <v>636666</v>
      </c>
      <c r="E31" s="5" t="s">
        <v>104</v>
      </c>
      <c r="F31" s="5">
        <v>636666</v>
      </c>
      <c r="G31" s="4"/>
      <c r="H31" s="4"/>
      <c r="I31" s="82"/>
      <c r="J31" s="15" t="s">
        <v>75</v>
      </c>
      <c r="K31" s="15" t="s">
        <v>75</v>
      </c>
      <c r="L31" s="82"/>
      <c r="M31" s="1"/>
      <c r="N31" s="87"/>
      <c r="O31" s="98"/>
      <c r="P31" s="5" t="s">
        <v>104</v>
      </c>
      <c r="Q31" s="5">
        <v>636666</v>
      </c>
      <c r="R31" s="5" t="s">
        <v>104</v>
      </c>
      <c r="S31" s="5">
        <v>636666</v>
      </c>
      <c r="T31" s="4"/>
      <c r="U31" s="4"/>
      <c r="V31" s="110"/>
      <c r="W31" s="15" t="s">
        <v>75</v>
      </c>
      <c r="X31" s="15" t="s">
        <v>75</v>
      </c>
      <c r="Y31" s="105"/>
      <c r="AA31" s="19"/>
      <c r="AD31" s="19"/>
    </row>
    <row r="32" spans="1:31" ht="15.5">
      <c r="A32" s="94"/>
      <c r="B32" s="101"/>
      <c r="C32" s="10" t="s">
        <v>105</v>
      </c>
      <c r="D32" s="10">
        <v>650000</v>
      </c>
      <c r="E32" s="10" t="s">
        <v>105</v>
      </c>
      <c r="F32" s="10">
        <v>650000</v>
      </c>
      <c r="G32" s="11"/>
      <c r="H32" s="11"/>
      <c r="I32" s="83"/>
      <c r="J32" s="16" t="s">
        <v>75</v>
      </c>
      <c r="K32" s="16" t="s">
        <v>75</v>
      </c>
      <c r="L32" s="83"/>
      <c r="M32" s="17"/>
      <c r="N32" s="94"/>
      <c r="O32" s="101"/>
      <c r="P32" s="10" t="s">
        <v>105</v>
      </c>
      <c r="Q32" s="10">
        <v>650000</v>
      </c>
      <c r="R32" s="10" t="s">
        <v>105</v>
      </c>
      <c r="S32" s="10">
        <v>650000</v>
      </c>
      <c r="T32" s="11"/>
      <c r="U32" s="11"/>
      <c r="V32" s="111"/>
      <c r="W32" s="16" t="s">
        <v>75</v>
      </c>
      <c r="X32" s="16" t="s">
        <v>75</v>
      </c>
      <c r="Y32" s="106"/>
      <c r="AA32" s="19"/>
      <c r="AD32" s="19"/>
    </row>
    <row r="33" spans="1:3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Y33" s="1"/>
    </row>
    <row r="34" spans="1:3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Y34" s="1"/>
    </row>
    <row r="35" spans="1:31" ht="16.25" customHeight="1">
      <c r="A35" s="77" t="s">
        <v>111</v>
      </c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</row>
    <row r="36" spans="1:31" ht="24.75" customHeight="1">
      <c r="A36" s="84" t="s">
        <v>86</v>
      </c>
      <c r="B36" s="95" t="s">
        <v>24</v>
      </c>
      <c r="C36" s="90" t="s">
        <v>87</v>
      </c>
      <c r="D36" s="91"/>
      <c r="E36" s="79" t="s">
        <v>88</v>
      </c>
      <c r="F36" s="79"/>
      <c r="G36" s="75" t="s">
        <v>89</v>
      </c>
      <c r="H36" s="75"/>
      <c r="I36" s="79" t="s">
        <v>90</v>
      </c>
      <c r="J36" s="75" t="s">
        <v>91</v>
      </c>
      <c r="K36" s="75"/>
      <c r="L36" s="79" t="s">
        <v>92</v>
      </c>
      <c r="M36" s="18"/>
      <c r="N36" s="84" t="s">
        <v>86</v>
      </c>
      <c r="O36" s="95" t="s">
        <v>24</v>
      </c>
      <c r="P36" s="90" t="s">
        <v>87</v>
      </c>
      <c r="Q36" s="91"/>
      <c r="R36" s="79" t="s">
        <v>88</v>
      </c>
      <c r="S36" s="79"/>
      <c r="T36" s="75" t="s">
        <v>93</v>
      </c>
      <c r="U36" s="75"/>
      <c r="V36" s="88" t="s">
        <v>94</v>
      </c>
      <c r="W36" s="75" t="s">
        <v>95</v>
      </c>
      <c r="X36" s="75"/>
      <c r="Y36" s="102" t="s">
        <v>96</v>
      </c>
    </row>
    <row r="37" spans="1:31">
      <c r="A37" s="85"/>
      <c r="B37" s="96"/>
      <c r="C37" s="92"/>
      <c r="D37" s="93"/>
      <c r="E37" s="80"/>
      <c r="F37" s="80"/>
      <c r="G37" s="2" t="s">
        <v>97</v>
      </c>
      <c r="H37" s="2" t="s">
        <v>98</v>
      </c>
      <c r="I37" s="80"/>
      <c r="J37" s="2" t="s">
        <v>99</v>
      </c>
      <c r="K37" s="2" t="s">
        <v>100</v>
      </c>
      <c r="L37" s="80"/>
      <c r="M37" s="1"/>
      <c r="N37" s="85"/>
      <c r="O37" s="96"/>
      <c r="P37" s="92"/>
      <c r="Q37" s="93"/>
      <c r="R37" s="80"/>
      <c r="S37" s="80"/>
      <c r="T37" s="2" t="s">
        <v>97</v>
      </c>
      <c r="U37" s="2" t="s">
        <v>98</v>
      </c>
      <c r="V37" s="89"/>
      <c r="W37" s="2" t="s">
        <v>99</v>
      </c>
      <c r="X37" s="2" t="s">
        <v>100</v>
      </c>
      <c r="Y37" s="103"/>
    </row>
    <row r="38" spans="1:31" ht="15" customHeight="1">
      <c r="A38" s="86" t="s">
        <v>101</v>
      </c>
      <c r="B38" s="97" t="s">
        <v>102</v>
      </c>
      <c r="C38" s="3" t="s">
        <v>103</v>
      </c>
      <c r="D38" s="3">
        <v>385500</v>
      </c>
      <c r="E38" s="3" t="s">
        <v>103</v>
      </c>
      <c r="F38" s="3">
        <v>423500</v>
      </c>
      <c r="G38" s="4">
        <v>10.1464</v>
      </c>
      <c r="H38" s="4">
        <v>8.4264399999999995</v>
      </c>
      <c r="I38" s="81">
        <f>10*LOG((10^(G38/10)+10^(G39/10)+10^(G40/10)+10^(H38/10)+10^(H39/10)+10^(H40/10))/6)</f>
        <v>9.174136548211008</v>
      </c>
      <c r="J38" s="15"/>
      <c r="K38" s="15"/>
      <c r="L38" s="81">
        <f>10*LOG((10^(J38/10)+10^(J39/10)+10^(J40/10)+10^(K38/10)+10^(K39/10)+10^(K40/10))/6)</f>
        <v>0</v>
      </c>
      <c r="M38" s="1"/>
      <c r="N38" s="86" t="s">
        <v>101</v>
      </c>
      <c r="O38" s="97" t="s">
        <v>102</v>
      </c>
      <c r="P38" s="3" t="s">
        <v>103</v>
      </c>
      <c r="Q38" s="3">
        <v>385500</v>
      </c>
      <c r="R38" s="3" t="s">
        <v>103</v>
      </c>
      <c r="S38" s="3">
        <v>423500</v>
      </c>
      <c r="T38" s="4">
        <v>-94.2029</v>
      </c>
      <c r="U38" s="4">
        <v>-93.898799999999994</v>
      </c>
      <c r="V38" s="109">
        <f>10*LOG(6/((1/10^(T38/10))+(1/10^(T39/10))+(1/10^(T40/10))+(1/10^(U38/10))+(1/10^(U39/10))+(1/10^(U40/10))))</f>
        <v>-93.474494254285759</v>
      </c>
      <c r="W38" s="15"/>
      <c r="X38" s="15"/>
      <c r="Y38" s="104">
        <f>10*LOG(6/((1/10^(W38/10))+(1/10^(W39/10))+(1/10^(W40/10))+(1/10^(X38/10))+(1/10^(X39/10))+(1/10^(X40/10))))</f>
        <v>0</v>
      </c>
      <c r="AA38" s="19"/>
      <c r="AB38" s="19"/>
      <c r="AD38" s="19"/>
      <c r="AE38" s="19"/>
    </row>
    <row r="39" spans="1:31" ht="15.5">
      <c r="A39" s="87"/>
      <c r="B39" s="98"/>
      <c r="C39" s="3" t="s">
        <v>104</v>
      </c>
      <c r="D39" s="3">
        <v>390000</v>
      </c>
      <c r="E39" s="3" t="s">
        <v>104</v>
      </c>
      <c r="F39" s="3">
        <v>428000</v>
      </c>
      <c r="G39" s="4">
        <v>9.9758800000000001</v>
      </c>
      <c r="H39" s="4">
        <v>7.99946</v>
      </c>
      <c r="I39" s="82"/>
      <c r="J39" s="15"/>
      <c r="K39" s="15"/>
      <c r="L39" s="82"/>
      <c r="M39" s="1"/>
      <c r="N39" s="87"/>
      <c r="O39" s="98"/>
      <c r="P39" s="3" t="s">
        <v>104</v>
      </c>
      <c r="Q39" s="3">
        <v>390000</v>
      </c>
      <c r="R39" s="3" t="s">
        <v>104</v>
      </c>
      <c r="S39" s="3">
        <v>428000</v>
      </c>
      <c r="T39" s="4">
        <v>-93.520300000000006</v>
      </c>
      <c r="U39" s="4">
        <v>-93.354699999999994</v>
      </c>
      <c r="V39" s="110"/>
      <c r="W39" s="15"/>
      <c r="X39" s="15"/>
      <c r="Y39" s="105"/>
      <c r="AA39" s="19"/>
      <c r="AB39" s="19"/>
      <c r="AD39" s="19"/>
      <c r="AE39" s="19"/>
    </row>
    <row r="40" spans="1:31" ht="15.5">
      <c r="A40" s="87"/>
      <c r="B40" s="99"/>
      <c r="C40" s="3" t="s">
        <v>105</v>
      </c>
      <c r="D40" s="3">
        <v>394500</v>
      </c>
      <c r="E40" s="3" t="s">
        <v>105</v>
      </c>
      <c r="F40" s="3">
        <v>432500</v>
      </c>
      <c r="G40" s="4">
        <v>9.6169700000000002</v>
      </c>
      <c r="H40" s="4">
        <v>8.3865300000000005</v>
      </c>
      <c r="I40" s="82"/>
      <c r="J40" s="15"/>
      <c r="K40" s="15"/>
      <c r="L40" s="82"/>
      <c r="M40" s="1"/>
      <c r="N40" s="87"/>
      <c r="O40" s="99"/>
      <c r="P40" s="3" t="s">
        <v>105</v>
      </c>
      <c r="Q40" s="3">
        <v>394500</v>
      </c>
      <c r="R40" s="3" t="s">
        <v>105</v>
      </c>
      <c r="S40" s="3">
        <v>432500</v>
      </c>
      <c r="T40" s="4">
        <v>-93.0608</v>
      </c>
      <c r="U40" s="4">
        <v>-92.624399999999994</v>
      </c>
      <c r="V40" s="110"/>
      <c r="W40" s="15"/>
      <c r="X40" s="15"/>
      <c r="Y40" s="105"/>
      <c r="AA40" s="19"/>
      <c r="AB40" s="19"/>
      <c r="AD40" s="19"/>
      <c r="AE40" s="19"/>
    </row>
    <row r="41" spans="1:31" ht="15" customHeight="1">
      <c r="A41" s="86" t="s">
        <v>106</v>
      </c>
      <c r="B41" s="100" t="s">
        <v>102</v>
      </c>
      <c r="C41" s="3" t="s">
        <v>103</v>
      </c>
      <c r="D41" s="5">
        <v>142600</v>
      </c>
      <c r="E41" s="3" t="s">
        <v>103</v>
      </c>
      <c r="F41" s="5">
        <v>153600</v>
      </c>
      <c r="G41" s="4"/>
      <c r="H41" s="4"/>
      <c r="I41" s="81">
        <f>10*LOG((10^(G41/10)+10^(G42/10)+10^(G43/10)+10^(H41/10)+10^(H42/10)+10^(H43/10))/6)</f>
        <v>0</v>
      </c>
      <c r="J41" s="15"/>
      <c r="K41" s="15"/>
      <c r="L41" s="81">
        <f>10*LOG((10^(J41/10)+10^(J42/10)+10^(J43/10)+10^(K41/10)+10^(K42/10)+10^(K43/10))/6)</f>
        <v>0</v>
      </c>
      <c r="M41" s="1"/>
      <c r="N41" s="86" t="s">
        <v>106</v>
      </c>
      <c r="O41" s="100" t="s">
        <v>102</v>
      </c>
      <c r="P41" s="3" t="s">
        <v>103</v>
      </c>
      <c r="Q41" s="5">
        <v>142600</v>
      </c>
      <c r="R41" s="3" t="s">
        <v>103</v>
      </c>
      <c r="S41" s="5">
        <v>153600</v>
      </c>
      <c r="T41" s="4"/>
      <c r="U41" s="4"/>
      <c r="V41" s="109">
        <f>10*LOG(6/((1/10^(T41/10))+(1/10^(T42/10))+(1/10^(T43/10))+(1/10^(U41/10))+(1/10^(U42/10))+(1/10^(U43/10))))</f>
        <v>0</v>
      </c>
      <c r="W41" s="15"/>
      <c r="X41" s="15"/>
      <c r="Y41" s="104">
        <f>10*LOG(6/((1/10^(W41/10))+(1/10^(W42/10))+(1/10^(W43/10))+(1/10^(X41/10))+(1/10^(X42/10))+(1/10^(X43/10))))</f>
        <v>0</v>
      </c>
      <c r="AA41" s="19"/>
      <c r="AB41" s="19"/>
      <c r="AD41" s="19"/>
      <c r="AE41" s="19"/>
    </row>
    <row r="42" spans="1:31" ht="15.5">
      <c r="A42" s="87"/>
      <c r="B42" s="98"/>
      <c r="C42" s="5" t="s">
        <v>104</v>
      </c>
      <c r="D42" s="5">
        <v>145600</v>
      </c>
      <c r="E42" s="5" t="s">
        <v>104</v>
      </c>
      <c r="F42" s="5">
        <v>156600</v>
      </c>
      <c r="G42" s="4"/>
      <c r="H42" s="4"/>
      <c r="I42" s="82"/>
      <c r="J42" s="15"/>
      <c r="K42" s="15"/>
      <c r="L42" s="82"/>
      <c r="M42" s="1"/>
      <c r="N42" s="87"/>
      <c r="O42" s="98"/>
      <c r="P42" s="5" t="s">
        <v>104</v>
      </c>
      <c r="Q42" s="5">
        <v>145600</v>
      </c>
      <c r="R42" s="5" t="s">
        <v>104</v>
      </c>
      <c r="S42" s="5">
        <v>156600</v>
      </c>
      <c r="T42" s="4"/>
      <c r="U42" s="4"/>
      <c r="V42" s="110"/>
      <c r="W42" s="15"/>
      <c r="X42" s="15"/>
      <c r="Y42" s="105"/>
      <c r="AA42" s="19"/>
      <c r="AB42" s="19"/>
      <c r="AD42" s="19"/>
      <c r="AE42" s="19"/>
    </row>
    <row r="43" spans="1:31" ht="15.5">
      <c r="A43" s="87"/>
      <c r="B43" s="99"/>
      <c r="C43" s="5" t="s">
        <v>105</v>
      </c>
      <c r="D43" s="5">
        <v>147600</v>
      </c>
      <c r="E43" s="5" t="s">
        <v>105</v>
      </c>
      <c r="F43" s="5">
        <v>158600</v>
      </c>
      <c r="G43" s="4"/>
      <c r="H43" s="4"/>
      <c r="I43" s="82"/>
      <c r="J43" s="15"/>
      <c r="K43" s="15"/>
      <c r="L43" s="82"/>
      <c r="M43" s="1"/>
      <c r="N43" s="87"/>
      <c r="O43" s="99"/>
      <c r="P43" s="5" t="s">
        <v>105</v>
      </c>
      <c r="Q43" s="5">
        <v>147600</v>
      </c>
      <c r="R43" s="5" t="s">
        <v>105</v>
      </c>
      <c r="S43" s="5">
        <v>158600</v>
      </c>
      <c r="T43" s="4"/>
      <c r="U43" s="4"/>
      <c r="V43" s="110"/>
      <c r="W43" s="15"/>
      <c r="X43" s="15"/>
      <c r="Y43" s="105"/>
      <c r="AA43" s="19"/>
      <c r="AB43" s="19"/>
      <c r="AD43" s="19"/>
      <c r="AE43" s="19"/>
    </row>
    <row r="44" spans="1:31" ht="15" customHeight="1">
      <c r="A44" s="86" t="s">
        <v>107</v>
      </c>
      <c r="B44" s="100" t="s">
        <v>108</v>
      </c>
      <c r="C44" s="3" t="s">
        <v>103</v>
      </c>
      <c r="D44" s="5">
        <v>509202</v>
      </c>
      <c r="E44" s="3" t="s">
        <v>103</v>
      </c>
      <c r="F44" s="5">
        <v>509202</v>
      </c>
      <c r="G44" s="4"/>
      <c r="H44" s="4"/>
      <c r="I44" s="81">
        <f>10*LOG((10^(G44/10)+10^(G45/10)+10^(G46/10)+10^(H44/10)+10^(H45/10)+10^(H46/10))/6)</f>
        <v>0</v>
      </c>
      <c r="J44" s="15" t="s">
        <v>75</v>
      </c>
      <c r="K44" s="15" t="s">
        <v>75</v>
      </c>
      <c r="L44" s="81" t="e">
        <f>10*LOG((10^(J44/10)+10^(J45/10)+10^(J46/10)+10^(K44/10)+10^(K45/10)+10^(K46/10))/6)</f>
        <v>#VALUE!</v>
      </c>
      <c r="M44" s="1"/>
      <c r="N44" s="86" t="s">
        <v>107</v>
      </c>
      <c r="O44" s="100" t="s">
        <v>108</v>
      </c>
      <c r="P44" s="3" t="s">
        <v>103</v>
      </c>
      <c r="Q44" s="5">
        <v>509202</v>
      </c>
      <c r="R44" s="3" t="s">
        <v>103</v>
      </c>
      <c r="S44" s="5">
        <v>509202</v>
      </c>
      <c r="T44" s="4"/>
      <c r="U44" s="4"/>
      <c r="V44" s="109">
        <f>10*LOG(6/((1/10^(T44/10))+(1/10^(T45/10))+(1/10^(T46/10))+(1/10^(U44/10))+(1/10^(U45/10))+(1/10^(U46/10))))</f>
        <v>0</v>
      </c>
      <c r="W44" s="15" t="s">
        <v>75</v>
      </c>
      <c r="X44" s="15" t="s">
        <v>75</v>
      </c>
      <c r="Y44" s="104" t="e">
        <f>10*LOG(6/((1/10^(W44/10))+(1/10^(W45/10))+(1/10^(W46/10))+(1/10^(X44/10))+(1/10^(X45/10))+(1/10^(X46/10))))</f>
        <v>#VALUE!</v>
      </c>
      <c r="AA44" s="19"/>
      <c r="AD44" s="19"/>
    </row>
    <row r="45" spans="1:31" ht="15.5">
      <c r="A45" s="87"/>
      <c r="B45" s="98"/>
      <c r="C45" s="5" t="s">
        <v>104</v>
      </c>
      <c r="D45" s="5">
        <v>518598</v>
      </c>
      <c r="E45" s="5" t="s">
        <v>104</v>
      </c>
      <c r="F45" s="5">
        <v>518598</v>
      </c>
      <c r="G45" s="4"/>
      <c r="H45" s="4"/>
      <c r="I45" s="82"/>
      <c r="J45" s="15" t="s">
        <v>75</v>
      </c>
      <c r="K45" s="15" t="s">
        <v>75</v>
      </c>
      <c r="L45" s="82"/>
      <c r="M45" s="1"/>
      <c r="N45" s="87"/>
      <c r="O45" s="98"/>
      <c r="P45" s="5" t="s">
        <v>104</v>
      </c>
      <c r="Q45" s="5">
        <v>518598</v>
      </c>
      <c r="R45" s="5" t="s">
        <v>104</v>
      </c>
      <c r="S45" s="5">
        <v>518598</v>
      </c>
      <c r="T45" s="4"/>
      <c r="U45" s="4"/>
      <c r="V45" s="110"/>
      <c r="W45" s="15" t="s">
        <v>75</v>
      </c>
      <c r="X45" s="15" t="s">
        <v>75</v>
      </c>
      <c r="Y45" s="105"/>
      <c r="AA45" s="19"/>
      <c r="AD45" s="19"/>
    </row>
    <row r="46" spans="1:31" ht="15.5">
      <c r="A46" s="87"/>
      <c r="B46" s="99"/>
      <c r="C46" s="5" t="s">
        <v>105</v>
      </c>
      <c r="D46" s="5">
        <v>528000</v>
      </c>
      <c r="E46" s="5" t="s">
        <v>105</v>
      </c>
      <c r="F46" s="5">
        <v>528000</v>
      </c>
      <c r="G46" s="4"/>
      <c r="H46" s="4"/>
      <c r="I46" s="82"/>
      <c r="J46" s="15" t="s">
        <v>75</v>
      </c>
      <c r="K46" s="15" t="s">
        <v>75</v>
      </c>
      <c r="L46" s="82"/>
      <c r="M46" s="1"/>
      <c r="N46" s="87"/>
      <c r="O46" s="99"/>
      <c r="P46" s="5" t="s">
        <v>105</v>
      </c>
      <c r="Q46" s="5">
        <v>528000</v>
      </c>
      <c r="R46" s="5" t="s">
        <v>105</v>
      </c>
      <c r="S46" s="5">
        <v>528000</v>
      </c>
      <c r="T46" s="4"/>
      <c r="U46" s="4"/>
      <c r="V46" s="110"/>
      <c r="W46" s="15" t="s">
        <v>75</v>
      </c>
      <c r="X46" s="15" t="s">
        <v>75</v>
      </c>
      <c r="Y46" s="105"/>
      <c r="AA46" s="19"/>
      <c r="AD46" s="19"/>
    </row>
    <row r="47" spans="1:31" ht="15" customHeight="1">
      <c r="A47" s="87" t="s">
        <v>109</v>
      </c>
      <c r="B47" s="100" t="s">
        <v>108</v>
      </c>
      <c r="C47" s="3" t="s">
        <v>103</v>
      </c>
      <c r="D47" s="5">
        <v>623334</v>
      </c>
      <c r="E47" s="3" t="s">
        <v>103</v>
      </c>
      <c r="F47" s="5">
        <v>623334</v>
      </c>
      <c r="G47" s="4"/>
      <c r="H47" s="4"/>
      <c r="I47" s="81">
        <f>10*LOG((10^(G47/10)+10^(G48/10)+10^(G49/10)+10^(H47/10)+10^(H48/10)+10^(H49/10))/6)</f>
        <v>0</v>
      </c>
      <c r="J47" s="15" t="s">
        <v>75</v>
      </c>
      <c r="K47" s="15" t="s">
        <v>75</v>
      </c>
      <c r="L47" s="81" t="e">
        <f>10*LOG((10^(J47/10)+10^(J48/10)+10^(J49/10)+10^(K47/10)+10^(K48/10)+10^(K49/10))/6)</f>
        <v>#VALUE!</v>
      </c>
      <c r="M47" s="1"/>
      <c r="N47" s="87" t="s">
        <v>109</v>
      </c>
      <c r="O47" s="100" t="s">
        <v>108</v>
      </c>
      <c r="P47" s="3" t="s">
        <v>103</v>
      </c>
      <c r="Q47" s="5">
        <v>623334</v>
      </c>
      <c r="R47" s="3" t="s">
        <v>103</v>
      </c>
      <c r="S47" s="5">
        <v>623334</v>
      </c>
      <c r="T47" s="4"/>
      <c r="U47" s="4"/>
      <c r="V47" s="109">
        <f>10*LOG(6/((1/10^(T47/10))+(1/10^(T48/10))+(1/10^(T49/10))+(1/10^(U47/10))+(1/10^(U48/10))+(1/10^(U49/10))))</f>
        <v>0</v>
      </c>
      <c r="W47" s="15" t="s">
        <v>75</v>
      </c>
      <c r="X47" s="15" t="s">
        <v>75</v>
      </c>
      <c r="Y47" s="104" t="e">
        <f>10*LOG(6/((1/10^(W47/10))+(1/10^(W48/10))+(1/10^(W49/10))+(1/10^(X47/10))+(1/10^(X48/10))+(1/10^(X49/10))))</f>
        <v>#VALUE!</v>
      </c>
      <c r="AA47" s="19"/>
      <c r="AD47" s="19"/>
    </row>
    <row r="48" spans="1:31" ht="15.5">
      <c r="A48" s="87"/>
      <c r="B48" s="98"/>
      <c r="C48" s="5" t="s">
        <v>104</v>
      </c>
      <c r="D48" s="5">
        <v>636666</v>
      </c>
      <c r="E48" s="5" t="s">
        <v>104</v>
      </c>
      <c r="F48" s="5">
        <v>636666</v>
      </c>
      <c r="G48" s="4"/>
      <c r="H48" s="4"/>
      <c r="I48" s="82"/>
      <c r="J48" s="15" t="s">
        <v>75</v>
      </c>
      <c r="K48" s="15" t="s">
        <v>75</v>
      </c>
      <c r="L48" s="82"/>
      <c r="M48" s="1"/>
      <c r="N48" s="87"/>
      <c r="O48" s="98"/>
      <c r="P48" s="5" t="s">
        <v>104</v>
      </c>
      <c r="Q48" s="5">
        <v>636666</v>
      </c>
      <c r="R48" s="5" t="s">
        <v>104</v>
      </c>
      <c r="S48" s="5">
        <v>636666</v>
      </c>
      <c r="T48" s="4"/>
      <c r="U48" s="4"/>
      <c r="V48" s="110"/>
      <c r="W48" s="15" t="s">
        <v>75</v>
      </c>
      <c r="X48" s="15" t="s">
        <v>75</v>
      </c>
      <c r="Y48" s="105"/>
      <c r="AA48" s="19"/>
      <c r="AD48" s="19"/>
    </row>
    <row r="49" spans="1:31" ht="15.5">
      <c r="A49" s="94"/>
      <c r="B49" s="101"/>
      <c r="C49" s="10" t="s">
        <v>105</v>
      </c>
      <c r="D49" s="10">
        <v>650000</v>
      </c>
      <c r="E49" s="10" t="s">
        <v>105</v>
      </c>
      <c r="F49" s="10">
        <v>650000</v>
      </c>
      <c r="G49" s="11"/>
      <c r="H49" s="11"/>
      <c r="I49" s="83"/>
      <c r="J49" s="16" t="s">
        <v>75</v>
      </c>
      <c r="K49" s="16" t="s">
        <v>75</v>
      </c>
      <c r="L49" s="83"/>
      <c r="M49" s="17"/>
      <c r="N49" s="94"/>
      <c r="O49" s="101"/>
      <c r="P49" s="10" t="s">
        <v>105</v>
      </c>
      <c r="Q49" s="10">
        <v>650000</v>
      </c>
      <c r="R49" s="10" t="s">
        <v>105</v>
      </c>
      <c r="S49" s="10">
        <v>650000</v>
      </c>
      <c r="T49" s="11"/>
      <c r="U49" s="11"/>
      <c r="V49" s="111"/>
      <c r="W49" s="16" t="s">
        <v>75</v>
      </c>
      <c r="X49" s="16" t="s">
        <v>75</v>
      </c>
      <c r="Y49" s="106"/>
      <c r="AA49" s="19"/>
      <c r="AD49" s="19"/>
    </row>
    <row r="50" spans="1:3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Y50" s="1"/>
    </row>
    <row r="51" spans="1:3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Y51" s="1"/>
    </row>
    <row r="52" spans="1:31" ht="16.25" customHeight="1">
      <c r="A52" s="77" t="s">
        <v>112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</row>
    <row r="53" spans="1:31" ht="24.75" customHeight="1">
      <c r="A53" s="84" t="s">
        <v>86</v>
      </c>
      <c r="B53" s="95" t="s">
        <v>24</v>
      </c>
      <c r="C53" s="90" t="s">
        <v>87</v>
      </c>
      <c r="D53" s="91"/>
      <c r="E53" s="79" t="s">
        <v>88</v>
      </c>
      <c r="F53" s="79"/>
      <c r="G53" s="75" t="s">
        <v>89</v>
      </c>
      <c r="H53" s="75"/>
      <c r="I53" s="79" t="s">
        <v>90</v>
      </c>
      <c r="J53" s="75" t="s">
        <v>91</v>
      </c>
      <c r="K53" s="75"/>
      <c r="L53" s="79" t="s">
        <v>92</v>
      </c>
      <c r="M53" s="18"/>
      <c r="N53" s="84" t="s">
        <v>86</v>
      </c>
      <c r="O53" s="95" t="s">
        <v>24</v>
      </c>
      <c r="P53" s="90" t="s">
        <v>87</v>
      </c>
      <c r="Q53" s="91"/>
      <c r="R53" s="79" t="s">
        <v>88</v>
      </c>
      <c r="S53" s="79"/>
      <c r="T53" s="75" t="s">
        <v>93</v>
      </c>
      <c r="U53" s="75"/>
      <c r="V53" s="88" t="s">
        <v>94</v>
      </c>
      <c r="W53" s="75" t="s">
        <v>95</v>
      </c>
      <c r="X53" s="75"/>
      <c r="Y53" s="102" t="s">
        <v>96</v>
      </c>
    </row>
    <row r="54" spans="1:31">
      <c r="A54" s="85"/>
      <c r="B54" s="96"/>
      <c r="C54" s="92"/>
      <c r="D54" s="93"/>
      <c r="E54" s="80"/>
      <c r="F54" s="80"/>
      <c r="G54" s="2" t="s">
        <v>97</v>
      </c>
      <c r="H54" s="2" t="s">
        <v>98</v>
      </c>
      <c r="I54" s="80"/>
      <c r="J54" s="2" t="s">
        <v>99</v>
      </c>
      <c r="K54" s="2" t="s">
        <v>100</v>
      </c>
      <c r="L54" s="80"/>
      <c r="M54" s="1"/>
      <c r="N54" s="85"/>
      <c r="O54" s="96"/>
      <c r="P54" s="92"/>
      <c r="Q54" s="93"/>
      <c r="R54" s="80"/>
      <c r="S54" s="80"/>
      <c r="T54" s="2" t="s">
        <v>97</v>
      </c>
      <c r="U54" s="2" t="s">
        <v>98</v>
      </c>
      <c r="V54" s="89"/>
      <c r="W54" s="2" t="s">
        <v>99</v>
      </c>
      <c r="X54" s="2" t="s">
        <v>100</v>
      </c>
      <c r="Y54" s="103"/>
    </row>
    <row r="55" spans="1:31" ht="15" customHeight="1">
      <c r="A55" s="86" t="s">
        <v>101</v>
      </c>
      <c r="B55" s="97" t="s">
        <v>102</v>
      </c>
      <c r="C55" s="3" t="s">
        <v>103</v>
      </c>
      <c r="D55" s="3">
        <v>385500</v>
      </c>
      <c r="E55" s="3" t="s">
        <v>103</v>
      </c>
      <c r="F55" s="3">
        <v>423500</v>
      </c>
      <c r="G55" s="4">
        <v>9.72349</v>
      </c>
      <c r="H55" s="4">
        <v>8.5519800000000004</v>
      </c>
      <c r="I55" s="81">
        <f>10*LOG((10^(G55/10)+10^(G56/10)+10^(G57/10)+10^(H55/10)+10^(H56/10)+10^(H57/10))/6)</f>
        <v>9.2327644092178804</v>
      </c>
      <c r="J55" s="15"/>
      <c r="K55" s="15"/>
      <c r="L55" s="81">
        <f>10*LOG((10^(J55/10)+10^(J56/10)+10^(J57/10)+10^(K55/10)+10^(K56/10)+10^(K57/10))/6)</f>
        <v>0</v>
      </c>
      <c r="M55" s="1"/>
      <c r="N55" s="86" t="s">
        <v>101</v>
      </c>
      <c r="O55" s="97" t="s">
        <v>102</v>
      </c>
      <c r="P55" s="3" t="s">
        <v>103</v>
      </c>
      <c r="Q55" s="3">
        <v>385500</v>
      </c>
      <c r="R55" s="3" t="s">
        <v>103</v>
      </c>
      <c r="S55" s="3">
        <v>423500</v>
      </c>
      <c r="T55" s="4">
        <v>-92.792100000000005</v>
      </c>
      <c r="U55" s="4">
        <v>-92.174499999999995</v>
      </c>
      <c r="V55" s="109">
        <f>10*LOG(6/((1/10^(T55/10))+(1/10^(T56/10))+(1/10^(T57/10))+(1/10^(U55/10))+(1/10^(U56/10))+(1/10^(U57/10))))</f>
        <v>-92.624357580895222</v>
      </c>
      <c r="W55" s="15"/>
      <c r="X55" s="15"/>
      <c r="Y55" s="104">
        <f>10*LOG(6/((1/10^(W55/10))+(1/10^(W56/10))+(1/10^(W57/10))+(1/10^(X55/10))+(1/10^(X56/10))+(1/10^(X57/10))))</f>
        <v>0</v>
      </c>
      <c r="AA55" s="19"/>
      <c r="AB55" s="19"/>
      <c r="AD55" s="19"/>
      <c r="AE55" s="19"/>
    </row>
    <row r="56" spans="1:31" ht="15.5">
      <c r="A56" s="87"/>
      <c r="B56" s="98"/>
      <c r="C56" s="3" t="s">
        <v>104</v>
      </c>
      <c r="D56" s="3">
        <v>390000</v>
      </c>
      <c r="E56" s="3" t="s">
        <v>104</v>
      </c>
      <c r="F56" s="3">
        <v>428000</v>
      </c>
      <c r="G56" s="4">
        <v>9.7650500000000005</v>
      </c>
      <c r="H56" s="4">
        <v>8.6795399999999994</v>
      </c>
      <c r="I56" s="82"/>
      <c r="J56" s="15"/>
      <c r="K56" s="15"/>
      <c r="L56" s="82"/>
      <c r="M56" s="1"/>
      <c r="N56" s="87"/>
      <c r="O56" s="98"/>
      <c r="P56" s="3" t="s">
        <v>104</v>
      </c>
      <c r="Q56" s="3">
        <v>390000</v>
      </c>
      <c r="R56" s="3" t="s">
        <v>104</v>
      </c>
      <c r="S56" s="3">
        <v>428000</v>
      </c>
      <c r="T56" s="4">
        <v>-93.837900000000005</v>
      </c>
      <c r="U56" s="4">
        <v>-92.483400000000003</v>
      </c>
      <c r="V56" s="110"/>
      <c r="W56" s="15"/>
      <c r="X56" s="15"/>
      <c r="Y56" s="105"/>
      <c r="AA56" s="19"/>
      <c r="AB56" s="19"/>
      <c r="AD56" s="19"/>
      <c r="AE56" s="19"/>
    </row>
    <row r="57" spans="1:31" ht="15.5">
      <c r="A57" s="87"/>
      <c r="B57" s="99"/>
      <c r="C57" s="3" t="s">
        <v>105</v>
      </c>
      <c r="D57" s="3">
        <v>394500</v>
      </c>
      <c r="E57" s="3" t="s">
        <v>105</v>
      </c>
      <c r="F57" s="3">
        <v>432500</v>
      </c>
      <c r="G57" s="4">
        <v>9.9899199999999997</v>
      </c>
      <c r="H57" s="4">
        <v>8.3931699999999996</v>
      </c>
      <c r="I57" s="82"/>
      <c r="J57" s="15"/>
      <c r="K57" s="15"/>
      <c r="L57" s="82"/>
      <c r="M57" s="1"/>
      <c r="N57" s="87"/>
      <c r="O57" s="99"/>
      <c r="P57" s="3" t="s">
        <v>105</v>
      </c>
      <c r="Q57" s="3">
        <v>394500</v>
      </c>
      <c r="R57" s="3" t="s">
        <v>105</v>
      </c>
      <c r="S57" s="3">
        <v>432500</v>
      </c>
      <c r="T57" s="4">
        <v>-92.450599999999994</v>
      </c>
      <c r="U57" s="4">
        <v>-91.697400000000002</v>
      </c>
      <c r="V57" s="110"/>
      <c r="W57" s="15"/>
      <c r="X57" s="15"/>
      <c r="Y57" s="105"/>
      <c r="AA57" s="19"/>
      <c r="AB57" s="19"/>
      <c r="AD57" s="19"/>
      <c r="AE57" s="19"/>
    </row>
    <row r="58" spans="1:31" ht="15" customHeight="1">
      <c r="A58" s="86" t="s">
        <v>106</v>
      </c>
      <c r="B58" s="100" t="s">
        <v>102</v>
      </c>
      <c r="C58" s="3" t="s">
        <v>103</v>
      </c>
      <c r="D58" s="5">
        <v>142600</v>
      </c>
      <c r="E58" s="3" t="s">
        <v>103</v>
      </c>
      <c r="F58" s="5">
        <v>153600</v>
      </c>
      <c r="G58" s="4">
        <v>9.6166800000000006</v>
      </c>
      <c r="H58" s="4">
        <v>6.1250600000000004</v>
      </c>
      <c r="I58" s="81">
        <f>10*LOG((10^(G58/10)+10^(G59/10)+10^(G60/10)+10^(H58/10)+10^(H59/10)+10^(H60/10))/6)</f>
        <v>8.0505330196950489</v>
      </c>
      <c r="J58" s="15">
        <v>12.915800000000001</v>
      </c>
      <c r="K58" s="15">
        <v>8.9270899999999997</v>
      </c>
      <c r="L58" s="81">
        <f>10*LOG((10^(J58/10)+10^(J59/10)+10^(J60/10)+10^(K58/10)+10^(K59/10)+10^(K60/10))/6)</f>
        <v>11.403701611405063</v>
      </c>
      <c r="M58" s="1"/>
      <c r="N58" s="86" t="s">
        <v>106</v>
      </c>
      <c r="O58" s="100" t="s">
        <v>102</v>
      </c>
      <c r="P58" s="3" t="s">
        <v>103</v>
      </c>
      <c r="Q58" s="5">
        <v>142600</v>
      </c>
      <c r="R58" s="3" t="s">
        <v>103</v>
      </c>
      <c r="S58" s="5">
        <v>153600</v>
      </c>
      <c r="T58" s="4">
        <v>-82.560299999999998</v>
      </c>
      <c r="U58" s="4">
        <v>-81.801699999999997</v>
      </c>
      <c r="V58" s="109">
        <f>10*LOG(6/((1/10^(T58/10))+(1/10^(T59/10))+(1/10^(T60/10))+(1/10^(U58/10))+(1/10^(U59/10))+(1/10^(U60/10))))</f>
        <v>-82.614562456686542</v>
      </c>
      <c r="W58" s="15">
        <v>-86.572599999999994</v>
      </c>
      <c r="X58" s="15">
        <v>-84.451999999999998</v>
      </c>
      <c r="Y58" s="104">
        <f>10*LOG(6/((1/10^(W58/10))+(1/10^(W59/10))+(1/10^(W60/10))+(1/10^(X58/10))+(1/10^(X59/10))+(1/10^(X60/10))))</f>
        <v>-86.45950317683554</v>
      </c>
      <c r="AA58" s="19"/>
      <c r="AB58" s="19"/>
      <c r="AD58" s="19"/>
      <c r="AE58" s="19"/>
    </row>
    <row r="59" spans="1:31" ht="15.5">
      <c r="A59" s="87"/>
      <c r="B59" s="98"/>
      <c r="C59" s="5" t="s">
        <v>104</v>
      </c>
      <c r="D59" s="5">
        <v>145600</v>
      </c>
      <c r="E59" s="5" t="s">
        <v>104</v>
      </c>
      <c r="F59" s="5">
        <v>156600</v>
      </c>
      <c r="G59" s="4">
        <v>8.5013199999999998</v>
      </c>
      <c r="H59" s="4">
        <v>6.8883400000000004</v>
      </c>
      <c r="I59" s="82"/>
      <c r="J59" s="15">
        <v>12.4633</v>
      </c>
      <c r="K59" s="15">
        <v>9.8621200000000009</v>
      </c>
      <c r="L59" s="82"/>
      <c r="M59" s="1"/>
      <c r="N59" s="87"/>
      <c r="O59" s="98"/>
      <c r="P59" s="5" t="s">
        <v>104</v>
      </c>
      <c r="Q59" s="5">
        <v>145600</v>
      </c>
      <c r="R59" s="5" t="s">
        <v>104</v>
      </c>
      <c r="S59" s="5">
        <v>156600</v>
      </c>
      <c r="T59" s="4">
        <v>-82.796499999999995</v>
      </c>
      <c r="U59" s="4">
        <v>-82.6387</v>
      </c>
      <c r="V59" s="110"/>
      <c r="W59" s="15">
        <v>-87.358699999999999</v>
      </c>
      <c r="X59" s="15">
        <v>-85.512600000000006</v>
      </c>
      <c r="Y59" s="105"/>
      <c r="AA59" s="19"/>
      <c r="AB59" s="19"/>
      <c r="AD59" s="19"/>
      <c r="AE59" s="19"/>
    </row>
    <row r="60" spans="1:31" ht="15.5">
      <c r="A60" s="87"/>
      <c r="B60" s="99"/>
      <c r="C60" s="5" t="s">
        <v>105</v>
      </c>
      <c r="D60" s="5">
        <v>147600</v>
      </c>
      <c r="E60" s="5" t="s">
        <v>105</v>
      </c>
      <c r="F60" s="5">
        <v>158600</v>
      </c>
      <c r="G60" s="4">
        <v>8.9659099999999992</v>
      </c>
      <c r="H60" s="4">
        <v>7.1604400000000004</v>
      </c>
      <c r="I60" s="82"/>
      <c r="J60" s="15">
        <v>12.642899999999999</v>
      </c>
      <c r="K60" s="15">
        <v>9.9188200000000002</v>
      </c>
      <c r="L60" s="82"/>
      <c r="M60" s="1"/>
      <c r="N60" s="87"/>
      <c r="O60" s="99"/>
      <c r="P60" s="5" t="s">
        <v>105</v>
      </c>
      <c r="Q60" s="5">
        <v>147600</v>
      </c>
      <c r="R60" s="5" t="s">
        <v>105</v>
      </c>
      <c r="S60" s="5">
        <v>158600</v>
      </c>
      <c r="T60" s="4">
        <v>-83.187299999999993</v>
      </c>
      <c r="U60" s="4">
        <v>-82.587500000000006</v>
      </c>
      <c r="V60" s="110"/>
      <c r="W60" s="15">
        <v>-88.024199999999993</v>
      </c>
      <c r="X60" s="15">
        <v>-85.883899999999997</v>
      </c>
      <c r="Y60" s="105"/>
      <c r="AA60" s="19"/>
      <c r="AB60" s="19"/>
      <c r="AD60" s="19"/>
      <c r="AE60" s="19"/>
    </row>
    <row r="61" spans="1:31" ht="15" customHeight="1">
      <c r="A61" s="86" t="s">
        <v>107</v>
      </c>
      <c r="B61" s="100" t="s">
        <v>108</v>
      </c>
      <c r="C61" s="6" t="s">
        <v>103</v>
      </c>
      <c r="D61" s="7">
        <v>509202</v>
      </c>
      <c r="E61" s="6" t="s">
        <v>103</v>
      </c>
      <c r="F61" s="7">
        <v>509202</v>
      </c>
      <c r="G61" s="8"/>
      <c r="H61" s="8"/>
      <c r="I61" s="81">
        <f>10*LOG((10^(G61/10)+10^(G62/10)+10^(G63/10)+10^(H61/10)+10^(H62/10)+10^(H63/10))/6)</f>
        <v>0</v>
      </c>
      <c r="J61" s="15" t="s">
        <v>75</v>
      </c>
      <c r="K61" s="15" t="s">
        <v>75</v>
      </c>
      <c r="L61" s="81" t="e">
        <f>10*LOG((10^(J61/10)+10^(J62/10)+10^(J63/10)+10^(K61/10)+10^(K62/10)+10^(K63/10))/6)</f>
        <v>#VALUE!</v>
      </c>
      <c r="N61" s="86" t="s">
        <v>107</v>
      </c>
      <c r="O61" s="100" t="s">
        <v>108</v>
      </c>
      <c r="P61" s="6" t="s">
        <v>103</v>
      </c>
      <c r="Q61" s="7">
        <v>509202</v>
      </c>
      <c r="R61" s="6" t="s">
        <v>103</v>
      </c>
      <c r="S61" s="7">
        <v>509202</v>
      </c>
      <c r="T61" s="8"/>
      <c r="U61" s="8"/>
      <c r="V61" s="109">
        <f>10*LOG(6/((1/10^(T61/10))+(1/10^(T62/10))+(1/10^(T63/10))+(1/10^(U61/10))+(1/10^(U62/10))+(1/10^(U63/10))))</f>
        <v>0</v>
      </c>
      <c r="W61" s="15" t="s">
        <v>75</v>
      </c>
      <c r="X61" s="15" t="s">
        <v>75</v>
      </c>
      <c r="Y61" s="104" t="e">
        <f>10*LOG(6/((1/10^(W61/10))+(1/10^(W62/10))+(1/10^(W63/10))+(1/10^(X61/10))+(1/10^(X62/10))+(1/10^(X63/10))))</f>
        <v>#VALUE!</v>
      </c>
      <c r="AA61" s="19"/>
      <c r="AD61" s="19"/>
    </row>
    <row r="62" spans="1:31" ht="15.5">
      <c r="A62" s="87"/>
      <c r="B62" s="98"/>
      <c r="C62" s="7" t="s">
        <v>104</v>
      </c>
      <c r="D62" s="7">
        <v>518598</v>
      </c>
      <c r="E62" s="7" t="s">
        <v>104</v>
      </c>
      <c r="F62" s="7">
        <v>518598</v>
      </c>
      <c r="G62" s="8"/>
      <c r="H62" s="8"/>
      <c r="I62" s="82"/>
      <c r="J62" s="15" t="s">
        <v>75</v>
      </c>
      <c r="K62" s="15" t="s">
        <v>75</v>
      </c>
      <c r="L62" s="82"/>
      <c r="N62" s="87"/>
      <c r="O62" s="98"/>
      <c r="P62" s="7" t="s">
        <v>104</v>
      </c>
      <c r="Q62" s="7">
        <v>518598</v>
      </c>
      <c r="R62" s="7" t="s">
        <v>104</v>
      </c>
      <c r="S62" s="7">
        <v>518598</v>
      </c>
      <c r="T62" s="8"/>
      <c r="U62" s="8"/>
      <c r="V62" s="110"/>
      <c r="W62" s="15" t="s">
        <v>75</v>
      </c>
      <c r="X62" s="15" t="s">
        <v>75</v>
      </c>
      <c r="Y62" s="105"/>
      <c r="AA62" s="19"/>
      <c r="AD62" s="19"/>
    </row>
    <row r="63" spans="1:31" ht="15.5">
      <c r="A63" s="87"/>
      <c r="B63" s="99"/>
      <c r="C63" s="7" t="s">
        <v>105</v>
      </c>
      <c r="D63" s="7">
        <v>528000</v>
      </c>
      <c r="E63" s="7" t="s">
        <v>105</v>
      </c>
      <c r="F63" s="7">
        <v>528000</v>
      </c>
      <c r="G63" s="8"/>
      <c r="H63" s="8"/>
      <c r="I63" s="82"/>
      <c r="J63" s="15" t="s">
        <v>75</v>
      </c>
      <c r="K63" s="15" t="s">
        <v>75</v>
      </c>
      <c r="L63" s="82"/>
      <c r="N63" s="87"/>
      <c r="O63" s="99"/>
      <c r="P63" s="7" t="s">
        <v>105</v>
      </c>
      <c r="Q63" s="7">
        <v>528000</v>
      </c>
      <c r="R63" s="7" t="s">
        <v>105</v>
      </c>
      <c r="S63" s="7">
        <v>528000</v>
      </c>
      <c r="T63" s="8"/>
      <c r="U63" s="8"/>
      <c r="V63" s="110"/>
      <c r="W63" s="15" t="s">
        <v>75</v>
      </c>
      <c r="X63" s="15" t="s">
        <v>75</v>
      </c>
      <c r="Y63" s="105"/>
      <c r="AA63" s="19"/>
      <c r="AD63" s="19"/>
    </row>
    <row r="64" spans="1:31" ht="15" customHeight="1">
      <c r="A64" s="86" t="s">
        <v>109</v>
      </c>
      <c r="B64" s="100" t="s">
        <v>108</v>
      </c>
      <c r="C64" s="12" t="s">
        <v>103</v>
      </c>
      <c r="D64" s="5">
        <v>623334</v>
      </c>
      <c r="E64" s="5" t="s">
        <v>103</v>
      </c>
      <c r="F64" s="5">
        <v>623334</v>
      </c>
      <c r="G64" s="13"/>
      <c r="H64" s="13"/>
      <c r="I64" s="82">
        <f>10*LOG((10^(G64/10)+10^(G65/10)+10^(G66/10)+10^(H64/10)+10^(H65/10)+10^(H66/10))/6)</f>
        <v>0</v>
      </c>
      <c r="J64" s="15" t="s">
        <v>75</v>
      </c>
      <c r="K64" s="15" t="s">
        <v>75</v>
      </c>
      <c r="L64" s="107" t="e">
        <f>10*LOG((10^(J64/10)+10^(J65/10)+10^(J66/10)+10^(K64/10)+10^(K65/10)+10^(K66/10))/6)</f>
        <v>#VALUE!</v>
      </c>
      <c r="M64" s="1"/>
      <c r="N64" s="87" t="s">
        <v>109</v>
      </c>
      <c r="O64" s="100" t="s">
        <v>108</v>
      </c>
      <c r="P64" s="3" t="s">
        <v>103</v>
      </c>
      <c r="Q64" s="5">
        <v>623334</v>
      </c>
      <c r="R64" s="3" t="s">
        <v>103</v>
      </c>
      <c r="S64" s="5">
        <v>623334</v>
      </c>
      <c r="T64" s="9"/>
      <c r="U64" s="9"/>
      <c r="V64" s="110">
        <f>10*LOG(6/((1/10^(T64/10))+(1/10^(T65/10))+(1/10^(T66/10))+(1/10^(U64/10))+(1/10^(U65/10))+(1/10^(U66/10))))</f>
        <v>0</v>
      </c>
      <c r="W64" s="15" t="s">
        <v>75</v>
      </c>
      <c r="X64" s="15" t="s">
        <v>75</v>
      </c>
      <c r="Y64" s="105" t="e">
        <f>10*LOG(6/((1/10^(W64/10))+(1/10^(W65/10))+(1/10^(W66/10))+(1/10^(X64/10))+(1/10^(X65/10))+(1/10^(X66/10))))</f>
        <v>#VALUE!</v>
      </c>
      <c r="AA64" s="19"/>
      <c r="AD64" s="19"/>
    </row>
    <row r="65" spans="1:31" ht="15.5">
      <c r="A65" s="87"/>
      <c r="B65" s="98"/>
      <c r="C65" s="12" t="s">
        <v>104</v>
      </c>
      <c r="D65" s="5">
        <v>636666</v>
      </c>
      <c r="E65" s="5" t="s">
        <v>104</v>
      </c>
      <c r="F65" s="5">
        <v>636666</v>
      </c>
      <c r="G65" s="20"/>
      <c r="H65" s="20"/>
      <c r="I65" s="82"/>
      <c r="J65" s="15" t="s">
        <v>75</v>
      </c>
      <c r="K65" s="15" t="s">
        <v>75</v>
      </c>
      <c r="L65" s="107"/>
      <c r="M65" s="1"/>
      <c r="N65" s="87"/>
      <c r="O65" s="98"/>
      <c r="P65" s="5" t="s">
        <v>104</v>
      </c>
      <c r="Q65" s="5">
        <v>636666</v>
      </c>
      <c r="R65" s="5" t="s">
        <v>104</v>
      </c>
      <c r="S65" s="5">
        <v>636666</v>
      </c>
      <c r="T65" s="4"/>
      <c r="U65" s="4"/>
      <c r="V65" s="110"/>
      <c r="W65" s="15" t="s">
        <v>75</v>
      </c>
      <c r="X65" s="15" t="s">
        <v>75</v>
      </c>
      <c r="Y65" s="105"/>
      <c r="AA65" s="19"/>
      <c r="AD65" s="19"/>
    </row>
    <row r="66" spans="1:31" ht="15.5">
      <c r="A66" s="94"/>
      <c r="B66" s="101"/>
      <c r="C66" s="21" t="s">
        <v>105</v>
      </c>
      <c r="D66" s="10">
        <v>650000</v>
      </c>
      <c r="E66" s="10" t="s">
        <v>105</v>
      </c>
      <c r="F66" s="10">
        <v>650000</v>
      </c>
      <c r="G66" s="22"/>
      <c r="H66" s="22"/>
      <c r="I66" s="83"/>
      <c r="J66" s="16" t="s">
        <v>75</v>
      </c>
      <c r="K66" s="16" t="s">
        <v>75</v>
      </c>
      <c r="L66" s="108"/>
      <c r="M66" s="17"/>
      <c r="N66" s="94"/>
      <c r="O66" s="101"/>
      <c r="P66" s="10" t="s">
        <v>105</v>
      </c>
      <c r="Q66" s="10">
        <v>650000</v>
      </c>
      <c r="R66" s="10" t="s">
        <v>105</v>
      </c>
      <c r="S66" s="10">
        <v>650000</v>
      </c>
      <c r="T66" s="11"/>
      <c r="U66" s="11"/>
      <c r="V66" s="111"/>
      <c r="W66" s="16" t="s">
        <v>75</v>
      </c>
      <c r="X66" s="16" t="s">
        <v>75</v>
      </c>
      <c r="Y66" s="106"/>
      <c r="AA66" s="19"/>
      <c r="AD66" s="19"/>
    </row>
    <row r="67" spans="1:3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Y67" s="1"/>
    </row>
    <row r="68" spans="1:3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Y68" s="1"/>
    </row>
    <row r="69" spans="1:31" ht="16.25" customHeight="1">
      <c r="A69" s="77" t="s">
        <v>113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</row>
    <row r="70" spans="1:31" ht="24.75" customHeight="1">
      <c r="A70" s="84" t="s">
        <v>86</v>
      </c>
      <c r="B70" s="95" t="s">
        <v>24</v>
      </c>
      <c r="C70" s="90" t="s">
        <v>87</v>
      </c>
      <c r="D70" s="91"/>
      <c r="E70" s="79" t="s">
        <v>88</v>
      </c>
      <c r="F70" s="79"/>
      <c r="G70" s="75" t="s">
        <v>89</v>
      </c>
      <c r="H70" s="75"/>
      <c r="I70" s="79" t="s">
        <v>90</v>
      </c>
      <c r="J70" s="75" t="s">
        <v>91</v>
      </c>
      <c r="K70" s="75"/>
      <c r="L70" s="79" t="s">
        <v>92</v>
      </c>
      <c r="M70" s="18"/>
      <c r="N70" s="84" t="s">
        <v>86</v>
      </c>
      <c r="O70" s="95" t="s">
        <v>24</v>
      </c>
      <c r="P70" s="90" t="s">
        <v>87</v>
      </c>
      <c r="Q70" s="91"/>
      <c r="R70" s="79" t="s">
        <v>88</v>
      </c>
      <c r="S70" s="79"/>
      <c r="T70" s="75" t="s">
        <v>93</v>
      </c>
      <c r="U70" s="75"/>
      <c r="V70" s="88" t="s">
        <v>94</v>
      </c>
      <c r="W70" s="75" t="s">
        <v>95</v>
      </c>
      <c r="X70" s="75"/>
      <c r="Y70" s="102" t="s">
        <v>96</v>
      </c>
    </row>
    <row r="71" spans="1:31">
      <c r="A71" s="85"/>
      <c r="B71" s="96"/>
      <c r="C71" s="92"/>
      <c r="D71" s="93"/>
      <c r="E71" s="80"/>
      <c r="F71" s="80"/>
      <c r="G71" s="2" t="s">
        <v>97</v>
      </c>
      <c r="H71" s="2" t="s">
        <v>98</v>
      </c>
      <c r="I71" s="80"/>
      <c r="J71" s="2" t="s">
        <v>99</v>
      </c>
      <c r="K71" s="2" t="s">
        <v>100</v>
      </c>
      <c r="L71" s="80"/>
      <c r="M71" s="1"/>
      <c r="N71" s="85"/>
      <c r="O71" s="96"/>
      <c r="P71" s="92"/>
      <c r="Q71" s="93"/>
      <c r="R71" s="80"/>
      <c r="S71" s="80"/>
      <c r="T71" s="2" t="s">
        <v>97</v>
      </c>
      <c r="U71" s="2" t="s">
        <v>98</v>
      </c>
      <c r="V71" s="89"/>
      <c r="W71" s="2" t="s">
        <v>99</v>
      </c>
      <c r="X71" s="2" t="s">
        <v>100</v>
      </c>
      <c r="Y71" s="103"/>
    </row>
    <row r="72" spans="1:31" ht="15" customHeight="1">
      <c r="A72" s="86" t="s">
        <v>101</v>
      </c>
      <c r="B72" s="97" t="s">
        <v>102</v>
      </c>
      <c r="C72" s="3" t="s">
        <v>103</v>
      </c>
      <c r="D72" s="3">
        <v>385500</v>
      </c>
      <c r="E72" s="3" t="s">
        <v>103</v>
      </c>
      <c r="F72" s="3">
        <v>423500</v>
      </c>
      <c r="G72" s="4">
        <v>10.1471</v>
      </c>
      <c r="H72" s="4">
        <v>12.539300000000001</v>
      </c>
      <c r="I72" s="81">
        <f>10*LOG((10^(G72/10)+10^(G73/10)+10^(G74/10)+10^(H72/10)+10^(H73/10)+10^(H74/10))/6)</f>
        <v>11.334783097878322</v>
      </c>
      <c r="J72" s="15">
        <v>11.974500000000001</v>
      </c>
      <c r="K72" s="15">
        <v>14.135300000000001</v>
      </c>
      <c r="L72" s="81">
        <f>10*LOG((10^(J72/10)+10^(J73/10)+10^(J74/10)+10^(K72/10)+10^(K73/10)+10^(K74/10))/6)</f>
        <v>13.111020627507788</v>
      </c>
      <c r="M72" s="1"/>
      <c r="N72" s="86" t="s">
        <v>101</v>
      </c>
      <c r="O72" s="97" t="s">
        <v>102</v>
      </c>
      <c r="P72" s="3" t="s">
        <v>103</v>
      </c>
      <c r="Q72" s="3">
        <v>385500</v>
      </c>
      <c r="R72" s="3" t="s">
        <v>103</v>
      </c>
      <c r="S72" s="3">
        <v>423500</v>
      </c>
      <c r="T72" s="4">
        <v>-90.135999999999996</v>
      </c>
      <c r="U72" s="4">
        <v>-89.164000000000001</v>
      </c>
      <c r="V72" s="109">
        <f>10*LOG(6/((1/10^(T72/10))+(1/10^(T73/10))+(1/10^(T74/10))+(1/10^(U72/10))+(1/10^(U73/10))+(1/10^(U74/10))))</f>
        <v>-89.505085399781862</v>
      </c>
      <c r="W72" s="15">
        <v>-92.490799999999993</v>
      </c>
      <c r="X72" s="15">
        <v>-92.561800000000005</v>
      </c>
      <c r="Y72" s="104">
        <f>10*LOG(6/((1/10^(W72/10))+(1/10^(W73/10))+(1/10^(W74/10))+(1/10^(X72/10))+(1/10^(X73/10))+(1/10^(X74/10))))</f>
        <v>-92.312280116937472</v>
      </c>
      <c r="AA72" s="19"/>
      <c r="AB72" s="19"/>
      <c r="AD72" s="19"/>
      <c r="AE72" s="19"/>
    </row>
    <row r="73" spans="1:31" ht="15.5">
      <c r="A73" s="87"/>
      <c r="B73" s="98"/>
      <c r="C73" s="3" t="s">
        <v>104</v>
      </c>
      <c r="D73" s="3">
        <v>390000</v>
      </c>
      <c r="E73" s="3" t="s">
        <v>104</v>
      </c>
      <c r="F73" s="3">
        <v>428000</v>
      </c>
      <c r="G73" s="4">
        <v>9.9141499999999994</v>
      </c>
      <c r="H73" s="4">
        <v>12.147500000000001</v>
      </c>
      <c r="I73" s="82"/>
      <c r="J73" s="15">
        <v>11.837400000000001</v>
      </c>
      <c r="K73" s="15">
        <v>13.9947</v>
      </c>
      <c r="L73" s="82"/>
      <c r="M73" s="1"/>
      <c r="N73" s="87"/>
      <c r="O73" s="98"/>
      <c r="P73" s="3" t="s">
        <v>104</v>
      </c>
      <c r="Q73" s="3">
        <v>390000</v>
      </c>
      <c r="R73" s="3" t="s">
        <v>104</v>
      </c>
      <c r="S73" s="3">
        <v>428000</v>
      </c>
      <c r="T73" s="4">
        <v>-90.3142</v>
      </c>
      <c r="U73" s="4">
        <v>-89.144999999999996</v>
      </c>
      <c r="V73" s="110"/>
      <c r="W73" s="15">
        <v>-92.404600000000002</v>
      </c>
      <c r="X73" s="15">
        <v>-92.689400000000006</v>
      </c>
      <c r="Y73" s="105"/>
      <c r="AA73" s="19"/>
      <c r="AB73" s="19"/>
      <c r="AD73" s="19"/>
      <c r="AE73" s="19"/>
    </row>
    <row r="74" spans="1:31" ht="15.5">
      <c r="A74" s="87"/>
      <c r="B74" s="99"/>
      <c r="C74" s="3" t="s">
        <v>105</v>
      </c>
      <c r="D74" s="3">
        <v>394500</v>
      </c>
      <c r="E74" s="3" t="s">
        <v>105</v>
      </c>
      <c r="F74" s="3">
        <v>432500</v>
      </c>
      <c r="G74" s="4">
        <v>10.361700000000001</v>
      </c>
      <c r="H74" s="4">
        <v>12.103300000000001</v>
      </c>
      <c r="I74" s="82"/>
      <c r="J74" s="15">
        <v>12.2989</v>
      </c>
      <c r="K74" s="15">
        <v>13.7681</v>
      </c>
      <c r="L74" s="82"/>
      <c r="M74" s="1"/>
      <c r="N74" s="87"/>
      <c r="O74" s="99"/>
      <c r="P74" s="3" t="s">
        <v>105</v>
      </c>
      <c r="Q74" s="3">
        <v>394500</v>
      </c>
      <c r="R74" s="3" t="s">
        <v>105</v>
      </c>
      <c r="S74" s="3">
        <v>432500</v>
      </c>
      <c r="T74" s="4">
        <v>-89.599599999999995</v>
      </c>
      <c r="U74" s="4">
        <v>-88.381</v>
      </c>
      <c r="V74" s="110"/>
      <c r="W74" s="15">
        <v>-91.679000000000002</v>
      </c>
      <c r="X74" s="15">
        <v>-91.961399999999998</v>
      </c>
      <c r="Y74" s="105"/>
      <c r="AA74" s="19"/>
      <c r="AB74" s="19"/>
      <c r="AD74" s="19"/>
      <c r="AE74" s="19"/>
    </row>
    <row r="75" spans="1:31" ht="15" customHeight="1">
      <c r="A75" s="86" t="s">
        <v>106</v>
      </c>
      <c r="B75" s="100" t="s">
        <v>102</v>
      </c>
      <c r="C75" s="3" t="s">
        <v>103</v>
      </c>
      <c r="D75" s="5">
        <v>142600</v>
      </c>
      <c r="E75" s="3" t="s">
        <v>103</v>
      </c>
      <c r="F75" s="5">
        <v>153600</v>
      </c>
      <c r="G75" s="4">
        <v>10.2882</v>
      </c>
      <c r="H75" s="4">
        <v>10.150600000000001</v>
      </c>
      <c r="I75" s="81">
        <f>10*LOG((10^(G75/10)+10^(G76/10)+10^(G77/10)+10^(H75/10)+10^(H76/10)+10^(H77/10))/6)</f>
        <v>10.335108368073083</v>
      </c>
      <c r="J75" s="15">
        <v>13.7059</v>
      </c>
      <c r="K75" s="15">
        <v>12.5884</v>
      </c>
      <c r="L75" s="81">
        <f>10*LOG((10^(J75/10)+10^(J76/10)+10^(J77/10)+10^(K75/10)+10^(K76/10)+10^(K77/10))/6)</f>
        <v>13.297028415111338</v>
      </c>
      <c r="M75" s="1"/>
      <c r="N75" s="86" t="s">
        <v>106</v>
      </c>
      <c r="O75" s="100" t="s">
        <v>102</v>
      </c>
      <c r="P75" s="3" t="s">
        <v>103</v>
      </c>
      <c r="Q75" s="5">
        <v>142600</v>
      </c>
      <c r="R75" s="3" t="s">
        <v>103</v>
      </c>
      <c r="S75" s="5">
        <v>153600</v>
      </c>
      <c r="T75" s="4">
        <v>-84.076899999999995</v>
      </c>
      <c r="U75" s="4">
        <v>-84.559799999999996</v>
      </c>
      <c r="V75" s="109">
        <f>10*LOG(6/((1/10^(T75/10))+(1/10^(T76/10))+(1/10^(T77/10))+(1/10^(U75/10))+(1/10^(U76/10))+(1/10^(U77/10))))</f>
        <v>-85.262037265088594</v>
      </c>
      <c r="W75" s="15">
        <v>-86.997600000000006</v>
      </c>
      <c r="X75" s="15">
        <v>-86.0227</v>
      </c>
      <c r="Y75" s="104">
        <f>10*LOG(6/((1/10^(W75/10))+(1/10^(W76/10))+(1/10^(W77/10))+(1/10^(X75/10))+(1/10^(X76/10))+(1/10^(X77/10))))</f>
        <v>-87.242876827314433</v>
      </c>
      <c r="AA75" s="19"/>
      <c r="AB75" s="19"/>
      <c r="AD75" s="19"/>
      <c r="AE75" s="19"/>
    </row>
    <row r="76" spans="1:31" ht="15.5">
      <c r="A76" s="87"/>
      <c r="B76" s="98"/>
      <c r="C76" s="5" t="s">
        <v>104</v>
      </c>
      <c r="D76" s="5">
        <v>145600</v>
      </c>
      <c r="E76" s="5" t="s">
        <v>104</v>
      </c>
      <c r="F76" s="5">
        <v>156600</v>
      </c>
      <c r="G76" s="4">
        <v>10.496700000000001</v>
      </c>
      <c r="H76" s="4">
        <v>10.342700000000001</v>
      </c>
      <c r="I76" s="82"/>
      <c r="J76" s="15">
        <v>13.9724</v>
      </c>
      <c r="K76" s="15">
        <v>12.6701</v>
      </c>
      <c r="L76" s="82"/>
      <c r="M76" s="1"/>
      <c r="N76" s="87"/>
      <c r="O76" s="98"/>
      <c r="P76" s="5" t="s">
        <v>104</v>
      </c>
      <c r="Q76" s="5">
        <v>145600</v>
      </c>
      <c r="R76" s="5" t="s">
        <v>104</v>
      </c>
      <c r="S76" s="5">
        <v>156600</v>
      </c>
      <c r="T76" s="4">
        <v>-85.4405</v>
      </c>
      <c r="U76" s="4">
        <v>-85.634399999999999</v>
      </c>
      <c r="V76" s="110"/>
      <c r="W76" s="15">
        <v>-87.867900000000006</v>
      </c>
      <c r="X76" s="15">
        <v>-87.0565</v>
      </c>
      <c r="Y76" s="105"/>
      <c r="AA76" s="19"/>
      <c r="AB76" s="19"/>
      <c r="AD76" s="19"/>
      <c r="AE76" s="19"/>
    </row>
    <row r="77" spans="1:31" ht="15.5">
      <c r="A77" s="87"/>
      <c r="B77" s="99"/>
      <c r="C77" s="5" t="s">
        <v>105</v>
      </c>
      <c r="D77" s="5">
        <v>147600</v>
      </c>
      <c r="E77" s="5" t="s">
        <v>105</v>
      </c>
      <c r="F77" s="5">
        <v>158600</v>
      </c>
      <c r="G77" s="4">
        <v>10.356299999999999</v>
      </c>
      <c r="H77" s="4">
        <v>10.3688</v>
      </c>
      <c r="I77" s="82"/>
      <c r="J77" s="15">
        <v>13.8781</v>
      </c>
      <c r="K77" s="15">
        <v>12.7163</v>
      </c>
      <c r="L77" s="82"/>
      <c r="M77" s="1"/>
      <c r="N77" s="87"/>
      <c r="O77" s="99"/>
      <c r="P77" s="5" t="s">
        <v>105</v>
      </c>
      <c r="Q77" s="5">
        <v>147600</v>
      </c>
      <c r="R77" s="5" t="s">
        <v>105</v>
      </c>
      <c r="S77" s="5">
        <v>158600</v>
      </c>
      <c r="T77" s="4">
        <v>-85.508099999999999</v>
      </c>
      <c r="U77" s="4">
        <v>-86.047899999999998</v>
      </c>
      <c r="V77" s="110"/>
      <c r="W77" s="15">
        <v>-87.601299999999995</v>
      </c>
      <c r="X77" s="15">
        <v>-87.660899999999998</v>
      </c>
      <c r="Y77" s="105"/>
      <c r="AA77" s="19"/>
      <c r="AB77" s="19"/>
      <c r="AD77" s="19"/>
      <c r="AE77" s="19"/>
    </row>
    <row r="78" spans="1:31" ht="15" customHeight="1">
      <c r="A78" s="86" t="s">
        <v>107</v>
      </c>
      <c r="B78" s="100" t="s">
        <v>108</v>
      </c>
      <c r="C78" s="3" t="s">
        <v>103</v>
      </c>
      <c r="D78" s="3">
        <v>509202</v>
      </c>
      <c r="E78" s="3" t="s">
        <v>103</v>
      </c>
      <c r="F78" s="3">
        <v>509202</v>
      </c>
      <c r="G78" s="4">
        <v>15.005100000000001</v>
      </c>
      <c r="H78" s="4">
        <v>14.165900000000001</v>
      </c>
      <c r="I78" s="81">
        <f>10*LOG((10^(G78/10)+10^(G79/10)+10^(G80/10)+10^(H78/10)+10^(H79/10)+10^(H80/10))/6)</f>
        <v>15.234252343070798</v>
      </c>
      <c r="J78" s="15" t="s">
        <v>75</v>
      </c>
      <c r="K78" s="15" t="s">
        <v>75</v>
      </c>
      <c r="L78" s="81" t="e">
        <f>10*LOG((10^(J78/10)+10^(J79/10)+10^(J80/10)+10^(K78/10)+10^(K79/10)+10^(K80/10))/6)</f>
        <v>#VALUE!</v>
      </c>
      <c r="M78" s="1"/>
      <c r="N78" s="86" t="s">
        <v>107</v>
      </c>
      <c r="O78" s="100" t="s">
        <v>108</v>
      </c>
      <c r="P78" s="3" t="s">
        <v>103</v>
      </c>
      <c r="Q78" s="3">
        <v>509202</v>
      </c>
      <c r="R78" s="3" t="s">
        <v>103</v>
      </c>
      <c r="S78" s="3">
        <v>509202</v>
      </c>
      <c r="T78" s="4">
        <v>-82.875100000000003</v>
      </c>
      <c r="U78" s="4">
        <v>-81.302999999999997</v>
      </c>
      <c r="V78" s="109">
        <f>10*LOG(6/((1/10^(T78/10))+(1/10^(T79/10))+(1/10^(T80/10))+(1/10^(U78/10))+(1/10^(U79/10))+(1/10^(U80/10))))</f>
        <v>-82.01434603511359</v>
      </c>
      <c r="W78" s="15" t="s">
        <v>75</v>
      </c>
      <c r="X78" s="15" t="s">
        <v>75</v>
      </c>
      <c r="Y78" s="104" t="e">
        <f>10*LOG(6/((1/10^(W78/10))+(1/10^(W79/10))+(1/10^(W80/10))+(1/10^(X78/10))+(1/10^(X79/10))+(1/10^(X80/10))))</f>
        <v>#VALUE!</v>
      </c>
      <c r="AA78" s="19"/>
      <c r="AD78" s="19"/>
    </row>
    <row r="79" spans="1:31" ht="15.5">
      <c r="A79" s="87"/>
      <c r="B79" s="98"/>
      <c r="C79" s="5" t="s">
        <v>104</v>
      </c>
      <c r="D79" s="5">
        <v>518598</v>
      </c>
      <c r="E79" s="5" t="s">
        <v>104</v>
      </c>
      <c r="F79" s="5">
        <v>518598</v>
      </c>
      <c r="G79" s="4">
        <v>15.621</v>
      </c>
      <c r="H79" s="4">
        <v>14.902100000000001</v>
      </c>
      <c r="I79" s="82"/>
      <c r="J79" s="15" t="s">
        <v>75</v>
      </c>
      <c r="K79" s="15" t="s">
        <v>75</v>
      </c>
      <c r="L79" s="82"/>
      <c r="M79" s="1"/>
      <c r="N79" s="87"/>
      <c r="O79" s="98"/>
      <c r="P79" s="5" t="s">
        <v>104</v>
      </c>
      <c r="Q79" s="5">
        <v>518598</v>
      </c>
      <c r="R79" s="5" t="s">
        <v>104</v>
      </c>
      <c r="S79" s="5">
        <v>518598</v>
      </c>
      <c r="T79" s="4">
        <v>-82.555199999999999</v>
      </c>
      <c r="U79" s="4">
        <v>-81.044799999999995</v>
      </c>
      <c r="V79" s="110"/>
      <c r="W79" s="15" t="s">
        <v>75</v>
      </c>
      <c r="X79" s="15" t="s">
        <v>75</v>
      </c>
      <c r="Y79" s="105"/>
      <c r="AA79" s="19"/>
      <c r="AD79" s="19"/>
    </row>
    <row r="80" spans="1:31" ht="15.5">
      <c r="A80" s="87"/>
      <c r="B80" s="99"/>
      <c r="C80" s="5" t="s">
        <v>105</v>
      </c>
      <c r="D80" s="5">
        <v>528000</v>
      </c>
      <c r="E80" s="5" t="s">
        <v>105</v>
      </c>
      <c r="F80" s="5">
        <v>528000</v>
      </c>
      <c r="G80" s="4">
        <v>16.054300000000001</v>
      </c>
      <c r="H80" s="4">
        <v>15.413500000000001</v>
      </c>
      <c r="I80" s="82"/>
      <c r="J80" s="15" t="s">
        <v>75</v>
      </c>
      <c r="K80" s="15" t="s">
        <v>75</v>
      </c>
      <c r="L80" s="82"/>
      <c r="M80" s="1"/>
      <c r="N80" s="87"/>
      <c r="O80" s="99"/>
      <c r="P80" s="5" t="s">
        <v>105</v>
      </c>
      <c r="Q80" s="5">
        <v>528000</v>
      </c>
      <c r="R80" s="5" t="s">
        <v>105</v>
      </c>
      <c r="S80" s="5">
        <v>528000</v>
      </c>
      <c r="T80" s="4">
        <v>-82.713399999999993</v>
      </c>
      <c r="U80" s="4">
        <v>-81.177300000000002</v>
      </c>
      <c r="V80" s="110"/>
      <c r="W80" s="15" t="s">
        <v>75</v>
      </c>
      <c r="X80" s="15" t="s">
        <v>75</v>
      </c>
      <c r="Y80" s="105"/>
      <c r="AA80" s="19"/>
      <c r="AD80" s="19"/>
    </row>
    <row r="81" spans="1:31" ht="15" customHeight="1">
      <c r="A81" s="87" t="s">
        <v>109</v>
      </c>
      <c r="B81" s="100" t="s">
        <v>108</v>
      </c>
      <c r="C81" s="3" t="s">
        <v>103</v>
      </c>
      <c r="D81" s="5">
        <v>623334</v>
      </c>
      <c r="E81" s="3" t="s">
        <v>103</v>
      </c>
      <c r="F81" s="5">
        <v>623334</v>
      </c>
      <c r="G81" s="4"/>
      <c r="H81" s="4"/>
      <c r="I81" s="81">
        <f>10*LOG((10^(G81/10)+10^(G82/10)+10^(G83/10)+10^(H81/10)+10^(H82/10)+10^(H83/10))/6)</f>
        <v>0</v>
      </c>
      <c r="J81" s="15" t="s">
        <v>75</v>
      </c>
      <c r="K81" s="15" t="s">
        <v>75</v>
      </c>
      <c r="L81" s="81" t="e">
        <f>10*LOG((10^(J81/10)+10^(J82/10)+10^(J83/10)+10^(K81/10)+10^(K82/10)+10^(K83/10))/6)</f>
        <v>#VALUE!</v>
      </c>
      <c r="M81" s="1"/>
      <c r="N81" s="87" t="s">
        <v>109</v>
      </c>
      <c r="O81" s="100" t="s">
        <v>108</v>
      </c>
      <c r="P81" s="3" t="s">
        <v>103</v>
      </c>
      <c r="Q81" s="5">
        <v>623334</v>
      </c>
      <c r="R81" s="3" t="s">
        <v>103</v>
      </c>
      <c r="S81" s="5">
        <v>623334</v>
      </c>
      <c r="T81" s="4"/>
      <c r="U81" s="4"/>
      <c r="V81" s="109">
        <f>10*LOG(6/((1/10^(T81/10))+(1/10^(T82/10))+(1/10^(T83/10))+(1/10^(U81/10))+(1/10^(U82/10))+(1/10^(U83/10))))</f>
        <v>0</v>
      </c>
      <c r="W81" s="15" t="s">
        <v>75</v>
      </c>
      <c r="X81" s="15" t="s">
        <v>75</v>
      </c>
      <c r="Y81" s="104" t="e">
        <f>10*LOG(6/((1/10^(W81/10))+(1/10^(W82/10))+(1/10^(W83/10))+(1/10^(X81/10))+(1/10^(X82/10))+(1/10^(X83/10))))</f>
        <v>#VALUE!</v>
      </c>
      <c r="AA81" s="19"/>
      <c r="AD81" s="19"/>
    </row>
    <row r="82" spans="1:31" ht="15.5">
      <c r="A82" s="87"/>
      <c r="B82" s="98"/>
      <c r="C82" s="5" t="s">
        <v>104</v>
      </c>
      <c r="D82" s="5">
        <v>636666</v>
      </c>
      <c r="E82" s="5" t="s">
        <v>104</v>
      </c>
      <c r="F82" s="5">
        <v>636666</v>
      </c>
      <c r="G82" s="4"/>
      <c r="H82" s="4"/>
      <c r="I82" s="82"/>
      <c r="J82" s="15" t="s">
        <v>75</v>
      </c>
      <c r="K82" s="15" t="s">
        <v>75</v>
      </c>
      <c r="L82" s="82"/>
      <c r="M82" s="1"/>
      <c r="N82" s="87"/>
      <c r="O82" s="98"/>
      <c r="P82" s="5" t="s">
        <v>104</v>
      </c>
      <c r="Q82" s="5">
        <v>636666</v>
      </c>
      <c r="R82" s="5" t="s">
        <v>104</v>
      </c>
      <c r="S82" s="5">
        <v>636666</v>
      </c>
      <c r="T82" s="4"/>
      <c r="U82" s="4"/>
      <c r="V82" s="110"/>
      <c r="W82" s="15" t="s">
        <v>75</v>
      </c>
      <c r="X82" s="15" t="s">
        <v>75</v>
      </c>
      <c r="Y82" s="105"/>
      <c r="AA82" s="19"/>
      <c r="AD82" s="19"/>
    </row>
    <row r="83" spans="1:31" ht="15.5">
      <c r="A83" s="94"/>
      <c r="B83" s="101"/>
      <c r="C83" s="10" t="s">
        <v>105</v>
      </c>
      <c r="D83" s="10">
        <v>650000</v>
      </c>
      <c r="E83" s="10" t="s">
        <v>105</v>
      </c>
      <c r="F83" s="10">
        <v>650000</v>
      </c>
      <c r="G83" s="11"/>
      <c r="H83" s="11"/>
      <c r="I83" s="83"/>
      <c r="J83" s="16" t="s">
        <v>75</v>
      </c>
      <c r="K83" s="16" t="s">
        <v>75</v>
      </c>
      <c r="L83" s="83"/>
      <c r="M83" s="17"/>
      <c r="N83" s="94"/>
      <c r="O83" s="101"/>
      <c r="P83" s="10" t="s">
        <v>105</v>
      </c>
      <c r="Q83" s="10">
        <v>650000</v>
      </c>
      <c r="R83" s="10" t="s">
        <v>105</v>
      </c>
      <c r="S83" s="10">
        <v>650000</v>
      </c>
      <c r="T83" s="11"/>
      <c r="U83" s="11"/>
      <c r="V83" s="111"/>
      <c r="W83" s="16" t="s">
        <v>75</v>
      </c>
      <c r="X83" s="16" t="s">
        <v>75</v>
      </c>
      <c r="Y83" s="106"/>
      <c r="AA83" s="19"/>
      <c r="AD83" s="19"/>
    </row>
    <row r="85" spans="1:31" ht="16.25" customHeight="1">
      <c r="A85" s="73" t="s">
        <v>114</v>
      </c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</row>
    <row r="86" spans="1:31" ht="24.75" customHeight="1">
      <c r="A86" s="84" t="s">
        <v>86</v>
      </c>
      <c r="B86" s="95" t="s">
        <v>24</v>
      </c>
      <c r="C86" s="90" t="s">
        <v>87</v>
      </c>
      <c r="D86" s="91"/>
      <c r="E86" s="79" t="s">
        <v>88</v>
      </c>
      <c r="F86" s="79"/>
      <c r="G86" s="75" t="s">
        <v>89</v>
      </c>
      <c r="H86" s="75"/>
      <c r="I86" s="79" t="s">
        <v>90</v>
      </c>
      <c r="J86" s="75" t="s">
        <v>91</v>
      </c>
      <c r="K86" s="75"/>
      <c r="L86" s="79" t="s">
        <v>92</v>
      </c>
      <c r="M86" s="14"/>
      <c r="N86" s="84" t="s">
        <v>86</v>
      </c>
      <c r="O86" s="95" t="s">
        <v>24</v>
      </c>
      <c r="P86" s="90" t="s">
        <v>87</v>
      </c>
      <c r="Q86" s="91"/>
      <c r="R86" s="79" t="s">
        <v>88</v>
      </c>
      <c r="S86" s="79"/>
      <c r="T86" s="75" t="s">
        <v>93</v>
      </c>
      <c r="U86" s="75"/>
      <c r="V86" s="88" t="s">
        <v>94</v>
      </c>
      <c r="W86" s="75" t="s">
        <v>95</v>
      </c>
      <c r="X86" s="75"/>
      <c r="Y86" s="102" t="s">
        <v>96</v>
      </c>
    </row>
    <row r="87" spans="1:31">
      <c r="A87" s="85"/>
      <c r="B87" s="96"/>
      <c r="C87" s="92"/>
      <c r="D87" s="93"/>
      <c r="E87" s="80"/>
      <c r="F87" s="80"/>
      <c r="G87" s="2" t="s">
        <v>97</v>
      </c>
      <c r="H87" s="2" t="s">
        <v>98</v>
      </c>
      <c r="I87" s="80"/>
      <c r="J87" s="2" t="s">
        <v>99</v>
      </c>
      <c r="K87" s="2" t="s">
        <v>100</v>
      </c>
      <c r="L87" s="80"/>
      <c r="N87" s="85"/>
      <c r="O87" s="96"/>
      <c r="P87" s="92"/>
      <c r="Q87" s="93"/>
      <c r="R87" s="80"/>
      <c r="S87" s="80"/>
      <c r="T87" s="2" t="s">
        <v>97</v>
      </c>
      <c r="U87" s="2" t="s">
        <v>98</v>
      </c>
      <c r="V87" s="89"/>
      <c r="W87" s="2" t="s">
        <v>99</v>
      </c>
      <c r="X87" s="2" t="s">
        <v>100</v>
      </c>
      <c r="Y87" s="103"/>
    </row>
    <row r="88" spans="1:31" ht="15" customHeight="1">
      <c r="A88" s="86" t="s">
        <v>101</v>
      </c>
      <c r="B88" s="97" t="s">
        <v>102</v>
      </c>
      <c r="C88" s="6" t="s">
        <v>103</v>
      </c>
      <c r="D88" s="6">
        <v>385500</v>
      </c>
      <c r="E88" s="6" t="s">
        <v>103</v>
      </c>
      <c r="F88" s="6">
        <v>423500</v>
      </c>
      <c r="G88" s="4">
        <v>5.58</v>
      </c>
      <c r="H88" s="4">
        <v>4.16</v>
      </c>
      <c r="I88" s="81">
        <f>10*LOG((10^(G88/10)+10^(G89/10)+10^(G90/10)+10^(H88/10)+10^(H89/10)+10^(H90/10))/6)</f>
        <v>4.8796611681027082</v>
      </c>
      <c r="J88" s="15">
        <v>10.49</v>
      </c>
      <c r="K88" s="15">
        <v>11.35</v>
      </c>
      <c r="L88" s="81">
        <f>10*LOG((10^(J88/10)+10^(J89/10)+10^(J90/10)+10^(K88/10)+10^(K89/10)+10^(K90/10))/6)</f>
        <v>11.232995057948212</v>
      </c>
      <c r="N88" s="86" t="s">
        <v>101</v>
      </c>
      <c r="O88" s="97" t="s">
        <v>102</v>
      </c>
      <c r="P88" s="6" t="s">
        <v>103</v>
      </c>
      <c r="Q88" s="6">
        <v>385500</v>
      </c>
      <c r="R88" s="6" t="s">
        <v>103</v>
      </c>
      <c r="S88" s="6">
        <v>423500</v>
      </c>
      <c r="T88" s="4">
        <v>-87.87</v>
      </c>
      <c r="U88" s="4">
        <v>-87.38</v>
      </c>
      <c r="V88" s="109">
        <f>10*LOG(6/((1/10^(T88/10))+(1/10^(T89/10))+(1/10^(T90/10))+(1/10^(U88/10))+(1/10^(U89/10))+(1/10^(U90/10))))</f>
        <v>-87.71049885096339</v>
      </c>
      <c r="W88" s="15">
        <v>-91.16</v>
      </c>
      <c r="X88" s="15">
        <v>-91.15</v>
      </c>
      <c r="Y88" s="104">
        <f>10*LOG(6/((1/10^(W88/10))+(1/10^(W89/10))+(1/10^(W90/10))+(1/10^(X88/10))+(1/10^(X89/10))+(1/10^(X90/10))))</f>
        <v>-90.541546147462924</v>
      </c>
      <c r="AA88" s="19"/>
      <c r="AB88" s="19"/>
      <c r="AD88" s="19"/>
      <c r="AE88" s="19"/>
    </row>
    <row r="89" spans="1:31" ht="15.5">
      <c r="A89" s="87"/>
      <c r="B89" s="98"/>
      <c r="C89" s="6" t="s">
        <v>104</v>
      </c>
      <c r="D89" s="6">
        <v>390000</v>
      </c>
      <c r="E89" s="6" t="s">
        <v>104</v>
      </c>
      <c r="F89" s="6">
        <v>428000</v>
      </c>
      <c r="G89" s="4">
        <v>5.38</v>
      </c>
      <c r="H89" s="4">
        <v>4.26</v>
      </c>
      <c r="I89" s="82"/>
      <c r="J89" s="15">
        <v>10.62</v>
      </c>
      <c r="K89" s="15">
        <v>11.85</v>
      </c>
      <c r="L89" s="82"/>
      <c r="N89" s="87"/>
      <c r="O89" s="98"/>
      <c r="P89" s="6" t="s">
        <v>104</v>
      </c>
      <c r="Q89" s="6">
        <v>390000</v>
      </c>
      <c r="R89" s="6" t="s">
        <v>104</v>
      </c>
      <c r="S89" s="6">
        <v>428000</v>
      </c>
      <c r="T89" s="4">
        <v>-88.41</v>
      </c>
      <c r="U89" s="4">
        <v>-88.03</v>
      </c>
      <c r="V89" s="110"/>
      <c r="W89" s="15">
        <v>-90.22</v>
      </c>
      <c r="X89" s="15">
        <v>-90.08</v>
      </c>
      <c r="Y89" s="105"/>
      <c r="AA89" s="19"/>
      <c r="AB89" s="19"/>
      <c r="AD89" s="19"/>
      <c r="AE89" s="19"/>
    </row>
    <row r="90" spans="1:31" ht="15.5">
      <c r="A90" s="87"/>
      <c r="B90" s="99"/>
      <c r="C90" s="6" t="s">
        <v>105</v>
      </c>
      <c r="D90" s="6">
        <v>394500</v>
      </c>
      <c r="E90" s="6" t="s">
        <v>105</v>
      </c>
      <c r="F90" s="6">
        <v>432500</v>
      </c>
      <c r="G90" s="4">
        <v>5.4506500000000004</v>
      </c>
      <c r="H90" s="4">
        <v>4.1639900000000001</v>
      </c>
      <c r="I90" s="82"/>
      <c r="J90" s="15">
        <v>11.11</v>
      </c>
      <c r="K90" s="15">
        <v>11.79</v>
      </c>
      <c r="L90" s="82"/>
      <c r="N90" s="87"/>
      <c r="O90" s="99"/>
      <c r="P90" s="6" t="s">
        <v>105</v>
      </c>
      <c r="Q90" s="6">
        <v>394500</v>
      </c>
      <c r="R90" s="6" t="s">
        <v>105</v>
      </c>
      <c r="S90" s="6">
        <v>432500</v>
      </c>
      <c r="T90" s="4">
        <v>-87.74</v>
      </c>
      <c r="U90" s="4">
        <v>-86.62</v>
      </c>
      <c r="V90" s="110"/>
      <c r="W90" s="15">
        <v>-90.302800000000005</v>
      </c>
      <c r="X90" s="15">
        <v>-90.19</v>
      </c>
      <c r="Y90" s="105"/>
      <c r="AA90" s="19"/>
      <c r="AB90" s="19"/>
      <c r="AD90" s="19"/>
      <c r="AE90" s="19"/>
    </row>
    <row r="91" spans="1:31" ht="15" customHeight="1">
      <c r="A91" s="86" t="s">
        <v>106</v>
      </c>
      <c r="B91" s="100" t="s">
        <v>102</v>
      </c>
      <c r="C91" s="6" t="s">
        <v>103</v>
      </c>
      <c r="D91" s="7">
        <v>142600</v>
      </c>
      <c r="E91" s="6" t="s">
        <v>103</v>
      </c>
      <c r="F91" s="7">
        <v>153600</v>
      </c>
      <c r="G91" s="4">
        <v>6.83</v>
      </c>
      <c r="H91" s="4">
        <v>10.37</v>
      </c>
      <c r="I91" s="81">
        <f>10*LOG((10^(G91/10)+10^(G92/10)+10^(G93/10)+10^(H91/10)+10^(H92/10)+10^(H93/10))/6)</f>
        <v>8.4947555727003774</v>
      </c>
      <c r="J91" s="15">
        <v>12.64</v>
      </c>
      <c r="K91" s="15">
        <v>13.765000000000001</v>
      </c>
      <c r="L91" s="81">
        <f>10*LOG((10^(J91/10)+10^(J92/10)+10^(J93/10)+10^(K91/10)+10^(K92/10)+10^(K93/10))/6)</f>
        <v>13.070061133184653</v>
      </c>
      <c r="N91" s="86" t="s">
        <v>106</v>
      </c>
      <c r="O91" s="100" t="s">
        <v>102</v>
      </c>
      <c r="P91" s="6" t="s">
        <v>103</v>
      </c>
      <c r="Q91" s="7">
        <v>142600</v>
      </c>
      <c r="R91" s="6" t="s">
        <v>103</v>
      </c>
      <c r="S91" s="7">
        <v>153600</v>
      </c>
      <c r="T91" s="4">
        <v>-76.83</v>
      </c>
      <c r="U91" s="4">
        <v>-78.180000000000007</v>
      </c>
      <c r="V91" s="109">
        <f>10*LOG(6/((1/10^(T91/10))+(1/10^(T92/10))+(1/10^(T93/10))+(1/10^(U91/10))+(1/10^(U92/10))+(1/10^(U93/10))))</f>
        <v>-78.981183968329432</v>
      </c>
      <c r="W91" s="15">
        <v>-81.150000000000006</v>
      </c>
      <c r="X91" s="15">
        <v>-83.04</v>
      </c>
      <c r="Y91" s="104">
        <f>10*LOG(6/((1/10^(W91/10))+(1/10^(W92/10))+(1/10^(W93/10))+(1/10^(X91/10))+(1/10^(X92/10))+(1/10^(X93/10))))</f>
        <v>-83.576383691441919</v>
      </c>
      <c r="AA91" s="19"/>
      <c r="AB91" s="19"/>
      <c r="AD91" s="19"/>
      <c r="AE91" s="19"/>
    </row>
    <row r="92" spans="1:31" ht="15.5">
      <c r="A92" s="87"/>
      <c r="B92" s="98"/>
      <c r="C92" s="7" t="s">
        <v>104</v>
      </c>
      <c r="D92" s="7">
        <v>145600</v>
      </c>
      <c r="E92" s="7" t="s">
        <v>104</v>
      </c>
      <c r="F92" s="7">
        <v>156600</v>
      </c>
      <c r="G92" s="4">
        <v>6.93</v>
      </c>
      <c r="H92" s="4">
        <v>8.9499999999999993</v>
      </c>
      <c r="I92" s="82"/>
      <c r="J92" s="15">
        <v>12.59</v>
      </c>
      <c r="K92" s="15">
        <v>12.8</v>
      </c>
      <c r="L92" s="82"/>
      <c r="N92" s="87"/>
      <c r="O92" s="98"/>
      <c r="P92" s="7" t="s">
        <v>104</v>
      </c>
      <c r="Q92" s="7">
        <v>145600</v>
      </c>
      <c r="R92" s="7" t="s">
        <v>104</v>
      </c>
      <c r="S92" s="7">
        <v>156600</v>
      </c>
      <c r="T92" s="4">
        <v>-78.680000000000007</v>
      </c>
      <c r="U92" s="4">
        <v>-80.56</v>
      </c>
      <c r="V92" s="110"/>
      <c r="W92" s="15">
        <v>-83.41</v>
      </c>
      <c r="X92" s="15">
        <v>-85.02</v>
      </c>
      <c r="Y92" s="105"/>
      <c r="AA92" s="19"/>
      <c r="AB92" s="19"/>
      <c r="AD92" s="19"/>
      <c r="AE92" s="19"/>
    </row>
    <row r="93" spans="1:31" ht="15.5">
      <c r="A93" s="87"/>
      <c r="B93" s="99"/>
      <c r="C93" s="7" t="s">
        <v>105</v>
      </c>
      <c r="D93" s="7">
        <v>147600</v>
      </c>
      <c r="E93" s="7" t="s">
        <v>105</v>
      </c>
      <c r="F93" s="7">
        <v>158600</v>
      </c>
      <c r="G93" s="4">
        <v>6.88</v>
      </c>
      <c r="H93" s="4">
        <v>9.57</v>
      </c>
      <c r="I93" s="82"/>
      <c r="J93" s="15">
        <v>13.39</v>
      </c>
      <c r="K93" s="15">
        <v>13.11</v>
      </c>
      <c r="L93" s="82"/>
      <c r="N93" s="87"/>
      <c r="O93" s="99"/>
      <c r="P93" s="7" t="s">
        <v>105</v>
      </c>
      <c r="Q93" s="7">
        <v>147600</v>
      </c>
      <c r="R93" s="7" t="s">
        <v>105</v>
      </c>
      <c r="S93" s="7">
        <v>158600</v>
      </c>
      <c r="T93" s="4">
        <v>-78.45</v>
      </c>
      <c r="U93" s="4">
        <v>-80.13</v>
      </c>
      <c r="V93" s="110"/>
      <c r="W93" s="15">
        <v>-83.11</v>
      </c>
      <c r="X93" s="15">
        <v>-84.68</v>
      </c>
      <c r="Y93" s="105"/>
      <c r="AA93" s="19"/>
      <c r="AB93" s="19"/>
      <c r="AD93" s="19"/>
      <c r="AE93" s="19"/>
    </row>
    <row r="94" spans="1:31" ht="15" customHeight="1">
      <c r="A94" s="86" t="s">
        <v>107</v>
      </c>
      <c r="B94" s="100" t="s">
        <v>108</v>
      </c>
      <c r="C94" s="6" t="s">
        <v>103</v>
      </c>
      <c r="D94" s="6">
        <v>509202</v>
      </c>
      <c r="E94" s="6" t="s">
        <v>103</v>
      </c>
      <c r="F94" s="6">
        <v>509202</v>
      </c>
      <c r="G94" s="4">
        <v>5.99</v>
      </c>
      <c r="H94" s="4">
        <v>4.16</v>
      </c>
      <c r="I94" s="81">
        <f>10*LOG((10^(G94/10)+10^(G95/10)+10^(G96/10)+10^(H94/10)+10^(H95/10)+10^(H96/10))/6)</f>
        <v>4.796819344405475</v>
      </c>
      <c r="J94" s="15" t="s">
        <v>75</v>
      </c>
      <c r="K94" s="15" t="s">
        <v>75</v>
      </c>
      <c r="L94" s="81" t="e">
        <f>10*LOG((10^(J94/10)+10^(J95/10)+10^(J96/10)+10^(K94/10)+10^(K95/10)+10^(K96/10))/6)</f>
        <v>#VALUE!</v>
      </c>
      <c r="N94" s="86" t="s">
        <v>107</v>
      </c>
      <c r="O94" s="100" t="s">
        <v>108</v>
      </c>
      <c r="P94" s="6" t="s">
        <v>103</v>
      </c>
      <c r="Q94" s="6">
        <v>509202</v>
      </c>
      <c r="R94" s="6" t="s">
        <v>103</v>
      </c>
      <c r="S94" s="6">
        <v>509202</v>
      </c>
      <c r="T94" s="4">
        <v>-81.099999999999994</v>
      </c>
      <c r="U94" s="4">
        <v>-80.12</v>
      </c>
      <c r="V94" s="109">
        <f>10*LOG(6/((1/10^(T94/10))+(1/10^(T95/10))+(1/10^(T96/10))+(1/10^(U94/10))+(1/10^(U95/10))+(1/10^(U96/10))))</f>
        <v>-80.462221075624029</v>
      </c>
      <c r="W94" s="15" t="s">
        <v>75</v>
      </c>
      <c r="X94" s="15" t="s">
        <v>75</v>
      </c>
      <c r="Y94" s="104" t="e">
        <f>10*LOG(6/((1/10^(W94/10))+(1/10^(W95/10))+(1/10^(W96/10))+(1/10^(X94/10))+(1/10^(X95/10))+(1/10^(X96/10))))</f>
        <v>#VALUE!</v>
      </c>
      <c r="AA94" s="19"/>
      <c r="AD94" s="19"/>
    </row>
    <row r="95" spans="1:31" ht="15.5">
      <c r="A95" s="87"/>
      <c r="B95" s="98"/>
      <c r="C95" s="7" t="s">
        <v>104</v>
      </c>
      <c r="D95" s="7">
        <v>518598</v>
      </c>
      <c r="E95" s="7" t="s">
        <v>104</v>
      </c>
      <c r="F95" s="7">
        <v>518598</v>
      </c>
      <c r="G95" s="4">
        <v>4.7699999999999996</v>
      </c>
      <c r="H95" s="4">
        <v>4.03</v>
      </c>
      <c r="I95" s="82"/>
      <c r="J95" s="15" t="s">
        <v>75</v>
      </c>
      <c r="K95" s="15" t="s">
        <v>75</v>
      </c>
      <c r="L95" s="82"/>
      <c r="N95" s="87"/>
      <c r="O95" s="98"/>
      <c r="P95" s="7" t="s">
        <v>104</v>
      </c>
      <c r="Q95" s="7">
        <v>518598</v>
      </c>
      <c r="R95" s="7" t="s">
        <v>104</v>
      </c>
      <c r="S95" s="7">
        <v>518598</v>
      </c>
      <c r="T95" s="4">
        <v>-80.63</v>
      </c>
      <c r="U95" s="4">
        <v>-79.75</v>
      </c>
      <c r="V95" s="110"/>
      <c r="W95" s="15" t="s">
        <v>75</v>
      </c>
      <c r="X95" s="15" t="s">
        <v>75</v>
      </c>
      <c r="Y95" s="105"/>
      <c r="AA95" s="19"/>
      <c r="AD95" s="19"/>
    </row>
    <row r="96" spans="1:31" ht="15.5">
      <c r="A96" s="87"/>
      <c r="B96" s="99"/>
      <c r="C96" s="7" t="s">
        <v>105</v>
      </c>
      <c r="D96" s="7">
        <v>528000</v>
      </c>
      <c r="E96" s="7" t="s">
        <v>105</v>
      </c>
      <c r="F96" s="7">
        <v>528000</v>
      </c>
      <c r="G96" s="4">
        <v>4.87</v>
      </c>
      <c r="H96" s="4">
        <v>4.67</v>
      </c>
      <c r="I96" s="82"/>
      <c r="J96" s="15" t="s">
        <v>75</v>
      </c>
      <c r="K96" s="15" t="s">
        <v>75</v>
      </c>
      <c r="L96" s="82"/>
      <c r="N96" s="87"/>
      <c r="O96" s="99"/>
      <c r="P96" s="7" t="s">
        <v>105</v>
      </c>
      <c r="Q96" s="7">
        <v>528000</v>
      </c>
      <c r="R96" s="7" t="s">
        <v>105</v>
      </c>
      <c r="S96" s="7">
        <v>528000</v>
      </c>
      <c r="T96" s="4">
        <v>-81.14</v>
      </c>
      <c r="U96" s="4">
        <v>-79.81</v>
      </c>
      <c r="V96" s="110"/>
      <c r="W96" s="15" t="s">
        <v>75</v>
      </c>
      <c r="X96" s="15" t="s">
        <v>75</v>
      </c>
      <c r="Y96" s="105"/>
      <c r="AA96" s="19"/>
      <c r="AD96" s="19"/>
    </row>
    <row r="97" spans="1:30" ht="15" customHeight="1">
      <c r="A97" s="87" t="s">
        <v>109</v>
      </c>
      <c r="B97" s="100" t="s">
        <v>108</v>
      </c>
      <c r="C97" s="6" t="s">
        <v>103</v>
      </c>
      <c r="D97" s="7">
        <v>623334</v>
      </c>
      <c r="E97" s="6" t="s">
        <v>103</v>
      </c>
      <c r="F97" s="7">
        <v>623334</v>
      </c>
      <c r="G97" s="4">
        <v>7.25</v>
      </c>
      <c r="H97" s="4">
        <v>7.68</v>
      </c>
      <c r="I97" s="81">
        <f>10*LOG((10^(G97/10)+10^(G98/10)+10^(G99/10)+10^(H97/10)+10^(H98/10)+10^(H99/10))/6)</f>
        <v>6.9642773243592888</v>
      </c>
      <c r="J97" s="15" t="s">
        <v>75</v>
      </c>
      <c r="K97" s="15" t="s">
        <v>75</v>
      </c>
      <c r="L97" s="81" t="e">
        <f>10*LOG((10^(J97/10)+10^(J98/10)+10^(J99/10)+10^(K97/10)+10^(K98/10)+10^(K99/10))/6)</f>
        <v>#VALUE!</v>
      </c>
      <c r="N97" s="87" t="s">
        <v>109</v>
      </c>
      <c r="O97" s="100" t="s">
        <v>108</v>
      </c>
      <c r="P97" s="6" t="s">
        <v>103</v>
      </c>
      <c r="Q97" s="7">
        <v>623334</v>
      </c>
      <c r="R97" s="6" t="s">
        <v>103</v>
      </c>
      <c r="S97" s="7">
        <v>623334</v>
      </c>
      <c r="T97" s="4">
        <v>-83.22</v>
      </c>
      <c r="U97" s="4">
        <v>-84.76</v>
      </c>
      <c r="V97" s="109">
        <f>10*LOG(6/((1/10^(T97/10))+(1/10^(T98/10))+(1/10^(T99/10))+(1/10^(U97/10))+(1/10^(U98/10))+(1/10^(U99/10))))</f>
        <v>-84.01541289769726</v>
      </c>
      <c r="W97" s="15" t="s">
        <v>75</v>
      </c>
      <c r="X97" s="15" t="s">
        <v>75</v>
      </c>
      <c r="Y97" s="104" t="e">
        <f>10*LOG(6/((1/10^(W97/10))+(1/10^(W98/10))+(1/10^(W99/10))+(1/10^(X97/10))+(1/10^(X98/10))+(1/10^(X99/10))))</f>
        <v>#VALUE!</v>
      </c>
      <c r="AA97" s="19"/>
      <c r="AD97" s="19"/>
    </row>
    <row r="98" spans="1:30" ht="15.5">
      <c r="A98" s="87"/>
      <c r="B98" s="98"/>
      <c r="C98" s="7" t="s">
        <v>104</v>
      </c>
      <c r="D98" s="7">
        <v>636666</v>
      </c>
      <c r="E98" s="7" t="s">
        <v>104</v>
      </c>
      <c r="F98" s="7">
        <v>636666</v>
      </c>
      <c r="G98" s="4">
        <v>5.14</v>
      </c>
      <c r="H98" s="4">
        <v>7.28</v>
      </c>
      <c r="I98" s="82"/>
      <c r="J98" s="15" t="s">
        <v>75</v>
      </c>
      <c r="K98" s="15" t="s">
        <v>75</v>
      </c>
      <c r="L98" s="82"/>
      <c r="N98" s="87"/>
      <c r="O98" s="98"/>
      <c r="P98" s="7" t="s">
        <v>104</v>
      </c>
      <c r="Q98" s="7">
        <v>636666</v>
      </c>
      <c r="R98" s="7" t="s">
        <v>104</v>
      </c>
      <c r="S98" s="7">
        <v>636666</v>
      </c>
      <c r="T98" s="4">
        <v>-83.81</v>
      </c>
      <c r="U98" s="4">
        <v>-85.22</v>
      </c>
      <c r="V98" s="110"/>
      <c r="W98" s="15" t="s">
        <v>75</v>
      </c>
      <c r="X98" s="15" t="s">
        <v>75</v>
      </c>
      <c r="Y98" s="105"/>
      <c r="AA98" s="19"/>
      <c r="AD98" s="19"/>
    </row>
    <row r="99" spans="1:30" ht="15.5">
      <c r="A99" s="94"/>
      <c r="B99" s="101"/>
      <c r="C99" s="23" t="s">
        <v>105</v>
      </c>
      <c r="D99" s="23">
        <v>650000</v>
      </c>
      <c r="E99" s="23" t="s">
        <v>105</v>
      </c>
      <c r="F99" s="23">
        <v>650000</v>
      </c>
      <c r="G99" s="11">
        <v>6.35</v>
      </c>
      <c r="H99" s="11">
        <v>7.58</v>
      </c>
      <c r="I99" s="83"/>
      <c r="J99" s="16" t="s">
        <v>75</v>
      </c>
      <c r="K99" s="16" t="s">
        <v>75</v>
      </c>
      <c r="L99" s="83"/>
      <c r="M99" s="24"/>
      <c r="N99" s="94"/>
      <c r="O99" s="101"/>
      <c r="P99" s="23" t="s">
        <v>105</v>
      </c>
      <c r="Q99" s="23">
        <v>650000</v>
      </c>
      <c r="R99" s="23" t="s">
        <v>105</v>
      </c>
      <c r="S99" s="23">
        <v>650000</v>
      </c>
      <c r="T99" s="11">
        <v>-82.99</v>
      </c>
      <c r="U99" s="11">
        <v>-83.64</v>
      </c>
      <c r="V99" s="111"/>
      <c r="W99" s="16" t="s">
        <v>75</v>
      </c>
      <c r="X99" s="16" t="s">
        <v>75</v>
      </c>
      <c r="Y99" s="106"/>
      <c r="AA99" s="19"/>
      <c r="AD99" s="19"/>
    </row>
    <row r="101" spans="1:30" ht="15">
      <c r="A101" s="73" t="s">
        <v>115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</row>
    <row r="102" spans="1:30" ht="24.75" customHeight="1">
      <c r="A102" s="84" t="s">
        <v>86</v>
      </c>
      <c r="B102" s="95" t="s">
        <v>24</v>
      </c>
      <c r="C102" s="90" t="s">
        <v>87</v>
      </c>
      <c r="D102" s="91"/>
      <c r="E102" s="79" t="s">
        <v>88</v>
      </c>
      <c r="F102" s="79"/>
      <c r="G102" s="75" t="s">
        <v>89</v>
      </c>
      <c r="H102" s="75"/>
      <c r="I102" s="79" t="s">
        <v>90</v>
      </c>
      <c r="J102" s="75" t="s">
        <v>91</v>
      </c>
      <c r="K102" s="75"/>
      <c r="L102" s="79" t="s">
        <v>92</v>
      </c>
      <c r="M102" s="14"/>
      <c r="N102" s="84" t="s">
        <v>86</v>
      </c>
      <c r="O102" s="95" t="s">
        <v>24</v>
      </c>
      <c r="P102" s="90" t="s">
        <v>87</v>
      </c>
      <c r="Q102" s="91"/>
      <c r="R102" s="79" t="s">
        <v>88</v>
      </c>
      <c r="S102" s="79"/>
      <c r="T102" s="75" t="s">
        <v>93</v>
      </c>
      <c r="U102" s="75"/>
      <c r="V102" s="102" t="s">
        <v>94</v>
      </c>
      <c r="W102" s="75" t="s">
        <v>95</v>
      </c>
      <c r="X102" s="75"/>
      <c r="Y102" s="102" t="s">
        <v>96</v>
      </c>
    </row>
    <row r="103" spans="1:30">
      <c r="A103" s="85"/>
      <c r="B103" s="96"/>
      <c r="C103" s="92"/>
      <c r="D103" s="93"/>
      <c r="E103" s="80"/>
      <c r="F103" s="80"/>
      <c r="G103" s="2" t="s">
        <v>97</v>
      </c>
      <c r="H103" s="2" t="s">
        <v>98</v>
      </c>
      <c r="I103" s="80"/>
      <c r="J103" s="2" t="s">
        <v>99</v>
      </c>
      <c r="K103" s="2" t="s">
        <v>100</v>
      </c>
      <c r="L103" s="80"/>
      <c r="N103" s="85"/>
      <c r="O103" s="96"/>
      <c r="P103" s="92"/>
      <c r="Q103" s="93"/>
      <c r="R103" s="80"/>
      <c r="S103" s="80"/>
      <c r="T103" s="2" t="s">
        <v>97</v>
      </c>
      <c r="U103" s="2" t="s">
        <v>98</v>
      </c>
      <c r="V103" s="103"/>
      <c r="W103" s="2" t="s">
        <v>99</v>
      </c>
      <c r="X103" s="2" t="s">
        <v>100</v>
      </c>
      <c r="Y103" s="103"/>
    </row>
    <row r="104" spans="1:30" ht="15" customHeight="1">
      <c r="A104" s="86" t="s">
        <v>101</v>
      </c>
      <c r="B104" s="97" t="s">
        <v>102</v>
      </c>
      <c r="C104" s="6" t="s">
        <v>103</v>
      </c>
      <c r="D104" s="6">
        <v>385500</v>
      </c>
      <c r="E104" s="6" t="s">
        <v>103</v>
      </c>
      <c r="F104" s="6">
        <v>423500</v>
      </c>
      <c r="G104" s="4">
        <v>12.8407</v>
      </c>
      <c r="H104" s="4">
        <v>12.734400000000001</v>
      </c>
      <c r="I104" s="81">
        <f>10*LOG((10^(G104/10)+10^(G105/10)+10^(G106/10)+10^(H104/10)+10^(H105/10)+10^(H106/10))/6)</f>
        <v>12.729083776266354</v>
      </c>
      <c r="J104" s="15">
        <v>14.287800000000001</v>
      </c>
      <c r="K104" s="15">
        <v>14.153</v>
      </c>
      <c r="L104" s="81">
        <f>10*LOG((10^(J104/10)+10^(J105/10)+10^(J106/10)+10^(K104/10)+10^(K105/10)+10^(K106/10))/6)</f>
        <v>14.094558964178901</v>
      </c>
      <c r="N104" s="86" t="s">
        <v>101</v>
      </c>
      <c r="O104" s="97" t="s">
        <v>102</v>
      </c>
      <c r="P104" s="6" t="s">
        <v>103</v>
      </c>
      <c r="Q104" s="6">
        <v>385500</v>
      </c>
      <c r="R104" s="6" t="s">
        <v>103</v>
      </c>
      <c r="S104" s="6">
        <v>423500</v>
      </c>
      <c r="T104" s="4">
        <v>-89.623099999999994</v>
      </c>
      <c r="U104" s="4">
        <v>-89.400599999999997</v>
      </c>
      <c r="V104" s="104">
        <f>10*LOG(6/((1/10^(T104/10))+(1/10^(T105/10))+(1/10^(T106/10))+(1/10^(U104/10))+(1/10^(U105/10))+(1/10^(U106/10))))</f>
        <v>-89.451465909276436</v>
      </c>
      <c r="W104" s="15">
        <v>-92.762699999999995</v>
      </c>
      <c r="X104" s="15">
        <v>-92.811700000000002</v>
      </c>
      <c r="Y104" s="104">
        <f>10*LOG(6/((1/10^(W104/10))+(1/10^(W105/10))+(1/10^(W106/10))+(1/10^(X104/10))+(1/10^(X105/10))+(1/10^(X106/10))))</f>
        <v>-92.616954304631122</v>
      </c>
    </row>
    <row r="105" spans="1:30" ht="15.5">
      <c r="A105" s="87"/>
      <c r="B105" s="98"/>
      <c r="C105" s="6" t="s">
        <v>104</v>
      </c>
      <c r="D105" s="6">
        <v>390000</v>
      </c>
      <c r="E105" s="6" t="s">
        <v>104</v>
      </c>
      <c r="F105" s="6">
        <v>428000</v>
      </c>
      <c r="G105" s="4">
        <v>12.536</v>
      </c>
      <c r="H105" s="4">
        <v>12.7119</v>
      </c>
      <c r="I105" s="82"/>
      <c r="J105" s="15">
        <v>13.5679</v>
      </c>
      <c r="K105" s="15">
        <v>14.0313</v>
      </c>
      <c r="L105" s="82"/>
      <c r="N105" s="87"/>
      <c r="O105" s="98"/>
      <c r="P105" s="6" t="s">
        <v>104</v>
      </c>
      <c r="Q105" s="6">
        <v>390000</v>
      </c>
      <c r="R105" s="6" t="s">
        <v>104</v>
      </c>
      <c r="S105" s="6">
        <v>428000</v>
      </c>
      <c r="T105" s="4">
        <v>-90.011799999999994</v>
      </c>
      <c r="U105" s="4">
        <v>-89.806899999999999</v>
      </c>
      <c r="V105" s="105"/>
      <c r="W105" s="15">
        <v>-92.952500000000001</v>
      </c>
      <c r="X105" s="15">
        <v>-93.106399999999994</v>
      </c>
      <c r="Y105" s="105"/>
    </row>
    <row r="106" spans="1:30" ht="15.5">
      <c r="A106" s="87"/>
      <c r="B106" s="99"/>
      <c r="C106" s="6" t="s">
        <v>105</v>
      </c>
      <c r="D106" s="6">
        <v>394500</v>
      </c>
      <c r="E106" s="6" t="s">
        <v>105</v>
      </c>
      <c r="F106" s="6">
        <v>432500</v>
      </c>
      <c r="G106" s="4">
        <v>12.472200000000001</v>
      </c>
      <c r="H106" s="4">
        <v>13.053699999999999</v>
      </c>
      <c r="I106" s="82"/>
      <c r="J106" s="15">
        <v>13.9117</v>
      </c>
      <c r="K106" s="15">
        <v>14.5511</v>
      </c>
      <c r="L106" s="82"/>
      <c r="N106" s="87"/>
      <c r="O106" s="99"/>
      <c r="P106" s="6" t="s">
        <v>105</v>
      </c>
      <c r="Q106" s="6">
        <v>394500</v>
      </c>
      <c r="R106" s="6" t="s">
        <v>105</v>
      </c>
      <c r="S106" s="6">
        <v>432500</v>
      </c>
      <c r="T106" s="4">
        <v>-89.078800000000001</v>
      </c>
      <c r="U106" s="4">
        <v>-88.645200000000003</v>
      </c>
      <c r="V106" s="105"/>
      <c r="W106" s="15">
        <v>-91.909899999999993</v>
      </c>
      <c r="X106" s="15">
        <v>-92.015299999999996</v>
      </c>
      <c r="Y106" s="105"/>
    </row>
    <row r="107" spans="1:30" ht="15" customHeight="1">
      <c r="A107" s="86" t="s">
        <v>106</v>
      </c>
      <c r="B107" s="100" t="s">
        <v>102</v>
      </c>
      <c r="C107" s="6" t="s">
        <v>103</v>
      </c>
      <c r="D107" s="7">
        <v>142600</v>
      </c>
      <c r="E107" s="6" t="s">
        <v>103</v>
      </c>
      <c r="F107" s="7">
        <v>153600</v>
      </c>
      <c r="G107" s="4">
        <v>8.6283899999999996</v>
      </c>
      <c r="H107" s="4">
        <v>9.0680399999999999</v>
      </c>
      <c r="I107" s="81">
        <f>10*LOG((10^(G107/10)+10^(G108/10)+10^(G109/10)+10^(H107/10)+10^(H108/10)+10^(H109/10))/6)</f>
        <v>8.2831953294300646</v>
      </c>
      <c r="J107" s="15">
        <v>11.912699999999999</v>
      </c>
      <c r="K107" s="15">
        <v>13.532400000000001</v>
      </c>
      <c r="L107" s="81">
        <f>10*LOG((10^(J107/10)+10^(J108/10)+10^(J109/10)+10^(K107/10)+10^(K108/10)+10^(K109/10))/6)</f>
        <v>12.205962247726843</v>
      </c>
      <c r="N107" s="86" t="s">
        <v>106</v>
      </c>
      <c r="O107" s="100" t="s">
        <v>102</v>
      </c>
      <c r="P107" s="6" t="s">
        <v>103</v>
      </c>
      <c r="Q107" s="7">
        <v>142600</v>
      </c>
      <c r="R107" s="6" t="s">
        <v>103</v>
      </c>
      <c r="S107" s="7">
        <v>153600</v>
      </c>
      <c r="T107" s="4">
        <v>-80.302499999999995</v>
      </c>
      <c r="U107" s="4">
        <v>-81.808499999999995</v>
      </c>
      <c r="V107" s="104">
        <f>10*LOG(6/((1/10^(T107/10))+(1/10^(T108/10))+(1/10^(T109/10))+(1/10^(U107/10))+(1/10^(U108/10))+(1/10^(U109/10))))</f>
        <v>-81.490626838154242</v>
      </c>
      <c r="W107" s="15">
        <v>-84.981499999999997</v>
      </c>
      <c r="X107" s="15">
        <v>-86.119600000000005</v>
      </c>
      <c r="Y107" s="104">
        <f>10*LOG(6/((1/10^(W107/10))+(1/10^(W108/10))+(1/10^(W109/10))+(1/10^(X107/10))+(1/10^(X108/10))+(1/10^(X109/10))))</f>
        <v>-85.939930288423341</v>
      </c>
    </row>
    <row r="108" spans="1:30" ht="15.5">
      <c r="A108" s="87"/>
      <c r="B108" s="98"/>
      <c r="C108" s="7" t="s">
        <v>104</v>
      </c>
      <c r="D108" s="7">
        <v>145600</v>
      </c>
      <c r="E108" s="7" t="s">
        <v>104</v>
      </c>
      <c r="F108" s="7">
        <v>156600</v>
      </c>
      <c r="G108" s="4">
        <v>7.4901099999999996</v>
      </c>
      <c r="H108" s="4">
        <v>8.5213999999999999</v>
      </c>
      <c r="I108" s="82"/>
      <c r="J108" s="15">
        <v>10.7746</v>
      </c>
      <c r="K108" s="15">
        <v>12.940099999999999</v>
      </c>
      <c r="L108" s="82"/>
      <c r="N108" s="87"/>
      <c r="O108" s="98"/>
      <c r="P108" s="7" t="s">
        <v>104</v>
      </c>
      <c r="Q108" s="7">
        <v>145600</v>
      </c>
      <c r="R108" s="7" t="s">
        <v>104</v>
      </c>
      <c r="S108" s="7">
        <v>156600</v>
      </c>
      <c r="T108" s="4">
        <v>-80.553100000000001</v>
      </c>
      <c r="U108" s="4">
        <v>-82.305700000000002</v>
      </c>
      <c r="V108" s="105"/>
      <c r="W108" s="15">
        <v>-85.452500000000001</v>
      </c>
      <c r="X108" s="15">
        <v>-86.489000000000004</v>
      </c>
      <c r="Y108" s="105"/>
    </row>
    <row r="109" spans="1:30" ht="15.5">
      <c r="A109" s="87"/>
      <c r="B109" s="99"/>
      <c r="C109" s="7" t="s">
        <v>105</v>
      </c>
      <c r="D109" s="7">
        <v>147600</v>
      </c>
      <c r="E109" s="7" t="s">
        <v>105</v>
      </c>
      <c r="F109" s="7">
        <v>158600</v>
      </c>
      <c r="G109" s="4">
        <v>7.1430600000000002</v>
      </c>
      <c r="H109" s="4">
        <v>8.5387900000000005</v>
      </c>
      <c r="I109" s="82"/>
      <c r="J109" s="15">
        <v>10.2767</v>
      </c>
      <c r="K109" s="15">
        <v>12.863200000000001</v>
      </c>
      <c r="L109" s="82"/>
      <c r="N109" s="87"/>
      <c r="O109" s="99"/>
      <c r="P109" s="7" t="s">
        <v>105</v>
      </c>
      <c r="Q109" s="7">
        <v>147600</v>
      </c>
      <c r="R109" s="7" t="s">
        <v>105</v>
      </c>
      <c r="S109" s="7">
        <v>158600</v>
      </c>
      <c r="T109" s="4">
        <v>-80.996700000000004</v>
      </c>
      <c r="U109" s="4">
        <v>-82.489599999999996</v>
      </c>
      <c r="V109" s="105"/>
      <c r="W109" s="15">
        <v>-85.364500000000007</v>
      </c>
      <c r="X109" s="15">
        <v>-86.913499999999999</v>
      </c>
      <c r="Y109" s="105"/>
    </row>
    <row r="110" spans="1:30" ht="15" customHeight="1">
      <c r="A110" s="86" t="s">
        <v>107</v>
      </c>
      <c r="B110" s="100" t="s">
        <v>102</v>
      </c>
      <c r="C110" s="6" t="s">
        <v>103</v>
      </c>
      <c r="D110" s="6">
        <v>509202</v>
      </c>
      <c r="E110" s="6" t="s">
        <v>103</v>
      </c>
      <c r="F110" s="6">
        <v>509202</v>
      </c>
      <c r="G110" s="4"/>
      <c r="H110" s="4"/>
      <c r="I110" s="81">
        <f>10*LOG((10^(G110/10)+10^(G111/10)+10^(G112/10)+10^(H110/10)+10^(H111/10)+10^(H112/10))/6)</f>
        <v>0</v>
      </c>
      <c r="J110" s="15" t="s">
        <v>75</v>
      </c>
      <c r="K110" s="15" t="s">
        <v>75</v>
      </c>
      <c r="L110" s="81" t="e">
        <f>10*LOG((10^(J110/10)+10^(J111/10)+10^(J112/10)+10^(K110/10)+10^(K111/10)+10^(K112/10))/6)</f>
        <v>#VALUE!</v>
      </c>
      <c r="N110" s="86" t="s">
        <v>107</v>
      </c>
      <c r="O110" s="100" t="s">
        <v>108</v>
      </c>
      <c r="P110" s="6" t="s">
        <v>103</v>
      </c>
      <c r="Q110" s="6">
        <v>509202</v>
      </c>
      <c r="R110" s="6" t="s">
        <v>103</v>
      </c>
      <c r="S110" s="6">
        <v>509202</v>
      </c>
      <c r="T110" s="4"/>
      <c r="U110" s="4"/>
      <c r="V110" s="104">
        <f>10*LOG(6/((1/10^(T110/10))+(1/10^(T111/10))+(1/10^(T112/10))+(1/10^(U110/10))+(1/10^(U111/10))+(1/10^(U112/10))))</f>
        <v>0</v>
      </c>
      <c r="W110" s="15" t="s">
        <v>75</v>
      </c>
      <c r="X110" s="15" t="s">
        <v>75</v>
      </c>
      <c r="Y110" s="104" t="e">
        <f>10*LOG(6/((1/10^(W110/10))+(1/10^(W111/10))+(1/10^(W112/10))+(1/10^(X110/10))+(1/10^(X111/10))+(1/10^(X112/10))))</f>
        <v>#VALUE!</v>
      </c>
    </row>
    <row r="111" spans="1:30" ht="15.5">
      <c r="A111" s="87"/>
      <c r="B111" s="98"/>
      <c r="C111" s="7" t="s">
        <v>104</v>
      </c>
      <c r="D111" s="7">
        <v>518598</v>
      </c>
      <c r="E111" s="7" t="s">
        <v>104</v>
      </c>
      <c r="F111" s="7">
        <v>518598</v>
      </c>
      <c r="G111" s="4"/>
      <c r="H111" s="4"/>
      <c r="I111" s="82"/>
      <c r="J111" s="15" t="s">
        <v>75</v>
      </c>
      <c r="K111" s="15" t="s">
        <v>75</v>
      </c>
      <c r="L111" s="82"/>
      <c r="N111" s="87"/>
      <c r="O111" s="98"/>
      <c r="P111" s="7" t="s">
        <v>104</v>
      </c>
      <c r="Q111" s="7">
        <v>518598</v>
      </c>
      <c r="R111" s="7" t="s">
        <v>104</v>
      </c>
      <c r="S111" s="7">
        <v>518598</v>
      </c>
      <c r="T111" s="4"/>
      <c r="U111" s="4"/>
      <c r="V111" s="105"/>
      <c r="W111" s="15" t="s">
        <v>75</v>
      </c>
      <c r="X111" s="15" t="s">
        <v>75</v>
      </c>
      <c r="Y111" s="105"/>
    </row>
    <row r="112" spans="1:30" ht="15.5">
      <c r="A112" s="87"/>
      <c r="B112" s="99"/>
      <c r="C112" s="7" t="s">
        <v>105</v>
      </c>
      <c r="D112" s="7">
        <v>528000</v>
      </c>
      <c r="E112" s="7" t="s">
        <v>105</v>
      </c>
      <c r="F112" s="7">
        <v>528000</v>
      </c>
      <c r="G112" s="4"/>
      <c r="H112" s="4"/>
      <c r="I112" s="82"/>
      <c r="J112" s="15" t="s">
        <v>75</v>
      </c>
      <c r="K112" s="15" t="s">
        <v>75</v>
      </c>
      <c r="L112" s="82"/>
      <c r="N112" s="87"/>
      <c r="O112" s="99"/>
      <c r="P112" s="7" t="s">
        <v>105</v>
      </c>
      <c r="Q112" s="7">
        <v>528000</v>
      </c>
      <c r="R112" s="7" t="s">
        <v>105</v>
      </c>
      <c r="S112" s="7">
        <v>528000</v>
      </c>
      <c r="T112" s="4"/>
      <c r="U112" s="4"/>
      <c r="V112" s="105"/>
      <c r="W112" s="15" t="s">
        <v>75</v>
      </c>
      <c r="X112" s="15" t="s">
        <v>75</v>
      </c>
      <c r="Y112" s="105"/>
    </row>
    <row r="113" spans="1:25" ht="15" customHeight="1">
      <c r="A113" s="87" t="s">
        <v>109</v>
      </c>
      <c r="B113" s="100" t="s">
        <v>108</v>
      </c>
      <c r="C113" s="6" t="s">
        <v>103</v>
      </c>
      <c r="D113" s="7">
        <v>623334</v>
      </c>
      <c r="E113" s="6" t="s">
        <v>103</v>
      </c>
      <c r="F113" s="7">
        <v>623334</v>
      </c>
      <c r="G113" s="4"/>
      <c r="H113" s="4"/>
      <c r="I113" s="81">
        <f>10*LOG((10^(G113/10)+10^(G114/10)+10^(G115/10)+10^(H113/10)+10^(H114/10)+10^(H115/10))/6)</f>
        <v>0</v>
      </c>
      <c r="J113" s="15" t="s">
        <v>75</v>
      </c>
      <c r="K113" s="15" t="s">
        <v>75</v>
      </c>
      <c r="L113" s="81" t="e">
        <f>10*LOG((10^(J113/10)+10^(J114/10)+10^(J115/10)+10^(K113/10)+10^(K114/10)+10^(K115/10))/6)</f>
        <v>#VALUE!</v>
      </c>
      <c r="N113" s="87" t="s">
        <v>109</v>
      </c>
      <c r="O113" s="100" t="s">
        <v>108</v>
      </c>
      <c r="P113" s="6" t="s">
        <v>103</v>
      </c>
      <c r="Q113" s="7">
        <v>623334</v>
      </c>
      <c r="R113" s="6" t="s">
        <v>103</v>
      </c>
      <c r="S113" s="7">
        <v>623334</v>
      </c>
      <c r="T113" s="4"/>
      <c r="U113" s="4"/>
      <c r="V113" s="104">
        <f>10*LOG(6/((1/10^(T113/10))+(1/10^(T114/10))+(1/10^(T115/10))+(1/10^(U113/10))+(1/10^(U114/10))+(1/10^(U115/10))))</f>
        <v>0</v>
      </c>
      <c r="W113" s="15" t="s">
        <v>75</v>
      </c>
      <c r="X113" s="15" t="s">
        <v>75</v>
      </c>
      <c r="Y113" s="104" t="e">
        <f>10*LOG(6/((1/10^(W113/10))+(1/10^(W114/10))+(1/10^(W115/10))+(1/10^(X113/10))+(1/10^(X114/10))+(1/10^(X115/10))))</f>
        <v>#VALUE!</v>
      </c>
    </row>
    <row r="114" spans="1:25" ht="15.5">
      <c r="A114" s="87"/>
      <c r="B114" s="98"/>
      <c r="C114" s="7" t="s">
        <v>104</v>
      </c>
      <c r="D114" s="7">
        <v>636666</v>
      </c>
      <c r="E114" s="7" t="s">
        <v>104</v>
      </c>
      <c r="F114" s="7">
        <v>636666</v>
      </c>
      <c r="G114" s="4"/>
      <c r="H114" s="4"/>
      <c r="I114" s="82"/>
      <c r="J114" s="15" t="s">
        <v>75</v>
      </c>
      <c r="K114" s="15" t="s">
        <v>75</v>
      </c>
      <c r="L114" s="82"/>
      <c r="N114" s="87"/>
      <c r="O114" s="98"/>
      <c r="P114" s="7" t="s">
        <v>104</v>
      </c>
      <c r="Q114" s="7">
        <v>636666</v>
      </c>
      <c r="R114" s="7" t="s">
        <v>104</v>
      </c>
      <c r="S114" s="7">
        <v>636666</v>
      </c>
      <c r="T114" s="4"/>
      <c r="U114" s="4"/>
      <c r="V114" s="105"/>
      <c r="W114" s="15" t="s">
        <v>75</v>
      </c>
      <c r="X114" s="15" t="s">
        <v>75</v>
      </c>
      <c r="Y114" s="105"/>
    </row>
    <row r="115" spans="1:25" ht="15.5">
      <c r="A115" s="94"/>
      <c r="B115" s="101"/>
      <c r="C115" s="23" t="s">
        <v>105</v>
      </c>
      <c r="D115" s="23">
        <v>650000</v>
      </c>
      <c r="E115" s="23" t="s">
        <v>105</v>
      </c>
      <c r="F115" s="23">
        <v>650000</v>
      </c>
      <c r="G115" s="11"/>
      <c r="H115" s="11"/>
      <c r="I115" s="83"/>
      <c r="J115" s="15" t="s">
        <v>75</v>
      </c>
      <c r="K115" s="15" t="s">
        <v>75</v>
      </c>
      <c r="L115" s="83"/>
      <c r="M115" s="24"/>
      <c r="N115" s="94"/>
      <c r="O115" s="101"/>
      <c r="P115" s="23" t="s">
        <v>105</v>
      </c>
      <c r="Q115" s="23">
        <v>650000</v>
      </c>
      <c r="R115" s="23" t="s">
        <v>105</v>
      </c>
      <c r="S115" s="23">
        <v>650000</v>
      </c>
      <c r="T115" s="11"/>
      <c r="U115" s="11"/>
      <c r="V115" s="106"/>
      <c r="W115" s="15" t="s">
        <v>75</v>
      </c>
      <c r="X115" s="15" t="s">
        <v>75</v>
      </c>
      <c r="Y115" s="106"/>
    </row>
    <row r="116" spans="1:25">
      <c r="T116"/>
      <c r="U116"/>
      <c r="V116"/>
      <c r="W116"/>
      <c r="X116"/>
    </row>
    <row r="117" spans="1:25" ht="15.5" thickBot="1">
      <c r="A117" s="73" t="s">
        <v>116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</row>
    <row r="118" spans="1:25" ht="24.75" customHeight="1">
      <c r="A118" s="84" t="s">
        <v>86</v>
      </c>
      <c r="B118" s="95" t="s">
        <v>24</v>
      </c>
      <c r="C118" s="90" t="s">
        <v>87</v>
      </c>
      <c r="D118" s="91"/>
      <c r="E118" s="79" t="s">
        <v>88</v>
      </c>
      <c r="F118" s="79"/>
      <c r="G118" s="75" t="s">
        <v>89</v>
      </c>
      <c r="H118" s="75"/>
      <c r="I118" s="79" t="s">
        <v>90</v>
      </c>
      <c r="J118" s="75" t="s">
        <v>91</v>
      </c>
      <c r="K118" s="75"/>
      <c r="L118" s="79" t="s">
        <v>92</v>
      </c>
      <c r="M118" s="14"/>
      <c r="N118" s="84" t="s">
        <v>86</v>
      </c>
      <c r="O118" s="95" t="s">
        <v>24</v>
      </c>
      <c r="P118" s="90" t="s">
        <v>87</v>
      </c>
      <c r="Q118" s="91"/>
      <c r="R118" s="79" t="s">
        <v>88</v>
      </c>
      <c r="S118" s="79"/>
      <c r="T118" s="75" t="s">
        <v>93</v>
      </c>
      <c r="U118" s="75"/>
      <c r="V118" s="79" t="s">
        <v>94</v>
      </c>
      <c r="W118" s="75" t="s">
        <v>95</v>
      </c>
      <c r="X118" s="75"/>
      <c r="Y118" s="102" t="s">
        <v>96</v>
      </c>
    </row>
    <row r="119" spans="1:25" ht="14.5" thickBot="1">
      <c r="A119" s="85"/>
      <c r="B119" s="96"/>
      <c r="C119" s="92"/>
      <c r="D119" s="93"/>
      <c r="E119" s="80"/>
      <c r="F119" s="80"/>
      <c r="G119" s="2" t="s">
        <v>97</v>
      </c>
      <c r="H119" s="2" t="s">
        <v>98</v>
      </c>
      <c r="I119" s="80"/>
      <c r="J119" s="2" t="s">
        <v>99</v>
      </c>
      <c r="K119" s="2" t="s">
        <v>100</v>
      </c>
      <c r="L119" s="80"/>
      <c r="N119" s="85"/>
      <c r="O119" s="96"/>
      <c r="P119" s="92"/>
      <c r="Q119" s="93"/>
      <c r="R119" s="80"/>
      <c r="S119" s="80"/>
      <c r="T119" s="2" t="s">
        <v>97</v>
      </c>
      <c r="U119" s="2" t="s">
        <v>98</v>
      </c>
      <c r="V119" s="80"/>
      <c r="W119" s="2" t="s">
        <v>99</v>
      </c>
      <c r="X119" s="2" t="s">
        <v>100</v>
      </c>
      <c r="Y119" s="103"/>
    </row>
    <row r="120" spans="1:25" ht="15.5">
      <c r="A120" s="86" t="s">
        <v>101</v>
      </c>
      <c r="B120" s="97" t="s">
        <v>102</v>
      </c>
      <c r="C120" s="6" t="s">
        <v>103</v>
      </c>
      <c r="D120" s="6">
        <v>385500</v>
      </c>
      <c r="E120" s="6" t="s">
        <v>103</v>
      </c>
      <c r="F120" s="6">
        <v>423500</v>
      </c>
      <c r="G120" s="54">
        <v>11.035600000000001</v>
      </c>
      <c r="H120" s="54">
        <v>10.6785</v>
      </c>
      <c r="I120" s="81">
        <f>10*LOG((10^(G120/10)+10^(G121/10)+10^(G122/10)+10^(H120/10)+10^(H121/10)+10^(H122/10))/6)</f>
        <v>11.027640861325573</v>
      </c>
      <c r="J120" s="55"/>
      <c r="K120" s="55"/>
      <c r="L120" s="81">
        <f>10*LOG((10^(J120/10)+10^(J121/10)+10^(J122/10)+10^(K120/10)+10^(K121/10)+10^(K122/10))/6)</f>
        <v>0</v>
      </c>
      <c r="N120" s="86" t="s">
        <v>101</v>
      </c>
      <c r="O120" s="97" t="s">
        <v>102</v>
      </c>
      <c r="P120" s="6" t="s">
        <v>103</v>
      </c>
      <c r="Q120" s="6">
        <v>385500</v>
      </c>
      <c r="R120" s="6" t="s">
        <v>103</v>
      </c>
      <c r="S120" s="6">
        <v>423500</v>
      </c>
      <c r="T120" s="54">
        <v>-92.835999999999999</v>
      </c>
      <c r="U120" s="54">
        <v>-92.985299999999995</v>
      </c>
      <c r="V120" s="81">
        <f>10*LOG(6/((1/10^(T120/10))+(1/10^(T121/10))+(1/10^(T122/10))+(1/10^(U120/10))+(1/10^(U121/10))+(1/10^(U122/10))))</f>
        <v>-92.446021870623852</v>
      </c>
      <c r="W120" s="55"/>
      <c r="X120" s="55"/>
      <c r="Y120" s="81">
        <f>10*LOG(6/((1/10^(W120/10))+(1/10^(W121/10))+(1/10^(W122/10))+(1/10^(X120/10))+(1/10^(X121/10))+(1/10^(X122/10))))</f>
        <v>0</v>
      </c>
    </row>
    <row r="121" spans="1:25" ht="15.5">
      <c r="A121" s="87"/>
      <c r="B121" s="98"/>
      <c r="C121" s="6" t="s">
        <v>104</v>
      </c>
      <c r="D121" s="6">
        <v>390000</v>
      </c>
      <c r="E121" s="6" t="s">
        <v>104</v>
      </c>
      <c r="F121" s="6">
        <v>428000</v>
      </c>
      <c r="G121" s="54">
        <v>11.691800000000001</v>
      </c>
      <c r="H121" s="54">
        <v>11.138299999999999</v>
      </c>
      <c r="I121" s="82"/>
      <c r="J121" s="55"/>
      <c r="K121" s="55"/>
      <c r="L121" s="82"/>
      <c r="N121" s="87"/>
      <c r="O121" s="98"/>
      <c r="P121" s="6" t="s">
        <v>104</v>
      </c>
      <c r="Q121" s="6">
        <v>390000</v>
      </c>
      <c r="R121" s="6" t="s">
        <v>104</v>
      </c>
      <c r="S121" s="6">
        <v>428000</v>
      </c>
      <c r="T121" s="54">
        <v>-92.147999999999996</v>
      </c>
      <c r="U121" s="54">
        <v>-92.217699999999994</v>
      </c>
      <c r="V121" s="82"/>
      <c r="W121" s="55"/>
      <c r="X121" s="55"/>
      <c r="Y121" s="82"/>
    </row>
    <row r="122" spans="1:25" ht="15.5">
      <c r="A122" s="87"/>
      <c r="B122" s="99"/>
      <c r="C122" s="6" t="s">
        <v>105</v>
      </c>
      <c r="D122" s="6">
        <v>394500</v>
      </c>
      <c r="E122" s="6" t="s">
        <v>105</v>
      </c>
      <c r="F122" s="6">
        <v>432500</v>
      </c>
      <c r="G122" s="54">
        <v>11.011699999999999</v>
      </c>
      <c r="H122" s="54">
        <v>10.511900000000001</v>
      </c>
      <c r="I122" s="82"/>
      <c r="J122" s="55"/>
      <c r="K122" s="55"/>
      <c r="L122" s="82"/>
      <c r="N122" s="87"/>
      <c r="O122" s="99"/>
      <c r="P122" s="6" t="s">
        <v>105</v>
      </c>
      <c r="Q122" s="6">
        <v>394500</v>
      </c>
      <c r="R122" s="6" t="s">
        <v>105</v>
      </c>
      <c r="S122" s="6">
        <v>432500</v>
      </c>
      <c r="T122" s="54">
        <v>-92.043499999999995</v>
      </c>
      <c r="U122" s="54">
        <v>-92.357799999999997</v>
      </c>
      <c r="V122" s="82"/>
      <c r="W122" s="55"/>
      <c r="X122" s="55"/>
      <c r="Y122" s="82"/>
    </row>
    <row r="123" spans="1:25" ht="15.5">
      <c r="A123" s="86" t="s">
        <v>106</v>
      </c>
      <c r="B123" s="100" t="s">
        <v>102</v>
      </c>
      <c r="C123" s="6" t="s">
        <v>103</v>
      </c>
      <c r="D123" s="7">
        <v>142600</v>
      </c>
      <c r="E123" s="6" t="s">
        <v>103</v>
      </c>
      <c r="F123" s="7">
        <v>153600</v>
      </c>
      <c r="G123" s="54">
        <v>11.1</v>
      </c>
      <c r="H123" s="54">
        <v>10.3</v>
      </c>
      <c r="I123" s="81">
        <f>10*LOG((10^(G123/10)+10^(G124/10)+10^(G125/10)+10^(H123/10)+10^(H124/10)+10^(H125/10))/6)</f>
        <v>10.356597459712118</v>
      </c>
      <c r="J123" s="55">
        <v>12.7224</v>
      </c>
      <c r="K123" s="55">
        <v>13.965199999999999</v>
      </c>
      <c r="L123" s="81">
        <f>10*LOG((10^(J123/10)+10^(J124/10)+10^(J125/10)+10^(K123/10)+10^(K124/10)+10^(K125/10))/6)</f>
        <v>13.081705708441721</v>
      </c>
      <c r="N123" s="86" t="s">
        <v>106</v>
      </c>
      <c r="O123" s="100" t="s">
        <v>102</v>
      </c>
      <c r="P123" s="6" t="s">
        <v>103</v>
      </c>
      <c r="Q123" s="7">
        <v>142600</v>
      </c>
      <c r="R123" s="6" t="s">
        <v>103</v>
      </c>
      <c r="S123" s="7">
        <v>153600</v>
      </c>
      <c r="T123" s="54">
        <v>-84.5762</v>
      </c>
      <c r="U123" s="54">
        <v>-85.468100000000007</v>
      </c>
      <c r="V123" s="81">
        <f>10*LOG(6/((1/10^(T123/10))+(1/10^(T124/10))+(1/10^(T125/10))+(1/10^(U123/10))+(1/10^(U124/10))+(1/10^(U125/10))))</f>
        <v>-85.397165235400308</v>
      </c>
      <c r="W123" s="55">
        <v>-86.365799999999993</v>
      </c>
      <c r="X123" s="55">
        <v>-87.758200000000002</v>
      </c>
      <c r="Y123" s="81">
        <f>10*LOG(6/((1/10^(W123/10))+(1/10^(W124/10))+(1/10^(W125/10))+(1/10^(X123/10))+(1/10^(X124/10))+(1/10^(X125/10))))</f>
        <v>-87.639785148929207</v>
      </c>
    </row>
    <row r="124" spans="1:25" ht="15.5">
      <c r="A124" s="87"/>
      <c r="B124" s="98"/>
      <c r="C124" s="7" t="s">
        <v>104</v>
      </c>
      <c r="D124" s="7">
        <v>145600</v>
      </c>
      <c r="E124" s="7" t="s">
        <v>104</v>
      </c>
      <c r="F124" s="7">
        <v>156600</v>
      </c>
      <c r="G124" s="54">
        <v>10.6</v>
      </c>
      <c r="H124" s="54">
        <v>9.6</v>
      </c>
      <c r="I124" s="82"/>
      <c r="J124" s="55">
        <v>12.866099999999999</v>
      </c>
      <c r="K124" s="55">
        <v>13.039199999999999</v>
      </c>
      <c r="L124" s="82"/>
      <c r="N124" s="87"/>
      <c r="O124" s="98"/>
      <c r="P124" s="7" t="s">
        <v>104</v>
      </c>
      <c r="Q124" s="7">
        <v>145600</v>
      </c>
      <c r="R124" s="7" t="s">
        <v>104</v>
      </c>
      <c r="S124" s="7">
        <v>156600</v>
      </c>
      <c r="T124" s="54">
        <v>-84.4161</v>
      </c>
      <c r="U124" s="54">
        <v>-84.654499999999999</v>
      </c>
      <c r="V124" s="82"/>
      <c r="W124" s="55">
        <v>-86.737799999999993</v>
      </c>
      <c r="X124" s="55">
        <v>-87.663399999999996</v>
      </c>
      <c r="Y124" s="82"/>
    </row>
    <row r="125" spans="1:25" ht="15.5">
      <c r="A125" s="112"/>
      <c r="B125" s="98"/>
      <c r="C125" s="49" t="s">
        <v>105</v>
      </c>
      <c r="D125" s="49">
        <v>147600</v>
      </c>
      <c r="E125" s="49" t="s">
        <v>105</v>
      </c>
      <c r="F125" s="49">
        <v>158600</v>
      </c>
      <c r="G125" s="54">
        <v>10.8</v>
      </c>
      <c r="H125" s="54">
        <v>9.5</v>
      </c>
      <c r="I125" s="82"/>
      <c r="J125" s="55">
        <v>12.326599999999999</v>
      </c>
      <c r="K125" s="55">
        <v>13.3819</v>
      </c>
      <c r="L125" s="82"/>
      <c r="N125" s="112"/>
      <c r="O125" s="98"/>
      <c r="P125" s="49" t="s">
        <v>105</v>
      </c>
      <c r="Q125" s="49">
        <v>147600</v>
      </c>
      <c r="R125" s="49" t="s">
        <v>105</v>
      </c>
      <c r="S125" s="49">
        <v>158600</v>
      </c>
      <c r="T125" s="54">
        <v>-86.132099999999994</v>
      </c>
      <c r="U125" s="54">
        <v>-86.638199999999998</v>
      </c>
      <c r="V125" s="82"/>
      <c r="W125" s="55">
        <v>-87.966999999999999</v>
      </c>
      <c r="X125" s="55">
        <v>-88.8797</v>
      </c>
      <c r="Y125" s="82"/>
    </row>
    <row r="126" spans="1:25" ht="15.5">
      <c r="A126" s="113" t="s">
        <v>107</v>
      </c>
      <c r="B126" s="114" t="s">
        <v>102</v>
      </c>
      <c r="C126" s="50" t="s">
        <v>103</v>
      </c>
      <c r="D126" s="50">
        <v>509202</v>
      </c>
      <c r="E126" s="50" t="s">
        <v>103</v>
      </c>
      <c r="F126" s="50">
        <v>509202</v>
      </c>
      <c r="G126" s="60">
        <v>11.1861</v>
      </c>
      <c r="H126" s="60">
        <v>11.077</v>
      </c>
      <c r="I126" s="117">
        <f>10*LOG((10^(G126/10)+10^(G127/10)+10^(G128/10)+10^(H126/10)+10^(H127/10)+10^(H128/10))/6)</f>
        <v>13.283340688227785</v>
      </c>
      <c r="J126" s="51"/>
      <c r="K126" s="51"/>
      <c r="L126" s="117">
        <f>10*LOG((10^(J126/10)+10^(J127/10)+10^(J128/10)+10^(K126/10)+10^(K127/10)+10^(K128/10))/6)</f>
        <v>0</v>
      </c>
      <c r="N126" s="113" t="s">
        <v>107</v>
      </c>
      <c r="O126" s="114" t="s">
        <v>102</v>
      </c>
      <c r="P126" s="50" t="s">
        <v>103</v>
      </c>
      <c r="Q126" s="50">
        <v>509202</v>
      </c>
      <c r="R126" s="50" t="s">
        <v>103</v>
      </c>
      <c r="S126" s="50">
        <v>509202</v>
      </c>
      <c r="T126" s="60">
        <v>-80.903000000000006</v>
      </c>
      <c r="U126" s="60">
        <v>-81.706800000000001</v>
      </c>
      <c r="V126" s="117">
        <f>10*LOG(6/((1/10^(T126/10))+(1/10^(T127/10))+(1/10^(T128/10))+(1/10^(U126/10))+(1/10^(U127/10))+(1/10^(U128/10))))</f>
        <v>-82.093076253974274</v>
      </c>
      <c r="W126" s="51"/>
      <c r="X126" s="51"/>
      <c r="Y126" s="117">
        <f>10*LOG(6/((1/10^(W126/10))+(1/10^(W127/10))+(1/10^(W128/10))+(1/10^(X126/10))+(1/10^(X127/10))+(1/10^(X128/10))))</f>
        <v>0</v>
      </c>
    </row>
    <row r="127" spans="1:25" ht="15.5">
      <c r="A127" s="113"/>
      <c r="B127" s="115"/>
      <c r="C127" s="52" t="s">
        <v>104</v>
      </c>
      <c r="D127" s="52">
        <v>518598</v>
      </c>
      <c r="E127" s="52" t="s">
        <v>104</v>
      </c>
      <c r="F127" s="52">
        <v>518598</v>
      </c>
      <c r="G127" s="60">
        <v>16.155899999999999</v>
      </c>
      <c r="H127" s="60">
        <v>15.5961</v>
      </c>
      <c r="I127" s="118"/>
      <c r="J127" s="51"/>
      <c r="K127" s="51"/>
      <c r="L127" s="118"/>
      <c r="N127" s="113"/>
      <c r="O127" s="115"/>
      <c r="P127" s="52" t="s">
        <v>104</v>
      </c>
      <c r="Q127" s="52">
        <v>518598</v>
      </c>
      <c r="R127" s="52" t="s">
        <v>104</v>
      </c>
      <c r="S127" s="52">
        <v>518598</v>
      </c>
      <c r="T127" s="60">
        <v>-80.964699999999993</v>
      </c>
      <c r="U127" s="60">
        <v>-81.660799999999995</v>
      </c>
      <c r="V127" s="118"/>
      <c r="W127" s="51"/>
      <c r="X127" s="51"/>
      <c r="Y127" s="118"/>
    </row>
    <row r="128" spans="1:25" ht="15.5">
      <c r="A128" s="113"/>
      <c r="B128" s="116"/>
      <c r="C128" s="52" t="s">
        <v>105</v>
      </c>
      <c r="D128" s="52">
        <v>528000</v>
      </c>
      <c r="E128" s="52" t="s">
        <v>105</v>
      </c>
      <c r="F128" s="52">
        <v>528000</v>
      </c>
      <c r="G128" s="60">
        <v>10.7385</v>
      </c>
      <c r="H128" s="60">
        <v>10.9472</v>
      </c>
      <c r="I128" s="118"/>
      <c r="J128" s="51"/>
      <c r="K128" s="51"/>
      <c r="L128" s="118"/>
      <c r="N128" s="113"/>
      <c r="O128" s="116"/>
      <c r="P128" s="52" t="s">
        <v>105</v>
      </c>
      <c r="Q128" s="52">
        <v>528000</v>
      </c>
      <c r="R128" s="52" t="s">
        <v>105</v>
      </c>
      <c r="S128" s="52">
        <v>528000</v>
      </c>
      <c r="T128" s="60">
        <v>-82.790199999999999</v>
      </c>
      <c r="U128" s="60">
        <v>-83.778700000000001</v>
      </c>
      <c r="V128" s="118"/>
      <c r="W128" s="51"/>
      <c r="X128" s="51"/>
      <c r="Y128" s="118"/>
    </row>
    <row r="129" spans="1:25" ht="15.5">
      <c r="A129" s="86" t="s">
        <v>109</v>
      </c>
      <c r="B129" s="100" t="s">
        <v>108</v>
      </c>
      <c r="C129" s="6" t="s">
        <v>103</v>
      </c>
      <c r="D129" s="7">
        <v>623334</v>
      </c>
      <c r="E129" s="6" t="s">
        <v>103</v>
      </c>
      <c r="F129" s="7">
        <v>623334</v>
      </c>
      <c r="G129" s="4">
        <v>15.633800000000001</v>
      </c>
      <c r="H129" s="4">
        <v>14.3979</v>
      </c>
      <c r="I129" s="81">
        <f>10*LOG((10^(G129/10)+10^(G130/10)+10^(G131/10)+10^(H129/10)+10^(H130/10)+10^(H131/10))/6)</f>
        <v>15.066781438139053</v>
      </c>
      <c r="J129" s="51"/>
      <c r="K129" s="51"/>
      <c r="L129" s="117">
        <f>10*LOG((10^(J129/10)+10^(J130/10)+10^(J131/10)+10^(K129/10)+10^(K130/10)+10^(K131/10))/6)</f>
        <v>0</v>
      </c>
      <c r="N129" s="86" t="s">
        <v>109</v>
      </c>
      <c r="O129" s="100" t="s">
        <v>108</v>
      </c>
      <c r="P129" s="6" t="s">
        <v>103</v>
      </c>
      <c r="Q129" s="7">
        <v>623334</v>
      </c>
      <c r="R129" s="6" t="s">
        <v>103</v>
      </c>
      <c r="S129" s="7">
        <v>623334</v>
      </c>
      <c r="T129" s="56">
        <v>-86.442599999999999</v>
      </c>
      <c r="U129" s="56">
        <v>-86.078500000000005</v>
      </c>
      <c r="V129" s="81">
        <f>10*LOG(6/((1/10^(T129/10))+(1/10^(T130/10))+(1/10^(T131/10))+(1/10^(U129/10))+(1/10^(U130/10))+(1/10^(U131/10))))</f>
        <v>-86.889050624785327</v>
      </c>
      <c r="W129" s="51"/>
      <c r="X129" s="51"/>
      <c r="Y129" s="117">
        <f>10*LOG(6/((1/10^(W129/10))+(1/10^(W130/10))+(1/10^(W131/10))+(1/10^(X129/10))+(1/10^(X130/10))+(1/10^(X131/10))))</f>
        <v>0</v>
      </c>
    </row>
    <row r="130" spans="1:25" ht="15.5">
      <c r="A130" s="87"/>
      <c r="B130" s="98"/>
      <c r="C130" s="7" t="s">
        <v>104</v>
      </c>
      <c r="D130" s="7">
        <v>636666</v>
      </c>
      <c r="E130" s="7" t="s">
        <v>104</v>
      </c>
      <c r="F130" s="7">
        <v>636666</v>
      </c>
      <c r="G130" s="4">
        <v>15.949199999999999</v>
      </c>
      <c r="H130" s="4">
        <v>15.218299999999999</v>
      </c>
      <c r="I130" s="82"/>
      <c r="J130" s="51"/>
      <c r="K130" s="51"/>
      <c r="L130" s="118"/>
      <c r="N130" s="87"/>
      <c r="O130" s="98"/>
      <c r="P130" s="7" t="s">
        <v>104</v>
      </c>
      <c r="Q130" s="7">
        <v>636666</v>
      </c>
      <c r="R130" s="7" t="s">
        <v>104</v>
      </c>
      <c r="S130" s="7">
        <v>636666</v>
      </c>
      <c r="T130" s="54">
        <v>-87.9726</v>
      </c>
      <c r="U130" s="54">
        <v>-87.454700000000003</v>
      </c>
      <c r="V130" s="82"/>
      <c r="W130" s="51"/>
      <c r="X130" s="51"/>
      <c r="Y130" s="118"/>
    </row>
    <row r="131" spans="1:25" ht="16" thickBot="1">
      <c r="A131" s="94"/>
      <c r="B131" s="101"/>
      <c r="C131" s="23" t="s">
        <v>105</v>
      </c>
      <c r="D131" s="23">
        <v>650000</v>
      </c>
      <c r="E131" s="23" t="s">
        <v>105</v>
      </c>
      <c r="F131" s="23">
        <v>650000</v>
      </c>
      <c r="G131" s="11">
        <v>14.8447</v>
      </c>
      <c r="H131" s="11">
        <v>14.0558</v>
      </c>
      <c r="I131" s="83"/>
      <c r="J131" s="51"/>
      <c r="K131" s="51"/>
      <c r="L131" s="119"/>
      <c r="M131" s="24"/>
      <c r="N131" s="94"/>
      <c r="O131" s="101"/>
      <c r="P131" s="23" t="s">
        <v>105</v>
      </c>
      <c r="Q131" s="23">
        <v>650000</v>
      </c>
      <c r="R131" s="23" t="s">
        <v>105</v>
      </c>
      <c r="S131" s="23">
        <v>650000</v>
      </c>
      <c r="T131" s="57">
        <v>-86.309600000000003</v>
      </c>
      <c r="U131" s="57">
        <v>-86.758399999999995</v>
      </c>
      <c r="V131" s="83"/>
      <c r="W131" s="51"/>
      <c r="X131" s="51"/>
      <c r="Y131" s="119"/>
    </row>
    <row r="132" spans="1:25">
      <c r="T132"/>
      <c r="U132"/>
      <c r="V132"/>
      <c r="W132"/>
      <c r="X132"/>
    </row>
    <row r="133" spans="1:25">
      <c r="T133"/>
      <c r="U133"/>
      <c r="V133"/>
      <c r="W133"/>
      <c r="X133"/>
    </row>
    <row r="134" spans="1:25" ht="15.5" thickBot="1">
      <c r="A134" s="73" t="s">
        <v>117</v>
      </c>
      <c r="B134" s="74"/>
      <c r="C134" s="74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</row>
    <row r="135" spans="1:25" ht="24.75" customHeight="1">
      <c r="A135" s="84" t="s">
        <v>86</v>
      </c>
      <c r="B135" s="95" t="s">
        <v>24</v>
      </c>
      <c r="C135" s="90" t="s">
        <v>87</v>
      </c>
      <c r="D135" s="91"/>
      <c r="E135" s="79" t="s">
        <v>88</v>
      </c>
      <c r="F135" s="79"/>
      <c r="G135" s="75" t="s">
        <v>89</v>
      </c>
      <c r="H135" s="75"/>
      <c r="I135" s="79" t="s">
        <v>90</v>
      </c>
      <c r="J135" s="75" t="s">
        <v>91</v>
      </c>
      <c r="K135" s="75"/>
      <c r="L135" s="79" t="s">
        <v>92</v>
      </c>
      <c r="M135" s="14"/>
      <c r="N135" s="84" t="s">
        <v>86</v>
      </c>
      <c r="O135" s="95" t="s">
        <v>24</v>
      </c>
      <c r="P135" s="90" t="s">
        <v>87</v>
      </c>
      <c r="Q135" s="91"/>
      <c r="R135" s="79" t="s">
        <v>88</v>
      </c>
      <c r="S135" s="79"/>
      <c r="T135" s="75" t="s">
        <v>93</v>
      </c>
      <c r="U135" s="75"/>
      <c r="V135" s="79" t="s">
        <v>94</v>
      </c>
      <c r="W135" s="75" t="s">
        <v>95</v>
      </c>
      <c r="X135" s="75"/>
      <c r="Y135" s="102" t="s">
        <v>96</v>
      </c>
    </row>
    <row r="136" spans="1:25" ht="14.5" thickBot="1">
      <c r="A136" s="85"/>
      <c r="B136" s="96"/>
      <c r="C136" s="92"/>
      <c r="D136" s="93"/>
      <c r="E136" s="80"/>
      <c r="F136" s="80"/>
      <c r="G136" s="2" t="s">
        <v>97</v>
      </c>
      <c r="H136" s="2" t="s">
        <v>98</v>
      </c>
      <c r="I136" s="80"/>
      <c r="J136" s="2" t="s">
        <v>99</v>
      </c>
      <c r="K136" s="2" t="s">
        <v>100</v>
      </c>
      <c r="L136" s="80"/>
      <c r="N136" s="85"/>
      <c r="O136" s="96"/>
      <c r="P136" s="92"/>
      <c r="Q136" s="93"/>
      <c r="R136" s="80"/>
      <c r="S136" s="80"/>
      <c r="T136" s="2" t="s">
        <v>97</v>
      </c>
      <c r="U136" s="2" t="s">
        <v>98</v>
      </c>
      <c r="V136" s="80"/>
      <c r="W136" s="2" t="s">
        <v>99</v>
      </c>
      <c r="X136" s="2" t="s">
        <v>100</v>
      </c>
      <c r="Y136" s="103"/>
    </row>
    <row r="137" spans="1:25" ht="15.5">
      <c r="A137" s="86" t="s">
        <v>101</v>
      </c>
      <c r="B137" s="97" t="s">
        <v>102</v>
      </c>
      <c r="C137" s="6" t="s">
        <v>103</v>
      </c>
      <c r="D137" s="6">
        <v>385500</v>
      </c>
      <c r="E137" s="6" t="s">
        <v>103</v>
      </c>
      <c r="F137" s="6">
        <v>423500</v>
      </c>
      <c r="G137" s="54">
        <v>7.0457900000000002</v>
      </c>
      <c r="H137" s="54">
        <v>6.6582400000000002</v>
      </c>
      <c r="I137" s="81">
        <f>10*LOG((10^(G137/10)+10^(G138/10)+10^(G139/10)+10^(H137/10)+10^(H138/10)+10^(H139/10))/6)</f>
        <v>7.1843065610401489</v>
      </c>
      <c r="J137" s="55">
        <v>9.2579899999999995</v>
      </c>
      <c r="K137" s="55">
        <v>12.198600000000001</v>
      </c>
      <c r="L137" s="81">
        <f>10*LOG((10^(J137/10)+10^(J138/10)+10^(J139/10)+10^(K137/10)+10^(K138/10)+10^(K139/10))/6)</f>
        <v>11.24430039066208</v>
      </c>
      <c r="N137" s="86" t="s">
        <v>101</v>
      </c>
      <c r="O137" s="97" t="s">
        <v>102</v>
      </c>
      <c r="P137" s="6" t="s">
        <v>103</v>
      </c>
      <c r="Q137" s="6">
        <v>385500</v>
      </c>
      <c r="R137" s="6" t="s">
        <v>103</v>
      </c>
      <c r="S137" s="6">
        <v>423500</v>
      </c>
      <c r="T137" s="54">
        <v>-90.796599999999998</v>
      </c>
      <c r="U137" s="54">
        <v>-90.322199999999995</v>
      </c>
      <c r="V137" s="81">
        <f>10*LOG(6/((1/10^(T137/10))+(1/10^(T138/10))+(1/10^(T139/10))+(1/10^(U137/10))+(1/10^(U138/10))+(1/10^(U139/10))))</f>
        <v>-90.319730408311031</v>
      </c>
      <c r="W137" s="55">
        <v>-92.827399999999997</v>
      </c>
      <c r="X137" s="55">
        <v>-92.418999999999997</v>
      </c>
      <c r="Y137" s="81">
        <f>10*LOG(6/((1/10^(W137/10))+(1/10^(W138/10))+(1/10^(W139/10))+(1/10^(X137/10))+(1/10^(X138/10))+(1/10^(X139/10))))</f>
        <v>-92.637907223161363</v>
      </c>
    </row>
    <row r="138" spans="1:25" ht="15.5">
      <c r="A138" s="87"/>
      <c r="B138" s="98"/>
      <c r="C138" s="6" t="s">
        <v>104</v>
      </c>
      <c r="D138" s="6">
        <v>390000</v>
      </c>
      <c r="E138" s="6" t="s">
        <v>104</v>
      </c>
      <c r="F138" s="6">
        <v>428000</v>
      </c>
      <c r="G138" s="54">
        <v>7.2709700000000002</v>
      </c>
      <c r="H138" s="54">
        <v>7.8062699999999996</v>
      </c>
      <c r="I138" s="82"/>
      <c r="J138" s="55">
        <v>11.0075</v>
      </c>
      <c r="K138" s="55">
        <v>12.4693</v>
      </c>
      <c r="L138" s="82"/>
      <c r="N138" s="87"/>
      <c r="O138" s="98"/>
      <c r="P138" s="6" t="s">
        <v>104</v>
      </c>
      <c r="Q138" s="6">
        <v>390000</v>
      </c>
      <c r="R138" s="6" t="s">
        <v>104</v>
      </c>
      <c r="S138" s="6">
        <v>428000</v>
      </c>
      <c r="T138" s="54">
        <v>-90.959599999999995</v>
      </c>
      <c r="U138" s="54">
        <v>-89.328100000000006</v>
      </c>
      <c r="V138" s="82"/>
      <c r="W138" s="55">
        <v>-93.032499999999999</v>
      </c>
      <c r="X138" s="55">
        <v>-92.429000000000002</v>
      </c>
      <c r="Y138" s="82"/>
    </row>
    <row r="139" spans="1:25" ht="15.5">
      <c r="A139" s="87"/>
      <c r="B139" s="99"/>
      <c r="C139" s="6" t="s">
        <v>105</v>
      </c>
      <c r="D139" s="6">
        <v>394500</v>
      </c>
      <c r="E139" s="6" t="s">
        <v>105</v>
      </c>
      <c r="F139" s="6">
        <v>432500</v>
      </c>
      <c r="G139" s="54">
        <v>7.2606700000000002</v>
      </c>
      <c r="H139" s="54">
        <v>6.9779900000000001</v>
      </c>
      <c r="I139" s="82"/>
      <c r="J139" s="55">
        <v>9.7702200000000001</v>
      </c>
      <c r="K139" s="55">
        <v>11.799300000000001</v>
      </c>
      <c r="L139" s="82"/>
      <c r="N139" s="87"/>
      <c r="O139" s="99"/>
      <c r="P139" s="6" t="s">
        <v>105</v>
      </c>
      <c r="Q139" s="6">
        <v>394500</v>
      </c>
      <c r="R139" s="6" t="s">
        <v>105</v>
      </c>
      <c r="S139" s="6">
        <v>432500</v>
      </c>
      <c r="T139" s="54">
        <v>-90.681299999999993</v>
      </c>
      <c r="U139" s="54">
        <v>-89.572599999999994</v>
      </c>
      <c r="V139" s="82"/>
      <c r="W139" s="55">
        <v>-92.521000000000001</v>
      </c>
      <c r="X139" s="55">
        <v>-92.563299999999998</v>
      </c>
      <c r="Y139" s="82"/>
    </row>
    <row r="140" spans="1:25" ht="15.5">
      <c r="A140" s="86" t="s">
        <v>106</v>
      </c>
      <c r="B140" s="100" t="s">
        <v>102</v>
      </c>
      <c r="C140" s="6" t="s">
        <v>103</v>
      </c>
      <c r="D140" s="7">
        <v>142600</v>
      </c>
      <c r="E140" s="6" t="s">
        <v>103</v>
      </c>
      <c r="F140" s="7">
        <v>153600</v>
      </c>
      <c r="G140" s="54">
        <v>10.8771</v>
      </c>
      <c r="H140" s="54">
        <v>9.7926400000000005</v>
      </c>
      <c r="I140" s="81">
        <f>10*LOG((10^(G140/10)+10^(G141/10)+10^(G142/10)+10^(H140/10)+10^(H141/10)+10^(H142/10))/6)</f>
        <v>10.853508920227553</v>
      </c>
      <c r="J140" s="55">
        <v>14.801</v>
      </c>
      <c r="K140" s="55">
        <v>14.5756</v>
      </c>
      <c r="L140" s="81">
        <f>10*LOG((10^(J140/10)+10^(J141/10)+10^(J142/10)+10^(K140/10)+10^(K141/10)+10^(K142/10))/6)</f>
        <v>15.23679036020148</v>
      </c>
      <c r="N140" s="86" t="s">
        <v>106</v>
      </c>
      <c r="O140" s="100" t="s">
        <v>102</v>
      </c>
      <c r="P140" s="6" t="s">
        <v>103</v>
      </c>
      <c r="Q140" s="7">
        <v>142600</v>
      </c>
      <c r="R140" s="6" t="s">
        <v>103</v>
      </c>
      <c r="S140" s="7">
        <v>153600</v>
      </c>
      <c r="T140" s="54">
        <v>-82.268900000000002</v>
      </c>
      <c r="U140" s="54">
        <v>-83.509799999999998</v>
      </c>
      <c r="V140" s="81">
        <f>10*LOG(6/((1/10^(T140/10))+(1/10^(T141/10))+(1/10^(T142/10))+(1/10^(U140/10))+(1/10^(U141/10))+(1/10^(U142/10))))</f>
        <v>-83.857919831930332</v>
      </c>
      <c r="W140" s="55">
        <v>-86.51</v>
      </c>
      <c r="X140" s="55">
        <v>-87.256100000000004</v>
      </c>
      <c r="Y140" s="81">
        <f>10*LOG(6/((1/10^(W140/10))+(1/10^(W141/10))+(1/10^(W142/10))+(1/10^(X140/10))+(1/10^(X141/10))+(1/10^(X142/10))))</f>
        <v>-87.801114735473021</v>
      </c>
    </row>
    <row r="141" spans="1:25" ht="15.5">
      <c r="A141" s="87"/>
      <c r="B141" s="98"/>
      <c r="C141" s="7" t="s">
        <v>104</v>
      </c>
      <c r="D141" s="7">
        <v>145600</v>
      </c>
      <c r="E141" s="7" t="s">
        <v>104</v>
      </c>
      <c r="F141" s="7">
        <v>156600</v>
      </c>
      <c r="G141" s="54">
        <v>10.819599999999999</v>
      </c>
      <c r="H141" s="54">
        <v>10.522600000000001</v>
      </c>
      <c r="I141" s="82"/>
      <c r="J141" s="55">
        <v>15.4217</v>
      </c>
      <c r="K141" s="55">
        <v>15.0343</v>
      </c>
      <c r="L141" s="82"/>
      <c r="N141" s="87"/>
      <c r="O141" s="98"/>
      <c r="P141" s="7" t="s">
        <v>104</v>
      </c>
      <c r="Q141" s="7">
        <v>145600</v>
      </c>
      <c r="R141" s="7" t="s">
        <v>104</v>
      </c>
      <c r="S141" s="7">
        <v>156600</v>
      </c>
      <c r="T141" s="54">
        <v>-83.767399999999995</v>
      </c>
      <c r="U141" s="54">
        <v>-83.619</v>
      </c>
      <c r="V141" s="82"/>
      <c r="W141" s="55">
        <v>-88.097399999999993</v>
      </c>
      <c r="X141" s="55">
        <v>-87.635999999999996</v>
      </c>
      <c r="Y141" s="82"/>
    </row>
    <row r="142" spans="1:25" ht="15.5">
      <c r="A142" s="112"/>
      <c r="B142" s="98"/>
      <c r="C142" s="49" t="s">
        <v>105</v>
      </c>
      <c r="D142" s="49">
        <v>147600</v>
      </c>
      <c r="E142" s="49" t="s">
        <v>105</v>
      </c>
      <c r="F142" s="49">
        <v>158600</v>
      </c>
      <c r="G142" s="54">
        <v>12.0985</v>
      </c>
      <c r="H142" s="54">
        <v>10.6782</v>
      </c>
      <c r="I142" s="82"/>
      <c r="J142" s="55">
        <v>16.0169</v>
      </c>
      <c r="K142" s="55">
        <v>15.4154</v>
      </c>
      <c r="L142" s="82"/>
      <c r="N142" s="112"/>
      <c r="O142" s="98"/>
      <c r="P142" s="49" t="s">
        <v>105</v>
      </c>
      <c r="Q142" s="49">
        <v>147600</v>
      </c>
      <c r="R142" s="49" t="s">
        <v>105</v>
      </c>
      <c r="S142" s="49">
        <v>158600</v>
      </c>
      <c r="T142" s="54">
        <v>-84.9268</v>
      </c>
      <c r="U142" s="54">
        <v>-84.571399999999997</v>
      </c>
      <c r="V142" s="82"/>
      <c r="W142" s="55">
        <v>-88.468400000000003</v>
      </c>
      <c r="X142" s="55">
        <v>-88.504199999999997</v>
      </c>
      <c r="Y142" s="82"/>
    </row>
    <row r="143" spans="1:25" ht="15.5">
      <c r="A143" s="113" t="s">
        <v>107</v>
      </c>
      <c r="B143" s="114" t="s">
        <v>102</v>
      </c>
      <c r="C143" s="50" t="s">
        <v>103</v>
      </c>
      <c r="D143" s="50">
        <v>509202</v>
      </c>
      <c r="E143" s="50" t="s">
        <v>103</v>
      </c>
      <c r="F143" s="50">
        <v>509202</v>
      </c>
      <c r="G143" s="60">
        <v>16.125</v>
      </c>
      <c r="H143" s="60">
        <v>14.826499999999999</v>
      </c>
      <c r="I143" s="117">
        <f>10*LOG((10^(G143/10)+10^(G144/10)+10^(G145/10)+10^(H143/10)+10^(H144/10)+10^(H145/10))/6)</f>
        <v>15.47506789588823</v>
      </c>
      <c r="J143" s="51"/>
      <c r="K143" s="51"/>
      <c r="L143" s="117">
        <f>10*LOG((10^(J143/10)+10^(J144/10)+10^(J145/10)+10^(K143/10)+10^(K144/10)+10^(K145/10))/6)</f>
        <v>0</v>
      </c>
      <c r="N143" s="113" t="s">
        <v>107</v>
      </c>
      <c r="O143" s="114" t="s">
        <v>102</v>
      </c>
      <c r="P143" s="50" t="s">
        <v>103</v>
      </c>
      <c r="Q143" s="50">
        <v>509202</v>
      </c>
      <c r="R143" s="50" t="s">
        <v>103</v>
      </c>
      <c r="S143" s="50">
        <v>509202</v>
      </c>
      <c r="T143" s="60">
        <v>-82.753600000000006</v>
      </c>
      <c r="U143" s="60">
        <v>-80.752099999999999</v>
      </c>
      <c r="V143" s="117">
        <f>10*LOG(6/((1/10^(T143/10))+(1/10^(T144/10))+(1/10^(T145/10))+(1/10^(U143/10))+(1/10^(U144/10))+(1/10^(U145/10))))</f>
        <v>-82.108442455955313</v>
      </c>
      <c r="W143" s="51"/>
      <c r="X143" s="51"/>
      <c r="Y143" s="117">
        <f>10*LOG(6/((1/10^(W143/10))+(1/10^(W144/10))+(1/10^(W145/10))+(1/10^(X143/10))+(1/10^(X144/10))+(1/10^(X145/10))))</f>
        <v>0</v>
      </c>
    </row>
    <row r="144" spans="1:25" ht="15.5">
      <c r="A144" s="113"/>
      <c r="B144" s="115"/>
      <c r="C144" s="52" t="s">
        <v>104</v>
      </c>
      <c r="D144" s="52">
        <v>518598</v>
      </c>
      <c r="E144" s="52" t="s">
        <v>104</v>
      </c>
      <c r="F144" s="52">
        <v>518598</v>
      </c>
      <c r="G144" s="60">
        <v>15.7789</v>
      </c>
      <c r="H144" s="60">
        <v>14.9733</v>
      </c>
      <c r="I144" s="118"/>
      <c r="J144" s="51"/>
      <c r="K144" s="51"/>
      <c r="L144" s="118"/>
      <c r="N144" s="113"/>
      <c r="O144" s="115"/>
      <c r="P144" s="52" t="s">
        <v>104</v>
      </c>
      <c r="Q144" s="52">
        <v>518598</v>
      </c>
      <c r="R144" s="52" t="s">
        <v>104</v>
      </c>
      <c r="S144" s="52">
        <v>518598</v>
      </c>
      <c r="T144" s="60">
        <v>-82.961500000000001</v>
      </c>
      <c r="U144" s="60">
        <v>-80.733699999999999</v>
      </c>
      <c r="V144" s="118"/>
      <c r="W144" s="51"/>
      <c r="X144" s="51"/>
      <c r="Y144" s="118"/>
    </row>
    <row r="145" spans="1:25" ht="15.5">
      <c r="A145" s="113"/>
      <c r="B145" s="116"/>
      <c r="C145" s="52" t="s">
        <v>105</v>
      </c>
      <c r="D145" s="52">
        <v>528000</v>
      </c>
      <c r="E145" s="52" t="s">
        <v>105</v>
      </c>
      <c r="F145" s="52">
        <v>528000</v>
      </c>
      <c r="G145" s="60">
        <v>16.194600000000001</v>
      </c>
      <c r="H145" s="60">
        <v>14.6854</v>
      </c>
      <c r="I145" s="118"/>
      <c r="J145" s="51"/>
      <c r="K145" s="51"/>
      <c r="L145" s="118"/>
      <c r="N145" s="113"/>
      <c r="O145" s="116"/>
      <c r="P145" s="52" t="s">
        <v>105</v>
      </c>
      <c r="Q145" s="52">
        <v>528000</v>
      </c>
      <c r="R145" s="52" t="s">
        <v>105</v>
      </c>
      <c r="S145" s="52">
        <v>528000</v>
      </c>
      <c r="T145" s="60">
        <v>-83.296899999999994</v>
      </c>
      <c r="U145" s="60">
        <v>-81.390500000000003</v>
      </c>
      <c r="V145" s="118"/>
      <c r="W145" s="51"/>
      <c r="X145" s="51"/>
      <c r="Y145" s="118"/>
    </row>
    <row r="146" spans="1:25" ht="15.5">
      <c r="A146" s="86" t="s">
        <v>109</v>
      </c>
      <c r="B146" s="100" t="s">
        <v>108</v>
      </c>
      <c r="C146" s="6" t="s">
        <v>103</v>
      </c>
      <c r="D146" s="7">
        <v>623334</v>
      </c>
      <c r="E146" s="6" t="s">
        <v>103</v>
      </c>
      <c r="F146" s="7">
        <v>623334</v>
      </c>
      <c r="G146" s="4">
        <v>17.448499999999999</v>
      </c>
      <c r="H146" s="4">
        <v>16.727599999999999</v>
      </c>
      <c r="I146" s="81">
        <f>10*LOG((10^(G146/10)+10^(G147/10)+10^(G148/10)+10^(H146/10)+10^(H147/10)+10^(H148/10))/6)</f>
        <v>18.114485808333868</v>
      </c>
      <c r="J146" s="51"/>
      <c r="K146" s="51"/>
      <c r="L146" s="117">
        <f>10*LOG((10^(J146/10)+10^(J147/10)+10^(J148/10)+10^(K146/10)+10^(K147/10)+10^(K148/10))/6)</f>
        <v>0</v>
      </c>
      <c r="N146" s="86" t="s">
        <v>109</v>
      </c>
      <c r="O146" s="100" t="s">
        <v>108</v>
      </c>
      <c r="P146" s="6" t="s">
        <v>103</v>
      </c>
      <c r="Q146" s="7">
        <v>623334</v>
      </c>
      <c r="R146" s="6" t="s">
        <v>103</v>
      </c>
      <c r="S146" s="7">
        <v>623334</v>
      </c>
      <c r="T146" s="56">
        <v>-83.634</v>
      </c>
      <c r="U146" s="56">
        <v>-82.1828</v>
      </c>
      <c r="V146" s="81">
        <f>10*LOG(6/((1/10^(T146/10))+(1/10^(T147/10))+(1/10^(T148/10))+(1/10^(U146/10))+(1/10^(U147/10))+(1/10^(U148/10))))</f>
        <v>-84.476236095271531</v>
      </c>
      <c r="W146" s="51"/>
      <c r="X146" s="51"/>
      <c r="Y146" s="117">
        <f>10*LOG(6/((1/10^(W146/10))+(1/10^(W147/10))+(1/10^(W148/10))+(1/10^(X146/10))+(1/10^(X147/10))+(1/10^(X148/10))))</f>
        <v>0</v>
      </c>
    </row>
    <row r="147" spans="1:25" ht="15.5">
      <c r="A147" s="87"/>
      <c r="B147" s="98"/>
      <c r="C147" s="7" t="s">
        <v>104</v>
      </c>
      <c r="D147" s="7">
        <v>636666</v>
      </c>
      <c r="E147" s="7" t="s">
        <v>104</v>
      </c>
      <c r="F147" s="7">
        <v>636666</v>
      </c>
      <c r="G147" s="4">
        <v>18.449000000000002</v>
      </c>
      <c r="H147" s="4">
        <v>18.048500000000001</v>
      </c>
      <c r="I147" s="82"/>
      <c r="J147" s="51"/>
      <c r="K147" s="51"/>
      <c r="L147" s="118"/>
      <c r="N147" s="87"/>
      <c r="O147" s="98"/>
      <c r="P147" s="7" t="s">
        <v>104</v>
      </c>
      <c r="Q147" s="7">
        <v>636666</v>
      </c>
      <c r="R147" s="7" t="s">
        <v>104</v>
      </c>
      <c r="S147" s="7">
        <v>636666</v>
      </c>
      <c r="T147" s="54">
        <v>-85.833600000000004</v>
      </c>
      <c r="U147" s="54">
        <v>-84.476100000000002</v>
      </c>
      <c r="V147" s="82"/>
      <c r="W147" s="51"/>
      <c r="X147" s="51"/>
      <c r="Y147" s="118"/>
    </row>
    <row r="148" spans="1:25" ht="16" thickBot="1">
      <c r="A148" s="94"/>
      <c r="B148" s="101"/>
      <c r="C148" s="23" t="s">
        <v>105</v>
      </c>
      <c r="D148" s="23">
        <v>650000</v>
      </c>
      <c r="E148" s="23" t="s">
        <v>105</v>
      </c>
      <c r="F148" s="23">
        <v>650000</v>
      </c>
      <c r="G148" s="11">
        <v>18.914100000000001</v>
      </c>
      <c r="H148" s="11">
        <v>18.715399999999999</v>
      </c>
      <c r="I148" s="83"/>
      <c r="J148" s="51"/>
      <c r="K148" s="51"/>
      <c r="L148" s="119"/>
      <c r="M148" s="24"/>
      <c r="N148" s="94"/>
      <c r="O148" s="101"/>
      <c r="P148" s="23" t="s">
        <v>105</v>
      </c>
      <c r="Q148" s="23">
        <v>650000</v>
      </c>
      <c r="R148" s="23" t="s">
        <v>105</v>
      </c>
      <c r="S148" s="23">
        <v>650000</v>
      </c>
      <c r="T148" s="57">
        <v>-85.612499999999997</v>
      </c>
      <c r="U148" s="57">
        <v>-84.117099999999994</v>
      </c>
      <c r="V148" s="83"/>
      <c r="W148" s="51"/>
      <c r="X148" s="51"/>
      <c r="Y148" s="119"/>
    </row>
    <row r="149" spans="1:25">
      <c r="T149"/>
      <c r="U149"/>
      <c r="V149"/>
      <c r="W149"/>
      <c r="X149"/>
    </row>
    <row r="150" spans="1:25">
      <c r="T150"/>
      <c r="U150"/>
      <c r="V150"/>
      <c r="W150"/>
      <c r="X150"/>
    </row>
    <row r="151" spans="1:25" ht="15.5" thickBot="1">
      <c r="A151" s="73" t="s">
        <v>118</v>
      </c>
      <c r="B151" s="74"/>
      <c r="C151" s="74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</row>
    <row r="152" spans="1:25" ht="24.75" customHeight="1">
      <c r="A152" s="84" t="s">
        <v>86</v>
      </c>
      <c r="B152" s="95" t="s">
        <v>24</v>
      </c>
      <c r="C152" s="90" t="s">
        <v>87</v>
      </c>
      <c r="D152" s="91"/>
      <c r="E152" s="79" t="s">
        <v>88</v>
      </c>
      <c r="F152" s="79"/>
      <c r="G152" s="75" t="s">
        <v>89</v>
      </c>
      <c r="H152" s="75"/>
      <c r="I152" s="79" t="s">
        <v>90</v>
      </c>
      <c r="J152" s="75" t="s">
        <v>91</v>
      </c>
      <c r="K152" s="75"/>
      <c r="L152" s="79" t="s">
        <v>92</v>
      </c>
      <c r="M152" s="14"/>
      <c r="N152" s="84" t="s">
        <v>86</v>
      </c>
      <c r="O152" s="95" t="s">
        <v>24</v>
      </c>
      <c r="P152" s="90" t="s">
        <v>87</v>
      </c>
      <c r="Q152" s="91"/>
      <c r="R152" s="79" t="s">
        <v>88</v>
      </c>
      <c r="S152" s="79"/>
      <c r="T152" s="75" t="s">
        <v>93</v>
      </c>
      <c r="U152" s="75"/>
      <c r="V152" s="79" t="s">
        <v>94</v>
      </c>
      <c r="W152" s="75" t="s">
        <v>95</v>
      </c>
      <c r="X152" s="75"/>
      <c r="Y152" s="102" t="s">
        <v>96</v>
      </c>
    </row>
    <row r="153" spans="1:25" ht="14.5" thickBot="1">
      <c r="A153" s="85"/>
      <c r="B153" s="96"/>
      <c r="C153" s="92"/>
      <c r="D153" s="93"/>
      <c r="E153" s="80"/>
      <c r="F153" s="80"/>
      <c r="G153" s="2" t="s">
        <v>97</v>
      </c>
      <c r="H153" s="2" t="s">
        <v>98</v>
      </c>
      <c r="I153" s="80"/>
      <c r="J153" s="2" t="s">
        <v>99</v>
      </c>
      <c r="K153" s="2" t="s">
        <v>100</v>
      </c>
      <c r="L153" s="80"/>
      <c r="N153" s="85"/>
      <c r="O153" s="96"/>
      <c r="P153" s="92"/>
      <c r="Q153" s="93"/>
      <c r="R153" s="80"/>
      <c r="S153" s="80"/>
      <c r="T153" s="2" t="s">
        <v>97</v>
      </c>
      <c r="U153" s="2" t="s">
        <v>98</v>
      </c>
      <c r="V153" s="80"/>
      <c r="W153" s="2" t="s">
        <v>99</v>
      </c>
      <c r="X153" s="2" t="s">
        <v>100</v>
      </c>
      <c r="Y153" s="103"/>
    </row>
    <row r="154" spans="1:25" ht="15.5">
      <c r="A154" s="86" t="s">
        <v>101</v>
      </c>
      <c r="B154" s="97" t="s">
        <v>102</v>
      </c>
      <c r="C154" s="6" t="s">
        <v>103</v>
      </c>
      <c r="D154" s="6">
        <v>385500</v>
      </c>
      <c r="E154" s="6" t="s">
        <v>103</v>
      </c>
      <c r="F154" s="6">
        <v>423500</v>
      </c>
      <c r="G154" s="54">
        <v>6.3147799999999998</v>
      </c>
      <c r="H154" s="54">
        <v>7.3339999999999996</v>
      </c>
      <c r="I154" s="81">
        <f>10*LOG((10^(G154/10)+10^(G155/10)+10^(G156/10)+10^(H154/10)+10^(H155/10)+10^(H156/10))/6)</f>
        <v>7.2429261978982238</v>
      </c>
      <c r="J154" s="55">
        <v>7.2849599999999999</v>
      </c>
      <c r="K154" s="55">
        <v>8.6583900000000007</v>
      </c>
      <c r="L154" s="81">
        <f>10*LOG((10^(J154/10)+10^(J155/10)+10^(J156/10)+10^(K154/10)+10^(K155/10)+10^(K156/10))/6)</f>
        <v>8.5084437565825883</v>
      </c>
      <c r="N154" s="86" t="s">
        <v>101</v>
      </c>
      <c r="O154" s="97" t="s">
        <v>102</v>
      </c>
      <c r="P154" s="6" t="s">
        <v>103</v>
      </c>
      <c r="Q154" s="6">
        <v>385500</v>
      </c>
      <c r="R154" s="6" t="s">
        <v>103</v>
      </c>
      <c r="S154" s="6">
        <v>423500</v>
      </c>
      <c r="T154" s="54">
        <v>-90.067099999999996</v>
      </c>
      <c r="U154" s="54">
        <v>-89.766099999999994</v>
      </c>
      <c r="V154" s="81">
        <f>10*LOG(6/((1/10^(T154/10))+(1/10^(T155/10))+(1/10^(T156/10))+(1/10^(U154/10))+(1/10^(U155/10))+(1/10^(U156/10))))</f>
        <v>-89.852601971032612</v>
      </c>
      <c r="W154" s="55">
        <v>-92.685299999999998</v>
      </c>
      <c r="X154" s="55">
        <v>-93.348500000000001</v>
      </c>
      <c r="Y154" s="81">
        <f>10*LOG(6/((1/10^(W154/10))+(1/10^(W155/10))+(1/10^(W156/10))+(1/10^(X154/10))+(1/10^(X155/10))+(1/10^(X156/10))))</f>
        <v>-92.859483459662457</v>
      </c>
    </row>
    <row r="155" spans="1:25" ht="15.5">
      <c r="A155" s="87"/>
      <c r="B155" s="98"/>
      <c r="C155" s="6" t="s">
        <v>104</v>
      </c>
      <c r="D155" s="6">
        <v>390000</v>
      </c>
      <c r="E155" s="6" t="s">
        <v>104</v>
      </c>
      <c r="F155" s="6">
        <v>428000</v>
      </c>
      <c r="G155" s="54">
        <v>7.2721499999999999</v>
      </c>
      <c r="H155" s="54">
        <v>7.19177</v>
      </c>
      <c r="I155" s="82"/>
      <c r="J155" s="55">
        <v>8.7101299999999995</v>
      </c>
      <c r="K155" s="55">
        <v>8.4911300000000001</v>
      </c>
      <c r="L155" s="82"/>
      <c r="N155" s="87"/>
      <c r="O155" s="98"/>
      <c r="P155" s="6" t="s">
        <v>104</v>
      </c>
      <c r="Q155" s="6">
        <v>390000</v>
      </c>
      <c r="R155" s="6" t="s">
        <v>104</v>
      </c>
      <c r="S155" s="6">
        <v>428000</v>
      </c>
      <c r="T155" s="54">
        <v>-90.473399999999998</v>
      </c>
      <c r="U155" s="54">
        <v>-90.118899999999996</v>
      </c>
      <c r="V155" s="82"/>
      <c r="W155" s="55">
        <v>-93.055300000000003</v>
      </c>
      <c r="X155" s="55">
        <v>-93.600700000000003</v>
      </c>
      <c r="Y155" s="82"/>
    </row>
    <row r="156" spans="1:25" ht="15.5">
      <c r="A156" s="87"/>
      <c r="B156" s="99"/>
      <c r="C156" s="6" t="s">
        <v>105</v>
      </c>
      <c r="D156" s="6">
        <v>394500</v>
      </c>
      <c r="E156" s="6" t="s">
        <v>105</v>
      </c>
      <c r="F156" s="6">
        <v>432500</v>
      </c>
      <c r="G156" s="54">
        <v>8.2197099999999992</v>
      </c>
      <c r="H156" s="54">
        <v>6.8995199999999999</v>
      </c>
      <c r="I156" s="82"/>
      <c r="J156" s="55">
        <v>9.4510000000000005</v>
      </c>
      <c r="K156" s="55">
        <v>8.1672499999999992</v>
      </c>
      <c r="L156" s="82"/>
      <c r="N156" s="87"/>
      <c r="O156" s="99"/>
      <c r="P156" s="6" t="s">
        <v>105</v>
      </c>
      <c r="Q156" s="6">
        <v>394500</v>
      </c>
      <c r="R156" s="6" t="s">
        <v>105</v>
      </c>
      <c r="S156" s="6">
        <v>432500</v>
      </c>
      <c r="T156" s="54">
        <v>-89.340999999999994</v>
      </c>
      <c r="U156" s="54">
        <v>-89.214299999999994</v>
      </c>
      <c r="V156" s="82"/>
      <c r="W156" s="55">
        <v>-91.856800000000007</v>
      </c>
      <c r="X156" s="55">
        <v>-92.373199999999997</v>
      </c>
      <c r="Y156" s="82"/>
    </row>
    <row r="157" spans="1:25" ht="15.5">
      <c r="A157" s="86" t="s">
        <v>106</v>
      </c>
      <c r="B157" s="100" t="s">
        <v>102</v>
      </c>
      <c r="C157" s="6" t="s">
        <v>103</v>
      </c>
      <c r="D157" s="7">
        <v>142600</v>
      </c>
      <c r="E157" s="6" t="s">
        <v>103</v>
      </c>
      <c r="F157" s="7">
        <v>153600</v>
      </c>
      <c r="G157" s="54">
        <v>9.0886399999999998</v>
      </c>
      <c r="H157" s="54">
        <v>6.39872</v>
      </c>
      <c r="I157" s="81">
        <f>10*LOG((10^(G157/10)+10^(G158/10)+10^(G159/10)+10^(H157/10)+10^(H158/10)+10^(H159/10))/6)</f>
        <v>7.8782900703841063</v>
      </c>
      <c r="J157" s="55">
        <v>12.1617</v>
      </c>
      <c r="K157" s="55">
        <v>8.8726500000000001</v>
      </c>
      <c r="L157" s="81">
        <f>10*LOG((10^(J157/10)+10^(J158/10)+10^(J159/10)+10^(K157/10)+10^(K158/10)+10^(K159/10))/6)</f>
        <v>11.122772898247717</v>
      </c>
      <c r="N157" s="86" t="s">
        <v>106</v>
      </c>
      <c r="O157" s="100" t="s">
        <v>102</v>
      </c>
      <c r="P157" s="6" t="s">
        <v>103</v>
      </c>
      <c r="Q157" s="7">
        <v>142600</v>
      </c>
      <c r="R157" s="6" t="s">
        <v>103</v>
      </c>
      <c r="S157" s="7">
        <v>153600</v>
      </c>
      <c r="T157" s="54">
        <v>-82.790400000000005</v>
      </c>
      <c r="U157" s="54">
        <v>-82.451300000000003</v>
      </c>
      <c r="V157" s="81">
        <f>10*LOG(6/((1/10^(T157/10))+(1/10^(T158/10))+(1/10^(T159/10))+(1/10^(U157/10))+(1/10^(U158/10))+(1/10^(U159/10))))</f>
        <v>-82.478215686422232</v>
      </c>
      <c r="W157" s="55">
        <v>-87.464299999999994</v>
      </c>
      <c r="X157" s="55">
        <v>-86.088300000000004</v>
      </c>
      <c r="Y157" s="81">
        <f>10*LOG(6/((1/10^(W157/10))+(1/10^(W158/10))+(1/10^(W159/10))+(1/10^(X157/10))+(1/10^(X158/10))+(1/10^(X159/10))))</f>
        <v>-86.559800579658926</v>
      </c>
    </row>
    <row r="158" spans="1:25" ht="15.5">
      <c r="A158" s="87"/>
      <c r="B158" s="98"/>
      <c r="C158" s="7" t="s">
        <v>104</v>
      </c>
      <c r="D158" s="7">
        <v>145600</v>
      </c>
      <c r="E158" s="7" t="s">
        <v>104</v>
      </c>
      <c r="F158" s="7">
        <v>156600</v>
      </c>
      <c r="G158" s="54">
        <v>8.7261100000000003</v>
      </c>
      <c r="H158" s="54">
        <v>6.8214399999999999</v>
      </c>
      <c r="I158" s="82"/>
      <c r="J158" s="55">
        <v>12.173</v>
      </c>
      <c r="K158" s="55">
        <v>9.54772</v>
      </c>
      <c r="L158" s="82"/>
      <c r="N158" s="87"/>
      <c r="O158" s="98"/>
      <c r="P158" s="7" t="s">
        <v>104</v>
      </c>
      <c r="Q158" s="7">
        <v>145600</v>
      </c>
      <c r="R158" s="7" t="s">
        <v>104</v>
      </c>
      <c r="S158" s="7">
        <v>156600</v>
      </c>
      <c r="T158" s="54">
        <v>-82.862099999999998</v>
      </c>
      <c r="U158" s="54">
        <v>-82.13</v>
      </c>
      <c r="V158" s="82"/>
      <c r="W158" s="55">
        <v>-86.728800000000007</v>
      </c>
      <c r="X158" s="55">
        <v>-85.860399999999998</v>
      </c>
      <c r="Y158" s="82"/>
    </row>
    <row r="159" spans="1:25" ht="15.5">
      <c r="A159" s="112"/>
      <c r="B159" s="98"/>
      <c r="C159" s="49" t="s">
        <v>105</v>
      </c>
      <c r="D159" s="49">
        <v>147600</v>
      </c>
      <c r="E159" s="49" t="s">
        <v>105</v>
      </c>
      <c r="F159" s="49">
        <v>158600</v>
      </c>
      <c r="G159" s="54">
        <v>8.5400399999999994</v>
      </c>
      <c r="H159" s="54">
        <v>6.9262300000000003</v>
      </c>
      <c r="I159" s="82"/>
      <c r="J159" s="55">
        <v>12.629799999999999</v>
      </c>
      <c r="K159" s="55">
        <v>9.8727099999999997</v>
      </c>
      <c r="L159" s="82"/>
      <c r="N159" s="112"/>
      <c r="O159" s="98"/>
      <c r="P159" s="49" t="s">
        <v>105</v>
      </c>
      <c r="Q159" s="49">
        <v>147600</v>
      </c>
      <c r="R159" s="49" t="s">
        <v>105</v>
      </c>
      <c r="S159" s="49">
        <v>158600</v>
      </c>
      <c r="T159" s="54">
        <v>-82.652799999999999</v>
      </c>
      <c r="U159" s="54">
        <v>-81.899600000000007</v>
      </c>
      <c r="V159" s="82"/>
      <c r="W159" s="55">
        <v>-87.257999999999996</v>
      </c>
      <c r="X159" s="55">
        <v>-85.623099999999994</v>
      </c>
      <c r="Y159" s="82"/>
    </row>
    <row r="160" spans="1:25" ht="15.5">
      <c r="A160" s="113" t="s">
        <v>107</v>
      </c>
      <c r="B160" s="114" t="s">
        <v>102</v>
      </c>
      <c r="C160" s="50" t="s">
        <v>103</v>
      </c>
      <c r="D160" s="50">
        <v>509202</v>
      </c>
      <c r="E160" s="50" t="s">
        <v>103</v>
      </c>
      <c r="F160" s="50">
        <v>509202</v>
      </c>
      <c r="G160" s="60">
        <v>12.677899999999999</v>
      </c>
      <c r="H160" s="60">
        <v>10.8713</v>
      </c>
      <c r="I160" s="117">
        <f>10*LOG((10^(G160/10)+10^(G161/10)+10^(G162/10)+10^(H160/10)+10^(H161/10)+10^(H162/10))/6)</f>
        <v>12.03235385103461</v>
      </c>
      <c r="J160" s="51"/>
      <c r="K160" s="51"/>
      <c r="L160" s="117">
        <f>10*LOG((10^(J160/10)+10^(J161/10)+10^(J162/10)+10^(K160/10)+10^(K161/10)+10^(K162/10))/6)</f>
        <v>0</v>
      </c>
      <c r="N160" s="113" t="s">
        <v>107</v>
      </c>
      <c r="O160" s="114" t="s">
        <v>102</v>
      </c>
      <c r="P160" s="50" t="s">
        <v>103</v>
      </c>
      <c r="Q160" s="50">
        <v>509202</v>
      </c>
      <c r="R160" s="50" t="s">
        <v>103</v>
      </c>
      <c r="S160" s="50">
        <v>509202</v>
      </c>
      <c r="T160" s="60">
        <v>-84.354299999999995</v>
      </c>
      <c r="U160" s="60">
        <v>-84.892099999999999</v>
      </c>
      <c r="V160" s="117">
        <f>10*LOG(6/((1/10^(T160/10))+(1/10^(T161/10))+(1/10^(T162/10))+(1/10^(U160/10))+(1/10^(U161/10))+(1/10^(U162/10))))</f>
        <v>-84.577605155300347</v>
      </c>
      <c r="W160" s="51"/>
      <c r="X160" s="51"/>
      <c r="Y160" s="117">
        <f>10*LOG(6/((1/10^(W160/10))+(1/10^(W161/10))+(1/10^(W162/10))+(1/10^(X160/10))+(1/10^(X161/10))+(1/10^(X162/10))))</f>
        <v>0</v>
      </c>
    </row>
    <row r="161" spans="1:25" ht="15.5">
      <c r="A161" s="113"/>
      <c r="B161" s="115"/>
      <c r="C161" s="52" t="s">
        <v>104</v>
      </c>
      <c r="D161" s="52">
        <v>518598</v>
      </c>
      <c r="E161" s="52" t="s">
        <v>104</v>
      </c>
      <c r="F161" s="52">
        <v>518598</v>
      </c>
      <c r="G161" s="60">
        <v>12.5077</v>
      </c>
      <c r="H161" s="60">
        <v>11.1038</v>
      </c>
      <c r="I161" s="118"/>
      <c r="J161" s="51"/>
      <c r="K161" s="51"/>
      <c r="L161" s="118"/>
      <c r="N161" s="113"/>
      <c r="O161" s="115"/>
      <c r="P161" s="52" t="s">
        <v>104</v>
      </c>
      <c r="Q161" s="52">
        <v>518598</v>
      </c>
      <c r="R161" s="52" t="s">
        <v>104</v>
      </c>
      <c r="S161" s="52">
        <v>518598</v>
      </c>
      <c r="T161" s="60">
        <v>-84.313100000000006</v>
      </c>
      <c r="U161" s="60">
        <v>-85.059600000000003</v>
      </c>
      <c r="V161" s="118"/>
      <c r="W161" s="51"/>
      <c r="X161" s="51"/>
      <c r="Y161" s="118"/>
    </row>
    <row r="162" spans="1:25" ht="15.5">
      <c r="A162" s="113"/>
      <c r="B162" s="116"/>
      <c r="C162" s="52" t="s">
        <v>105</v>
      </c>
      <c r="D162" s="52">
        <v>528000</v>
      </c>
      <c r="E162" s="52" t="s">
        <v>105</v>
      </c>
      <c r="F162" s="52">
        <v>528000</v>
      </c>
      <c r="G162" s="60">
        <v>12.6448</v>
      </c>
      <c r="H162" s="60">
        <v>12.0311</v>
      </c>
      <c r="I162" s="118"/>
      <c r="J162" s="51"/>
      <c r="K162" s="51"/>
      <c r="L162" s="118"/>
      <c r="N162" s="113"/>
      <c r="O162" s="116"/>
      <c r="P162" s="52" t="s">
        <v>105</v>
      </c>
      <c r="Q162" s="52">
        <v>528000</v>
      </c>
      <c r="R162" s="52" t="s">
        <v>105</v>
      </c>
      <c r="S162" s="52">
        <v>528000</v>
      </c>
      <c r="T162" s="60">
        <v>-84.139099999999999</v>
      </c>
      <c r="U162" s="60">
        <v>-84.6327</v>
      </c>
      <c r="V162" s="118"/>
      <c r="W162" s="51"/>
      <c r="X162" s="51"/>
      <c r="Y162" s="118"/>
    </row>
    <row r="163" spans="1:25" ht="15.5">
      <c r="A163" s="120" t="s">
        <v>109</v>
      </c>
      <c r="B163" s="114" t="s">
        <v>102</v>
      </c>
      <c r="C163" s="52" t="s">
        <v>103</v>
      </c>
      <c r="D163" s="50">
        <v>623334</v>
      </c>
      <c r="E163" s="52" t="s">
        <v>103</v>
      </c>
      <c r="F163" s="50">
        <v>623334</v>
      </c>
      <c r="G163" s="60"/>
      <c r="H163" s="60"/>
      <c r="I163" s="117">
        <f>10*LOG((10^(G163/10)+10^(G164/10)+10^(G165/10)+10^(H163/10)+10^(H164/10)+10^(H165/10))/6)</f>
        <v>0</v>
      </c>
      <c r="J163" s="51"/>
      <c r="K163" s="51"/>
      <c r="L163" s="117">
        <f>10*LOG((10^(J163/10)+10^(J164/10)+10^(J165/10)+10^(K163/10)+10^(K164/10)+10^(K165/10))/6)</f>
        <v>0</v>
      </c>
      <c r="N163" s="120" t="s">
        <v>109</v>
      </c>
      <c r="O163" s="114" t="s">
        <v>102</v>
      </c>
      <c r="P163" s="52" t="s">
        <v>103</v>
      </c>
      <c r="Q163" s="50">
        <v>623334</v>
      </c>
      <c r="R163" s="52" t="s">
        <v>103</v>
      </c>
      <c r="S163" s="50">
        <v>623334</v>
      </c>
      <c r="T163" s="60"/>
      <c r="U163" s="60"/>
      <c r="V163" s="117">
        <f>10*LOG(6/((1/10^(T163/10))+(1/10^(T164/10))+(1/10^(T165/10))+(1/10^(U163/10))+(1/10^(U164/10))+(1/10^(U165/10))))</f>
        <v>0</v>
      </c>
      <c r="W163" s="51"/>
      <c r="X163" s="51"/>
      <c r="Y163" s="117">
        <f>10*LOG(6/((1/10^(W163/10))+(1/10^(W164/10))+(1/10^(W165/10))+(1/10^(X163/10))+(1/10^(X164/10))+(1/10^(X165/10))))</f>
        <v>0</v>
      </c>
    </row>
    <row r="164" spans="1:25" ht="15.5">
      <c r="A164" s="113"/>
      <c r="B164" s="115"/>
      <c r="C164" s="50" t="s">
        <v>104</v>
      </c>
      <c r="D164" s="50">
        <v>636666</v>
      </c>
      <c r="E164" s="50" t="s">
        <v>104</v>
      </c>
      <c r="F164" s="50">
        <v>636666</v>
      </c>
      <c r="G164" s="60"/>
      <c r="H164" s="60"/>
      <c r="I164" s="118"/>
      <c r="J164" s="51"/>
      <c r="K164" s="51"/>
      <c r="L164" s="118"/>
      <c r="N164" s="113"/>
      <c r="O164" s="115"/>
      <c r="P164" s="50" t="s">
        <v>104</v>
      </c>
      <c r="Q164" s="50">
        <v>636666</v>
      </c>
      <c r="R164" s="50" t="s">
        <v>104</v>
      </c>
      <c r="S164" s="50">
        <v>636666</v>
      </c>
      <c r="T164" s="60"/>
      <c r="U164" s="60"/>
      <c r="V164" s="118"/>
      <c r="W164" s="51"/>
      <c r="X164" s="51"/>
      <c r="Y164" s="118"/>
    </row>
    <row r="165" spans="1:25" ht="16" thickBot="1">
      <c r="A165" s="121"/>
      <c r="B165" s="122"/>
      <c r="C165" s="53" t="s">
        <v>105</v>
      </c>
      <c r="D165" s="53">
        <v>650000</v>
      </c>
      <c r="E165" s="53" t="s">
        <v>105</v>
      </c>
      <c r="F165" s="53">
        <v>650000</v>
      </c>
      <c r="G165" s="58"/>
      <c r="H165" s="58"/>
      <c r="I165" s="119"/>
      <c r="J165" s="51"/>
      <c r="K165" s="51"/>
      <c r="L165" s="119"/>
      <c r="M165" s="24"/>
      <c r="N165" s="121"/>
      <c r="O165" s="122"/>
      <c r="P165" s="53" t="s">
        <v>105</v>
      </c>
      <c r="Q165" s="53">
        <v>650000</v>
      </c>
      <c r="R165" s="53" t="s">
        <v>105</v>
      </c>
      <c r="S165" s="53">
        <v>650000</v>
      </c>
      <c r="T165" s="58"/>
      <c r="U165" s="58"/>
      <c r="V165" s="119"/>
      <c r="W165" s="51"/>
      <c r="X165" s="51"/>
      <c r="Y165" s="119"/>
    </row>
    <row r="166" spans="1:25">
      <c r="T166"/>
      <c r="U166"/>
      <c r="V166"/>
      <c r="W166"/>
      <c r="X166"/>
    </row>
    <row r="167" spans="1:25">
      <c r="T167"/>
      <c r="U167"/>
      <c r="V167"/>
      <c r="W167"/>
      <c r="X167"/>
    </row>
    <row r="168" spans="1:25" ht="15.5" thickBot="1">
      <c r="A168" s="73" t="s">
        <v>119</v>
      </c>
      <c r="B168" s="74"/>
      <c r="C168" s="74"/>
      <c r="D168" s="74"/>
      <c r="E168" s="74"/>
      <c r="F168" s="74"/>
      <c r="G168" s="74"/>
      <c r="H168" s="74"/>
      <c r="I168" s="74"/>
      <c r="J168" s="74"/>
      <c r="K168" s="74"/>
      <c r="L168" s="74"/>
      <c r="M168" s="74"/>
      <c r="N168" s="7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</row>
    <row r="169" spans="1:25" ht="24.75" customHeight="1">
      <c r="A169" s="84" t="s">
        <v>86</v>
      </c>
      <c r="B169" s="95" t="s">
        <v>24</v>
      </c>
      <c r="C169" s="90" t="s">
        <v>87</v>
      </c>
      <c r="D169" s="91"/>
      <c r="E169" s="79" t="s">
        <v>88</v>
      </c>
      <c r="F169" s="79"/>
      <c r="G169" s="75" t="s">
        <v>89</v>
      </c>
      <c r="H169" s="75"/>
      <c r="I169" s="79" t="s">
        <v>90</v>
      </c>
      <c r="J169" s="75" t="s">
        <v>91</v>
      </c>
      <c r="K169" s="75"/>
      <c r="L169" s="79" t="s">
        <v>92</v>
      </c>
      <c r="M169" s="14"/>
      <c r="N169" s="84" t="s">
        <v>86</v>
      </c>
      <c r="O169" s="95" t="s">
        <v>24</v>
      </c>
      <c r="P169" s="90" t="s">
        <v>87</v>
      </c>
      <c r="Q169" s="91"/>
      <c r="R169" s="79" t="s">
        <v>88</v>
      </c>
      <c r="S169" s="79"/>
      <c r="T169" s="75" t="s">
        <v>93</v>
      </c>
      <c r="U169" s="75"/>
      <c r="V169" s="79" t="s">
        <v>94</v>
      </c>
      <c r="W169" s="75" t="s">
        <v>95</v>
      </c>
      <c r="X169" s="75"/>
      <c r="Y169" s="102" t="s">
        <v>96</v>
      </c>
    </row>
    <row r="170" spans="1:25" ht="14.5" thickBot="1">
      <c r="A170" s="85"/>
      <c r="B170" s="96"/>
      <c r="C170" s="92"/>
      <c r="D170" s="93"/>
      <c r="E170" s="80"/>
      <c r="F170" s="80"/>
      <c r="G170" s="2" t="s">
        <v>97</v>
      </c>
      <c r="H170" s="2" t="s">
        <v>98</v>
      </c>
      <c r="I170" s="80"/>
      <c r="J170" s="2" t="s">
        <v>99</v>
      </c>
      <c r="K170" s="2" t="s">
        <v>100</v>
      </c>
      <c r="L170" s="80"/>
      <c r="N170" s="85"/>
      <c r="O170" s="96"/>
      <c r="P170" s="92"/>
      <c r="Q170" s="93"/>
      <c r="R170" s="80"/>
      <c r="S170" s="80"/>
      <c r="T170" s="2" t="s">
        <v>97</v>
      </c>
      <c r="U170" s="2" t="s">
        <v>98</v>
      </c>
      <c r="V170" s="80"/>
      <c r="W170" s="2" t="s">
        <v>99</v>
      </c>
      <c r="X170" s="2" t="s">
        <v>100</v>
      </c>
      <c r="Y170" s="103"/>
    </row>
    <row r="171" spans="1:25" ht="15.5">
      <c r="A171" s="86" t="s">
        <v>101</v>
      </c>
      <c r="B171" s="97" t="s">
        <v>102</v>
      </c>
      <c r="C171" s="6" t="s">
        <v>103</v>
      </c>
      <c r="D171" s="6">
        <v>385500</v>
      </c>
      <c r="E171" s="6" t="s">
        <v>103</v>
      </c>
      <c r="F171" s="6">
        <v>423500</v>
      </c>
      <c r="G171" s="54">
        <v>11.5459</v>
      </c>
      <c r="H171" s="54">
        <v>10.2294</v>
      </c>
      <c r="I171" s="81">
        <f>10*LOG((10^(G171/10)+10^(G172/10)+10^(G173/10)+10^(H171/10)+10^(H172/10)+10^(H173/10))/6)</f>
        <v>10.727864018182737</v>
      </c>
      <c r="J171" s="55">
        <v>11.9625</v>
      </c>
      <c r="K171" s="55">
        <v>11.873200000000001</v>
      </c>
      <c r="L171" s="81">
        <f>10*LOG((10^(J171/10)+10^(J172/10)+10^(J173/10)+10^(K171/10)+10^(K172/10)+10^(K173/10))/6)</f>
        <v>11.829587895300119</v>
      </c>
      <c r="N171" s="86" t="s">
        <v>101</v>
      </c>
      <c r="O171" s="97" t="s">
        <v>102</v>
      </c>
      <c r="P171" s="6" t="s">
        <v>103</v>
      </c>
      <c r="Q171" s="6">
        <v>385500</v>
      </c>
      <c r="R171" s="6" t="s">
        <v>103</v>
      </c>
      <c r="S171" s="6">
        <v>423500</v>
      </c>
      <c r="T171" s="54">
        <v>-90.624099999999999</v>
      </c>
      <c r="U171" s="54">
        <v>-90.091399999999993</v>
      </c>
      <c r="V171" s="81">
        <f>10*LOG(6/((1/10^(T171/10))+(1/10^(T172/10))+(1/10^(T173/10))+(1/10^(U171/10))+(1/10^(U172/10))+(1/10^(U173/10))))</f>
        <v>-90.404445607048444</v>
      </c>
      <c r="W171" s="55">
        <v>-93.568200000000004</v>
      </c>
      <c r="X171" s="55">
        <v>-93.721299999999999</v>
      </c>
      <c r="Y171" s="81">
        <f>10*LOG(6/((1/10^(W171/10))+(1/10^(W172/10))+(1/10^(W173/10))+(1/10^(X171/10))+(1/10^(X172/10))+(1/10^(X173/10))))</f>
        <v>-93.65061723241368</v>
      </c>
    </row>
    <row r="172" spans="1:25" ht="15.5">
      <c r="A172" s="87"/>
      <c r="B172" s="98"/>
      <c r="C172" s="6" t="s">
        <v>104</v>
      </c>
      <c r="D172" s="6">
        <v>390000</v>
      </c>
      <c r="E172" s="6" t="s">
        <v>104</v>
      </c>
      <c r="F172" s="6">
        <v>428000</v>
      </c>
      <c r="G172" s="54">
        <v>11.382199999999999</v>
      </c>
      <c r="H172" s="54">
        <v>9.8955500000000001</v>
      </c>
      <c r="I172" s="82"/>
      <c r="J172" s="55">
        <v>11.9772</v>
      </c>
      <c r="K172" s="55">
        <v>11.794</v>
      </c>
      <c r="L172" s="82"/>
      <c r="N172" s="87"/>
      <c r="O172" s="98"/>
      <c r="P172" s="6" t="s">
        <v>104</v>
      </c>
      <c r="Q172" s="6">
        <v>390000</v>
      </c>
      <c r="R172" s="6" t="s">
        <v>104</v>
      </c>
      <c r="S172" s="6">
        <v>428000</v>
      </c>
      <c r="T172" s="54">
        <v>-90.348200000000006</v>
      </c>
      <c r="U172" s="54">
        <v>-90.552899999999994</v>
      </c>
      <c r="V172" s="82"/>
      <c r="W172" s="55">
        <v>-93.648200000000003</v>
      </c>
      <c r="X172" s="55">
        <v>-94.145899999999997</v>
      </c>
      <c r="Y172" s="82"/>
    </row>
    <row r="173" spans="1:25" ht="15.5">
      <c r="A173" s="87"/>
      <c r="B173" s="99"/>
      <c r="C173" s="6" t="s">
        <v>105</v>
      </c>
      <c r="D173" s="6">
        <v>394500</v>
      </c>
      <c r="E173" s="6" t="s">
        <v>105</v>
      </c>
      <c r="F173" s="6">
        <v>432500</v>
      </c>
      <c r="G173" s="54">
        <v>11.2437</v>
      </c>
      <c r="H173" s="54">
        <v>9.6867400000000004</v>
      </c>
      <c r="I173" s="82"/>
      <c r="J173" s="55">
        <v>11.7852</v>
      </c>
      <c r="K173" s="55">
        <v>11.572800000000001</v>
      </c>
      <c r="L173" s="82"/>
      <c r="N173" s="87"/>
      <c r="O173" s="99"/>
      <c r="P173" s="6" t="s">
        <v>105</v>
      </c>
      <c r="Q173" s="6">
        <v>394500</v>
      </c>
      <c r="R173" s="6" t="s">
        <v>105</v>
      </c>
      <c r="S173" s="6">
        <v>432500</v>
      </c>
      <c r="T173" s="54">
        <v>-90.683199999999999</v>
      </c>
      <c r="U173" s="54">
        <v>-90.086799999999997</v>
      </c>
      <c r="V173" s="82"/>
      <c r="W173" s="55">
        <v>-93.385800000000003</v>
      </c>
      <c r="X173" s="55">
        <v>-93.387900000000002</v>
      </c>
      <c r="Y173" s="82"/>
    </row>
    <row r="174" spans="1:25" ht="15.5">
      <c r="A174" s="86" t="s">
        <v>106</v>
      </c>
      <c r="B174" s="100" t="s">
        <v>102</v>
      </c>
      <c r="C174" s="6" t="s">
        <v>103</v>
      </c>
      <c r="D174" s="7">
        <v>142600</v>
      </c>
      <c r="E174" s="6" t="s">
        <v>103</v>
      </c>
      <c r="F174" s="7">
        <v>153600</v>
      </c>
      <c r="G174" s="54">
        <v>5.7595299999999998</v>
      </c>
      <c r="H174" s="54">
        <v>6.05809</v>
      </c>
      <c r="I174" s="81">
        <f>10*LOG((10^(G174/10)+10^(G175/10)+10^(G176/10)+10^(H174/10)+10^(H175/10)+10^(H176/10))/6)</f>
        <v>5.7837760883111278</v>
      </c>
      <c r="J174" s="55">
        <v>9.0460100000000008</v>
      </c>
      <c r="K174" s="55">
        <v>9.9983699999999995</v>
      </c>
      <c r="L174" s="81">
        <f>10*LOG((10^(J174/10)+10^(J175/10)+10^(J176/10)+10^(K174/10)+10^(K175/10)+10^(K176/10))/6)</f>
        <v>9.5573793340000055</v>
      </c>
      <c r="N174" s="86" t="s">
        <v>106</v>
      </c>
      <c r="O174" s="100" t="s">
        <v>102</v>
      </c>
      <c r="P174" s="6" t="s">
        <v>103</v>
      </c>
      <c r="Q174" s="7">
        <v>142600</v>
      </c>
      <c r="R174" s="6" t="s">
        <v>103</v>
      </c>
      <c r="S174" s="7">
        <v>153600</v>
      </c>
      <c r="T174" s="54">
        <v>-85.058499999999995</v>
      </c>
      <c r="U174" s="54">
        <v>-85.113100000000003</v>
      </c>
      <c r="V174" s="81">
        <f>10*LOG(6/((1/10^(T174/10))+(1/10^(T175/10))+(1/10^(T176/10))+(1/10^(U174/10))+(1/10^(U175/10))+(1/10^(U176/10))))</f>
        <v>-84.558942099569919</v>
      </c>
      <c r="W174" s="55">
        <v>-86.950699999999998</v>
      </c>
      <c r="X174" s="55">
        <v>-87.090800000000002</v>
      </c>
      <c r="Y174" s="81">
        <f>10*LOG(6/((1/10^(W174/10))+(1/10^(W175/10))+(1/10^(W176/10))+(1/10^(X174/10))+(1/10^(X175/10))+(1/10^(X176/10))))</f>
        <v>-86.61517235006778</v>
      </c>
    </row>
    <row r="175" spans="1:25" ht="15.5">
      <c r="A175" s="87"/>
      <c r="B175" s="98"/>
      <c r="C175" s="7" t="s">
        <v>104</v>
      </c>
      <c r="D175" s="7">
        <v>145600</v>
      </c>
      <c r="E175" s="7" t="s">
        <v>104</v>
      </c>
      <c r="F175" s="7">
        <v>156600</v>
      </c>
      <c r="G175" s="54">
        <v>6.9199200000000003</v>
      </c>
      <c r="H175" s="54">
        <v>5.1786399999999997</v>
      </c>
      <c r="I175" s="82"/>
      <c r="J175" s="55">
        <v>9.7693999999999992</v>
      </c>
      <c r="K175" s="55">
        <v>9.6659799999999994</v>
      </c>
      <c r="L175" s="82"/>
      <c r="N175" s="87"/>
      <c r="O175" s="98"/>
      <c r="P175" s="7" t="s">
        <v>104</v>
      </c>
      <c r="Q175" s="7">
        <v>145600</v>
      </c>
      <c r="R175" s="7" t="s">
        <v>104</v>
      </c>
      <c r="S175" s="7">
        <v>156600</v>
      </c>
      <c r="T175" s="54">
        <v>-83.688299999999998</v>
      </c>
      <c r="U175" s="54">
        <v>-84.305499999999995</v>
      </c>
      <c r="V175" s="82"/>
      <c r="W175" s="55">
        <v>-86.074700000000007</v>
      </c>
      <c r="X175" s="55">
        <v>-86.558300000000003</v>
      </c>
      <c r="Y175" s="82"/>
    </row>
    <row r="176" spans="1:25" ht="15.5">
      <c r="A176" s="112"/>
      <c r="B176" s="98"/>
      <c r="C176" s="49" t="s">
        <v>105</v>
      </c>
      <c r="D176" s="49">
        <v>147600</v>
      </c>
      <c r="E176" s="49" t="s">
        <v>105</v>
      </c>
      <c r="F176" s="49">
        <v>158600</v>
      </c>
      <c r="G176" s="54">
        <v>5.6862399999999997</v>
      </c>
      <c r="H176" s="54">
        <v>4.7799300000000002</v>
      </c>
      <c r="I176" s="82"/>
      <c r="J176" s="55">
        <v>9.4383499999999998</v>
      </c>
      <c r="K176" s="55">
        <v>9.36144</v>
      </c>
      <c r="L176" s="82"/>
      <c r="N176" s="112"/>
      <c r="O176" s="98"/>
      <c r="P176" s="49" t="s">
        <v>105</v>
      </c>
      <c r="Q176" s="49">
        <v>147600</v>
      </c>
      <c r="R176" s="49" t="s">
        <v>105</v>
      </c>
      <c r="S176" s="49">
        <v>158600</v>
      </c>
      <c r="T176" s="54">
        <v>-84.316299999999998</v>
      </c>
      <c r="U176" s="54">
        <v>-84.706999999999994</v>
      </c>
      <c r="V176" s="82"/>
      <c r="W176" s="55">
        <v>-86.367800000000003</v>
      </c>
      <c r="X176" s="55">
        <v>-86.568600000000004</v>
      </c>
      <c r="Y176" s="82"/>
    </row>
    <row r="177" spans="1:25" ht="15.5">
      <c r="A177" s="113" t="s">
        <v>107</v>
      </c>
      <c r="B177" s="114" t="s">
        <v>102</v>
      </c>
      <c r="C177" s="50" t="s">
        <v>103</v>
      </c>
      <c r="D177" s="50">
        <v>509202</v>
      </c>
      <c r="E177" s="50" t="s">
        <v>103</v>
      </c>
      <c r="F177" s="50">
        <v>509202</v>
      </c>
      <c r="G177" s="60">
        <v>10.995699999999999</v>
      </c>
      <c r="H177" s="60">
        <v>9.5360700000000005</v>
      </c>
      <c r="I177" s="117">
        <f>10*LOG((10^(G177/10)+10^(G178/10)+10^(G179/10)+10^(H177/10)+10^(H178/10)+10^(H179/10))/6)</f>
        <v>9.5624178777663822</v>
      </c>
      <c r="J177" s="51"/>
      <c r="K177" s="51"/>
      <c r="L177" s="117">
        <f>10*LOG((10^(J177/10)+10^(J178/10)+10^(J179/10)+10^(K177/10)+10^(K178/10)+10^(K179/10))/6)</f>
        <v>0</v>
      </c>
      <c r="N177" s="113" t="s">
        <v>107</v>
      </c>
      <c r="O177" s="114" t="s">
        <v>102</v>
      </c>
      <c r="P177" s="50" t="s">
        <v>103</v>
      </c>
      <c r="Q177" s="50">
        <v>509202</v>
      </c>
      <c r="R177" s="50" t="s">
        <v>103</v>
      </c>
      <c r="S177" s="50">
        <v>509202</v>
      </c>
      <c r="T177" s="60">
        <v>-84.754300000000001</v>
      </c>
      <c r="U177" s="60">
        <v>-84.3947</v>
      </c>
      <c r="V177" s="117">
        <f>10*LOG(6/((1/10^(T177/10))+(1/10^(T178/10))+(1/10^(T179/10))+(1/10^(U177/10))+(1/10^(U178/10))+(1/10^(U179/10))))</f>
        <v>-84.516608238119176</v>
      </c>
      <c r="W177" s="51"/>
      <c r="X177" s="51"/>
      <c r="Y177" s="117">
        <f>10*LOG(6/((1/10^(W177/10))+(1/10^(W178/10))+(1/10^(W179/10))+(1/10^(X177/10))+(1/10^(X178/10))+(1/10^(X179/10))))</f>
        <v>0</v>
      </c>
    </row>
    <row r="178" spans="1:25" ht="15.5">
      <c r="A178" s="113"/>
      <c r="B178" s="115"/>
      <c r="C178" s="52" t="s">
        <v>104</v>
      </c>
      <c r="D178" s="52">
        <v>518598</v>
      </c>
      <c r="E178" s="52" t="s">
        <v>104</v>
      </c>
      <c r="F178" s="52">
        <v>518598</v>
      </c>
      <c r="G178" s="60">
        <v>9.8796599999999994</v>
      </c>
      <c r="H178" s="60">
        <v>8.7631899999999998</v>
      </c>
      <c r="I178" s="118"/>
      <c r="J178" s="51"/>
      <c r="K178" s="51"/>
      <c r="L178" s="118"/>
      <c r="N178" s="113"/>
      <c r="O178" s="115"/>
      <c r="P178" s="52" t="s">
        <v>104</v>
      </c>
      <c r="Q178" s="52">
        <v>518598</v>
      </c>
      <c r="R178" s="52" t="s">
        <v>104</v>
      </c>
      <c r="S178" s="52">
        <v>518598</v>
      </c>
      <c r="T178" s="60">
        <v>-84.891599999999997</v>
      </c>
      <c r="U178" s="60">
        <v>-84.314899999999994</v>
      </c>
      <c r="V178" s="118"/>
      <c r="W178" s="51"/>
      <c r="X178" s="51"/>
      <c r="Y178" s="118"/>
    </row>
    <row r="179" spans="1:25" ht="15.5">
      <c r="A179" s="113"/>
      <c r="B179" s="116"/>
      <c r="C179" s="52" t="s">
        <v>105</v>
      </c>
      <c r="D179" s="52">
        <v>528000</v>
      </c>
      <c r="E179" s="52" t="s">
        <v>105</v>
      </c>
      <c r="F179" s="52">
        <v>528000</v>
      </c>
      <c r="G179" s="60">
        <v>9.6742500000000007</v>
      </c>
      <c r="H179" s="60">
        <v>7.8955900000000003</v>
      </c>
      <c r="I179" s="118"/>
      <c r="J179" s="51"/>
      <c r="K179" s="51"/>
      <c r="L179" s="118"/>
      <c r="N179" s="113"/>
      <c r="O179" s="116"/>
      <c r="P179" s="52" t="s">
        <v>105</v>
      </c>
      <c r="Q179" s="52">
        <v>528000</v>
      </c>
      <c r="R179" s="52" t="s">
        <v>105</v>
      </c>
      <c r="S179" s="52">
        <v>528000</v>
      </c>
      <c r="T179" s="60">
        <v>-84.489699999999999</v>
      </c>
      <c r="U179" s="60">
        <v>-84.214500000000001</v>
      </c>
      <c r="V179" s="118"/>
      <c r="W179" s="51"/>
      <c r="X179" s="51"/>
      <c r="Y179" s="118"/>
    </row>
    <row r="180" spans="1:25" ht="15.5">
      <c r="A180" s="120" t="s">
        <v>109</v>
      </c>
      <c r="B180" s="114" t="s">
        <v>102</v>
      </c>
      <c r="C180" s="52" t="s">
        <v>103</v>
      </c>
      <c r="D180" s="50">
        <v>623334</v>
      </c>
      <c r="E180" s="52" t="s">
        <v>103</v>
      </c>
      <c r="F180" s="50">
        <v>623334</v>
      </c>
      <c r="G180" s="60">
        <v>7.4027599999999998</v>
      </c>
      <c r="H180" s="60">
        <v>9.2524300000000004</v>
      </c>
      <c r="I180" s="117">
        <f>10*LOG((10^(G180/10)+10^(G181/10)+10^(G182/10)+10^(H180/10)+10^(H181/10)+10^(H182/10))/6)</f>
        <v>8.5849305043396278</v>
      </c>
      <c r="J180" s="51"/>
      <c r="K180" s="51"/>
      <c r="L180" s="117">
        <f>10*LOG((10^(J180/10)+10^(J181/10)+10^(J182/10)+10^(K180/10)+10^(K181/10)+10^(K182/10))/6)</f>
        <v>0</v>
      </c>
      <c r="N180" s="120" t="s">
        <v>109</v>
      </c>
      <c r="O180" s="114" t="s">
        <v>102</v>
      </c>
      <c r="P180" s="52" t="s">
        <v>103</v>
      </c>
      <c r="Q180" s="50">
        <v>623334</v>
      </c>
      <c r="R180" s="52" t="s">
        <v>103</v>
      </c>
      <c r="S180" s="50">
        <v>623334</v>
      </c>
      <c r="T180" s="60">
        <v>-85.656499999999994</v>
      </c>
      <c r="U180" s="60">
        <v>-85.675799999999995</v>
      </c>
      <c r="V180" s="117">
        <f>10*LOG(6/((1/10^(T180/10))+(1/10^(T181/10))+(1/10^(T182/10))+(1/10^(U180/10))+(1/10^(U181/10))+(1/10^(U182/10))))</f>
        <v>-85.653513137275752</v>
      </c>
      <c r="W180" s="51"/>
      <c r="X180" s="51"/>
      <c r="Y180" s="117">
        <f>10*LOG(6/((1/10^(W180/10))+(1/10^(W181/10))+(1/10^(W182/10))+(1/10^(X180/10))+(1/10^(X181/10))+(1/10^(X182/10))))</f>
        <v>0</v>
      </c>
    </row>
    <row r="181" spans="1:25" ht="15.5">
      <c r="A181" s="113"/>
      <c r="B181" s="115"/>
      <c r="C181" s="50" t="s">
        <v>104</v>
      </c>
      <c r="D181" s="50">
        <v>636666</v>
      </c>
      <c r="E181" s="50" t="s">
        <v>104</v>
      </c>
      <c r="F181" s="50">
        <v>636666</v>
      </c>
      <c r="G181" s="60">
        <v>9.2145799999999998</v>
      </c>
      <c r="H181" s="60">
        <v>10.7242</v>
      </c>
      <c r="I181" s="118"/>
      <c r="J181" s="51"/>
      <c r="K181" s="51"/>
      <c r="L181" s="118"/>
      <c r="N181" s="113"/>
      <c r="O181" s="115"/>
      <c r="P181" s="50" t="s">
        <v>104</v>
      </c>
      <c r="Q181" s="50">
        <v>636666</v>
      </c>
      <c r="R181" s="50" t="s">
        <v>104</v>
      </c>
      <c r="S181" s="50">
        <v>636666</v>
      </c>
      <c r="T181" s="60">
        <v>-86.622399999999999</v>
      </c>
      <c r="U181" s="60">
        <v>-86.476799999999997</v>
      </c>
      <c r="V181" s="118"/>
      <c r="W181" s="51"/>
      <c r="X181" s="51"/>
      <c r="Y181" s="118"/>
    </row>
    <row r="182" spans="1:25" ht="16" thickBot="1">
      <c r="A182" s="121"/>
      <c r="B182" s="122"/>
      <c r="C182" s="53" t="s">
        <v>105</v>
      </c>
      <c r="D182" s="53">
        <v>650000</v>
      </c>
      <c r="E182" s="53" t="s">
        <v>105</v>
      </c>
      <c r="F182" s="53">
        <v>650000</v>
      </c>
      <c r="G182" s="58">
        <v>6.2000400000000004</v>
      </c>
      <c r="H182" s="58">
        <v>7.0492800000000004</v>
      </c>
      <c r="I182" s="119"/>
      <c r="J182" s="51"/>
      <c r="K182" s="51"/>
      <c r="L182" s="119"/>
      <c r="M182" s="24"/>
      <c r="N182" s="121"/>
      <c r="O182" s="122"/>
      <c r="P182" s="53" t="s">
        <v>105</v>
      </c>
      <c r="Q182" s="53">
        <v>650000</v>
      </c>
      <c r="R182" s="53" t="s">
        <v>105</v>
      </c>
      <c r="S182" s="53">
        <v>650000</v>
      </c>
      <c r="T182" s="58">
        <v>-84.634299999999996</v>
      </c>
      <c r="U182" s="58">
        <v>-84.373199999999997</v>
      </c>
      <c r="V182" s="119"/>
      <c r="W182" s="51"/>
      <c r="X182" s="51"/>
      <c r="Y182" s="119"/>
    </row>
    <row r="183" spans="1:25">
      <c r="G183" s="1"/>
      <c r="H183" s="1"/>
      <c r="J183" s="1"/>
      <c r="K183" s="1"/>
    </row>
    <row r="184" spans="1:25">
      <c r="G184" s="1"/>
      <c r="H184" s="1"/>
      <c r="J184" s="1"/>
      <c r="K184" s="1"/>
    </row>
    <row r="185" spans="1:25" ht="15.5" thickBot="1">
      <c r="A185" s="73" t="s">
        <v>120</v>
      </c>
      <c r="B185" s="74"/>
      <c r="C185" s="74"/>
      <c r="D185" s="74"/>
      <c r="E185" s="74"/>
      <c r="F185" s="74"/>
      <c r="G185" s="74"/>
      <c r="H185" s="74"/>
      <c r="I185" s="74"/>
      <c r="J185" s="74"/>
      <c r="K185" s="74"/>
      <c r="L185" s="74"/>
      <c r="M185" s="74"/>
      <c r="N185" s="74"/>
      <c r="O185" s="74"/>
      <c r="P185" s="74"/>
      <c r="Q185" s="74"/>
      <c r="R185" s="74"/>
      <c r="S185" s="74"/>
      <c r="T185" s="74"/>
      <c r="U185" s="74"/>
      <c r="V185" s="74"/>
      <c r="W185" s="74"/>
      <c r="X185" s="74"/>
      <c r="Y185" s="74"/>
    </row>
    <row r="186" spans="1:25" ht="24.75" customHeight="1">
      <c r="A186" s="84" t="s">
        <v>86</v>
      </c>
      <c r="B186" s="95" t="s">
        <v>24</v>
      </c>
      <c r="C186" s="90" t="s">
        <v>87</v>
      </c>
      <c r="D186" s="91"/>
      <c r="E186" s="79" t="s">
        <v>88</v>
      </c>
      <c r="F186" s="79"/>
      <c r="G186" s="75" t="s">
        <v>89</v>
      </c>
      <c r="H186" s="75"/>
      <c r="I186" s="79" t="s">
        <v>90</v>
      </c>
      <c r="J186" s="75" t="s">
        <v>91</v>
      </c>
      <c r="K186" s="75"/>
      <c r="L186" s="79" t="s">
        <v>92</v>
      </c>
      <c r="M186" s="14"/>
      <c r="N186" s="84" t="s">
        <v>86</v>
      </c>
      <c r="O186" s="95" t="s">
        <v>24</v>
      </c>
      <c r="P186" s="90" t="s">
        <v>87</v>
      </c>
      <c r="Q186" s="91"/>
      <c r="R186" s="79" t="s">
        <v>88</v>
      </c>
      <c r="S186" s="79"/>
      <c r="T186" s="75" t="s">
        <v>93</v>
      </c>
      <c r="U186" s="75"/>
      <c r="V186" s="79" t="s">
        <v>94</v>
      </c>
      <c r="W186" s="75" t="s">
        <v>95</v>
      </c>
      <c r="X186" s="75"/>
      <c r="Y186" s="102" t="s">
        <v>96</v>
      </c>
    </row>
    <row r="187" spans="1:25" ht="14.5" thickBot="1">
      <c r="A187" s="85"/>
      <c r="B187" s="96"/>
      <c r="C187" s="92"/>
      <c r="D187" s="93"/>
      <c r="E187" s="80"/>
      <c r="F187" s="80"/>
      <c r="G187" s="2" t="s">
        <v>97</v>
      </c>
      <c r="H187" s="2" t="s">
        <v>98</v>
      </c>
      <c r="I187" s="80"/>
      <c r="J187" s="2" t="s">
        <v>99</v>
      </c>
      <c r="K187" s="2" t="s">
        <v>100</v>
      </c>
      <c r="L187" s="80"/>
      <c r="N187" s="85"/>
      <c r="O187" s="96"/>
      <c r="P187" s="92"/>
      <c r="Q187" s="93"/>
      <c r="R187" s="80"/>
      <c r="S187" s="80"/>
      <c r="T187" s="2" t="s">
        <v>97</v>
      </c>
      <c r="U187" s="2" t="s">
        <v>98</v>
      </c>
      <c r="V187" s="80"/>
      <c r="W187" s="2" t="s">
        <v>99</v>
      </c>
      <c r="X187" s="2" t="s">
        <v>100</v>
      </c>
      <c r="Y187" s="103"/>
    </row>
    <row r="188" spans="1:25" ht="15.5">
      <c r="A188" s="86" t="s">
        <v>101</v>
      </c>
      <c r="B188" s="97" t="s">
        <v>102</v>
      </c>
      <c r="C188" s="6" t="s">
        <v>103</v>
      </c>
      <c r="D188" s="6">
        <v>385500</v>
      </c>
      <c r="E188" s="6" t="s">
        <v>103</v>
      </c>
      <c r="F188" s="6">
        <v>423500</v>
      </c>
      <c r="G188" s="54">
        <v>11.625299999999999</v>
      </c>
      <c r="H188" s="54">
        <v>10.944000000000001</v>
      </c>
      <c r="I188" s="81">
        <f>10*LOG((10^(G188/10)+10^(G189/10)+10^(G190/10)+10^(H188/10)+10^(H189/10)+10^(H190/10))/6)</f>
        <v>11.306744141168426</v>
      </c>
      <c r="J188" s="55">
        <v>11.717000000000001</v>
      </c>
      <c r="K188" s="55">
        <v>11.5495</v>
      </c>
      <c r="L188" s="81">
        <f>10*LOG((10^(J188/10)+10^(J189/10)+10^(J190/10)+10^(K188/10)+10^(K189/10)+10^(K190/10))/6)</f>
        <v>11.803247413645341</v>
      </c>
      <c r="N188" s="86" t="s">
        <v>101</v>
      </c>
      <c r="O188" s="97" t="s">
        <v>102</v>
      </c>
      <c r="P188" s="6" t="s">
        <v>103</v>
      </c>
      <c r="Q188" s="6">
        <v>385500</v>
      </c>
      <c r="R188" s="6" t="s">
        <v>103</v>
      </c>
      <c r="S188" s="6">
        <v>423500</v>
      </c>
      <c r="T188" s="54">
        <v>-90.333500000000001</v>
      </c>
      <c r="U188" s="54">
        <v>-90.166600000000003</v>
      </c>
      <c r="V188" s="81">
        <f>10*LOG(6/((1/10^(T188/10))+(1/10^(T189/10))+(1/10^(T190/10))+(1/10^(U188/10))+(1/10^(U189/10))+(1/10^(U190/10))))</f>
        <v>-90.035568772317319</v>
      </c>
      <c r="W188" s="55">
        <v>-91.6387</v>
      </c>
      <c r="X188" s="55">
        <v>-92.419399999999996</v>
      </c>
      <c r="Y188" s="81">
        <f>10*LOG(6/((1/10^(W188/10))+(1/10^(W189/10))+(1/10^(W190/10))+(1/10^(X188/10))+(1/10^(X189/10))+(1/10^(X190/10))))</f>
        <v>-91.984870808262471</v>
      </c>
    </row>
    <row r="189" spans="1:25" ht="15.5">
      <c r="A189" s="87"/>
      <c r="B189" s="98"/>
      <c r="C189" s="6" t="s">
        <v>104</v>
      </c>
      <c r="D189" s="6">
        <v>390000</v>
      </c>
      <c r="E189" s="6" t="s">
        <v>104</v>
      </c>
      <c r="F189" s="6">
        <v>428000</v>
      </c>
      <c r="G189" s="54">
        <v>11.664400000000001</v>
      </c>
      <c r="H189" s="54">
        <v>11.103</v>
      </c>
      <c r="I189" s="82"/>
      <c r="J189" s="55">
        <v>12.0472</v>
      </c>
      <c r="K189" s="55">
        <v>11.728300000000001</v>
      </c>
      <c r="L189" s="82"/>
      <c r="N189" s="87"/>
      <c r="O189" s="98"/>
      <c r="P189" s="6" t="s">
        <v>104</v>
      </c>
      <c r="Q189" s="6">
        <v>390000</v>
      </c>
      <c r="R189" s="6" t="s">
        <v>104</v>
      </c>
      <c r="S189" s="6">
        <v>428000</v>
      </c>
      <c r="T189" s="54">
        <v>-90.288799999999995</v>
      </c>
      <c r="U189" s="54">
        <v>-90.168000000000006</v>
      </c>
      <c r="V189" s="82"/>
      <c r="W189" s="55">
        <v>-91.549300000000002</v>
      </c>
      <c r="X189" s="55">
        <v>-92.582599999999999</v>
      </c>
      <c r="Y189" s="82"/>
    </row>
    <row r="190" spans="1:25" ht="15.5">
      <c r="A190" s="87"/>
      <c r="B190" s="99"/>
      <c r="C190" s="6" t="s">
        <v>105</v>
      </c>
      <c r="D190" s="6">
        <v>394500</v>
      </c>
      <c r="E190" s="6" t="s">
        <v>105</v>
      </c>
      <c r="F190" s="6">
        <v>432500</v>
      </c>
      <c r="G190" s="54">
        <v>11.375400000000001</v>
      </c>
      <c r="H190" s="54">
        <v>11.075200000000001</v>
      </c>
      <c r="I190" s="82"/>
      <c r="J190" s="55">
        <v>11.980399999999999</v>
      </c>
      <c r="K190" s="55">
        <v>11.7776</v>
      </c>
      <c r="L190" s="82"/>
      <c r="N190" s="87"/>
      <c r="O190" s="99"/>
      <c r="P190" s="6" t="s">
        <v>105</v>
      </c>
      <c r="Q190" s="6">
        <v>394500</v>
      </c>
      <c r="R190" s="6" t="s">
        <v>105</v>
      </c>
      <c r="S190" s="6">
        <v>432500</v>
      </c>
      <c r="T190" s="54">
        <v>-89.590299999999999</v>
      </c>
      <c r="U190" s="54">
        <v>-89.601100000000002</v>
      </c>
      <c r="V190" s="82"/>
      <c r="W190" s="55">
        <v>-91.414900000000003</v>
      </c>
      <c r="X190" s="55">
        <v>-92.164599999999993</v>
      </c>
      <c r="Y190" s="82"/>
    </row>
    <row r="191" spans="1:25" ht="15.5">
      <c r="A191" s="86" t="s">
        <v>106</v>
      </c>
      <c r="B191" s="100" t="s">
        <v>102</v>
      </c>
      <c r="C191" s="6" t="s">
        <v>103</v>
      </c>
      <c r="D191" s="7">
        <v>142600</v>
      </c>
      <c r="E191" s="6" t="s">
        <v>103</v>
      </c>
      <c r="F191" s="7">
        <v>153600</v>
      </c>
      <c r="G191" s="54">
        <v>6.6517999999999997</v>
      </c>
      <c r="H191" s="54">
        <v>3.6830799999999999</v>
      </c>
      <c r="I191" s="81">
        <f>10*LOG((10^(G191/10)+10^(G192/10)+10^(G193/10)+10^(H191/10)+10^(H192/10)+10^(H193/10))/6)</f>
        <v>6.1140374532270769</v>
      </c>
      <c r="J191" s="55">
        <v>9.3660999999999994</v>
      </c>
      <c r="K191" s="55">
        <v>6.3392799999999996</v>
      </c>
      <c r="L191" s="81">
        <f>10*LOG((10^(J191/10)+10^(J192/10)+10^(J193/10)+10^(K191/10)+10^(K192/10)+10^(K193/10))/6)</f>
        <v>9.1842496665260214</v>
      </c>
      <c r="N191" s="86" t="s">
        <v>106</v>
      </c>
      <c r="O191" s="100" t="s">
        <v>102</v>
      </c>
      <c r="P191" s="6" t="s">
        <v>103</v>
      </c>
      <c r="Q191" s="7">
        <v>142600</v>
      </c>
      <c r="R191" s="6" t="s">
        <v>103</v>
      </c>
      <c r="S191" s="7">
        <v>153600</v>
      </c>
      <c r="T191" s="54">
        <v>-82.166300000000007</v>
      </c>
      <c r="U191" s="54">
        <v>-80.643299999999996</v>
      </c>
      <c r="V191" s="81">
        <f>10*LOG(6/((1/10^(T191/10))+(1/10^(T192/10))+(1/10^(T193/10))+(1/10^(U191/10))+(1/10^(U192/10))+(1/10^(U193/10))))</f>
        <v>-81.357843609824386</v>
      </c>
      <c r="W191" s="55">
        <v>-85.836200000000005</v>
      </c>
      <c r="X191" s="55">
        <v>-85.205699999999993</v>
      </c>
      <c r="Y191" s="81">
        <f>10*LOG(6/((1/10^(W191/10))+(1/10^(W192/10))+(1/10^(W193/10))+(1/10^(X191/10))+(1/10^(X192/10))+(1/10^(X193/10))))</f>
        <v>-85.230461500490236</v>
      </c>
    </row>
    <row r="192" spans="1:25" ht="15.5">
      <c r="A192" s="87"/>
      <c r="B192" s="98"/>
      <c r="C192" s="7" t="s">
        <v>104</v>
      </c>
      <c r="D192" s="7">
        <v>145600</v>
      </c>
      <c r="E192" s="7" t="s">
        <v>104</v>
      </c>
      <c r="F192" s="7">
        <v>156600</v>
      </c>
      <c r="G192" s="54">
        <v>6.3906499999999999</v>
      </c>
      <c r="H192" s="54">
        <v>5.4319300000000004</v>
      </c>
      <c r="I192" s="82"/>
      <c r="J192" s="55">
        <v>10.3874</v>
      </c>
      <c r="K192" s="55">
        <v>7.9644899999999996</v>
      </c>
      <c r="L192" s="82"/>
      <c r="N192" s="87"/>
      <c r="O192" s="98"/>
      <c r="P192" s="7" t="s">
        <v>104</v>
      </c>
      <c r="Q192" s="7">
        <v>145600</v>
      </c>
      <c r="R192" s="7" t="s">
        <v>104</v>
      </c>
      <c r="S192" s="7">
        <v>156600</v>
      </c>
      <c r="T192" s="54">
        <v>-81.260900000000007</v>
      </c>
      <c r="U192" s="54">
        <v>-81.433300000000003</v>
      </c>
      <c r="V192" s="82"/>
      <c r="W192" s="55">
        <v>-85.819599999999994</v>
      </c>
      <c r="X192" s="55">
        <v>-85.226500000000001</v>
      </c>
      <c r="Y192" s="82"/>
    </row>
    <row r="193" spans="1:25" ht="15.5">
      <c r="A193" s="112"/>
      <c r="B193" s="98"/>
      <c r="C193" s="49" t="s">
        <v>105</v>
      </c>
      <c r="D193" s="49">
        <v>147600</v>
      </c>
      <c r="E193" s="49" t="s">
        <v>105</v>
      </c>
      <c r="F193" s="49">
        <v>158600</v>
      </c>
      <c r="G193" s="54">
        <v>7.9744599999999997</v>
      </c>
      <c r="H193" s="54">
        <v>5.3653399999999998</v>
      </c>
      <c r="I193" s="82"/>
      <c r="J193" s="55">
        <v>11.0502</v>
      </c>
      <c r="K193" s="55">
        <v>8.3580900000000007</v>
      </c>
      <c r="L193" s="82"/>
      <c r="N193" s="112"/>
      <c r="O193" s="98"/>
      <c r="P193" s="49" t="s">
        <v>105</v>
      </c>
      <c r="Q193" s="49">
        <v>147600</v>
      </c>
      <c r="R193" s="49" t="s">
        <v>105</v>
      </c>
      <c r="S193" s="49">
        <v>158600</v>
      </c>
      <c r="T193" s="54">
        <v>-80.865600000000001</v>
      </c>
      <c r="U193" s="54">
        <v>-81.605999999999995</v>
      </c>
      <c r="V193" s="82"/>
      <c r="W193" s="55">
        <v>-84.845699999999994</v>
      </c>
      <c r="X193" s="55">
        <v>-84.241900000000001</v>
      </c>
      <c r="Y193" s="82"/>
    </row>
    <row r="194" spans="1:25" ht="15.5">
      <c r="A194" s="113" t="s">
        <v>107</v>
      </c>
      <c r="B194" s="114" t="s">
        <v>102</v>
      </c>
      <c r="C194" s="50" t="s">
        <v>103</v>
      </c>
      <c r="D194" s="50">
        <v>509202</v>
      </c>
      <c r="E194" s="50" t="s">
        <v>103</v>
      </c>
      <c r="F194" s="50">
        <v>509202</v>
      </c>
      <c r="G194" s="61">
        <v>12.5169</v>
      </c>
      <c r="H194" s="61">
        <v>12.7515</v>
      </c>
      <c r="I194" s="117">
        <f>10*LOG((10^(G194/10)+10^(G195/10)+10^(G196/10)+10^(H194/10)+10^(H195/10)+10^(H196/10))/6)</f>
        <v>12.109701899528119</v>
      </c>
      <c r="J194" s="51"/>
      <c r="K194" s="51"/>
      <c r="L194" s="117">
        <f>10*LOG((10^(J194/10)+10^(J195/10)+10^(J196/10)+10^(K194/10)+10^(K195/10)+10^(K196/10))/6)</f>
        <v>0</v>
      </c>
      <c r="N194" s="113" t="s">
        <v>107</v>
      </c>
      <c r="O194" s="114" t="s">
        <v>102</v>
      </c>
      <c r="P194" s="50" t="s">
        <v>103</v>
      </c>
      <c r="Q194" s="50">
        <v>509202</v>
      </c>
      <c r="R194" s="50" t="s">
        <v>103</v>
      </c>
      <c r="S194" s="50">
        <v>509202</v>
      </c>
      <c r="T194" s="61">
        <v>-81.092200000000005</v>
      </c>
      <c r="U194" s="61">
        <v>-80.771199999999993</v>
      </c>
      <c r="V194" s="117">
        <f>10*LOG(6/((1/10^(T194/10))+(1/10^(T195/10))+(1/10^(T196/10))+(1/10^(U194/10))+(1/10^(U195/10))+(1/10^(U196/10))))</f>
        <v>-80.684790177271395</v>
      </c>
      <c r="W194" s="51"/>
      <c r="X194" s="51"/>
      <c r="Y194" s="117">
        <f>10*LOG(6/((1/10^(W194/10))+(1/10^(W195/10))+(1/10^(W196/10))+(1/10^(X194/10))+(1/10^(X195/10))+(1/10^(X196/10))))</f>
        <v>0</v>
      </c>
    </row>
    <row r="195" spans="1:25" ht="15.5">
      <c r="A195" s="113"/>
      <c r="B195" s="115"/>
      <c r="C195" s="52" t="s">
        <v>104</v>
      </c>
      <c r="D195" s="52">
        <v>518598</v>
      </c>
      <c r="E195" s="52" t="s">
        <v>104</v>
      </c>
      <c r="F195" s="52">
        <v>518598</v>
      </c>
      <c r="G195" s="61">
        <v>12.037599999999999</v>
      </c>
      <c r="H195" s="61">
        <v>11.9259</v>
      </c>
      <c r="I195" s="118"/>
      <c r="J195" s="51"/>
      <c r="K195" s="51"/>
      <c r="L195" s="118"/>
      <c r="N195" s="113"/>
      <c r="O195" s="115"/>
      <c r="P195" s="52" t="s">
        <v>104</v>
      </c>
      <c r="Q195" s="52">
        <v>518598</v>
      </c>
      <c r="R195" s="52" t="s">
        <v>104</v>
      </c>
      <c r="S195" s="52">
        <v>518598</v>
      </c>
      <c r="T195" s="61">
        <v>-80.591899999999995</v>
      </c>
      <c r="U195" s="61">
        <v>-80.518299999999996</v>
      </c>
      <c r="V195" s="118"/>
      <c r="W195" s="51"/>
      <c r="X195" s="51"/>
      <c r="Y195" s="118"/>
    </row>
    <row r="196" spans="1:25" ht="15.5">
      <c r="A196" s="113"/>
      <c r="B196" s="116"/>
      <c r="C196" s="52" t="s">
        <v>105</v>
      </c>
      <c r="D196" s="52">
        <v>528000</v>
      </c>
      <c r="E196" s="52" t="s">
        <v>105</v>
      </c>
      <c r="F196" s="52">
        <v>528000</v>
      </c>
      <c r="G196" s="61">
        <v>11.8195</v>
      </c>
      <c r="H196" s="61">
        <v>11.479799999999999</v>
      </c>
      <c r="I196" s="118"/>
      <c r="J196" s="51"/>
      <c r="K196" s="51"/>
      <c r="L196" s="118"/>
      <c r="N196" s="113"/>
      <c r="O196" s="116"/>
      <c r="P196" s="52" t="s">
        <v>105</v>
      </c>
      <c r="Q196" s="52">
        <v>528000</v>
      </c>
      <c r="R196" s="52" t="s">
        <v>105</v>
      </c>
      <c r="S196" s="52">
        <v>528000</v>
      </c>
      <c r="T196" s="61">
        <v>-80.535499999999999</v>
      </c>
      <c r="U196" s="61">
        <v>-80.570899999999995</v>
      </c>
      <c r="V196" s="118"/>
      <c r="W196" s="51"/>
      <c r="X196" s="51"/>
      <c r="Y196" s="118"/>
    </row>
    <row r="197" spans="1:25" ht="15.5">
      <c r="A197" s="87" t="s">
        <v>109</v>
      </c>
      <c r="B197" s="100" t="s">
        <v>108</v>
      </c>
      <c r="C197" s="7" t="s">
        <v>103</v>
      </c>
      <c r="D197" s="7">
        <v>623334</v>
      </c>
      <c r="E197" s="7" t="s">
        <v>103</v>
      </c>
      <c r="F197" s="7">
        <v>623334</v>
      </c>
      <c r="G197" s="56">
        <v>8.9056599999999992</v>
      </c>
      <c r="H197" s="56">
        <v>7.7830199999999996</v>
      </c>
      <c r="I197" s="82">
        <f>10*LOG((10^(G197/10)+10^(G198/10)+10^(G199/10)+10^(H197/10)+10^(H198/10)+10^(H199/10))/6)</f>
        <v>9.2584014702312913</v>
      </c>
      <c r="J197" s="51"/>
      <c r="K197" s="51"/>
      <c r="L197" s="117">
        <f>10*LOG((10^(J197/10)+10^(J198/10)+10^(J199/10)+10^(K197/10)+10^(K198/10)+10^(K199/10))/6)</f>
        <v>0</v>
      </c>
      <c r="N197" s="87" t="s">
        <v>109</v>
      </c>
      <c r="O197" s="100" t="s">
        <v>108</v>
      </c>
      <c r="P197" s="7" t="s">
        <v>103</v>
      </c>
      <c r="Q197" s="7">
        <v>623334</v>
      </c>
      <c r="R197" s="7" t="s">
        <v>103</v>
      </c>
      <c r="S197" s="7">
        <v>623334</v>
      </c>
      <c r="T197" s="56">
        <v>-83.333200000000005</v>
      </c>
      <c r="U197" s="56">
        <v>-86.248400000000004</v>
      </c>
      <c r="V197" s="82">
        <f>10*LOG(6/((1/10^(T197/10))+(1/10^(T198/10))+(1/10^(T199/10))+(1/10^(U197/10))+(1/10^(U198/10))+(1/10^(U199/10))))</f>
        <v>-85.262752933304697</v>
      </c>
      <c r="W197" s="51"/>
      <c r="X197" s="51"/>
      <c r="Y197" s="117">
        <f>10*LOG(6/((1/10^(W197/10))+(1/10^(W198/10))+(1/10^(W199/10))+(1/10^(X197/10))+(1/10^(X198/10))+(1/10^(X199/10))))</f>
        <v>0</v>
      </c>
    </row>
    <row r="198" spans="1:25" ht="15.5">
      <c r="A198" s="87"/>
      <c r="B198" s="98"/>
      <c r="C198" s="7" t="s">
        <v>104</v>
      </c>
      <c r="D198" s="7">
        <v>636666</v>
      </c>
      <c r="E198" s="7" t="s">
        <v>104</v>
      </c>
      <c r="F198" s="7">
        <v>636666</v>
      </c>
      <c r="G198" s="54">
        <v>7.4604200000000001</v>
      </c>
      <c r="H198" s="54">
        <v>7.5585599999999999</v>
      </c>
      <c r="I198" s="82"/>
      <c r="J198" s="51"/>
      <c r="K198" s="51"/>
      <c r="L198" s="118"/>
      <c r="N198" s="87"/>
      <c r="O198" s="98"/>
      <c r="P198" s="7" t="s">
        <v>104</v>
      </c>
      <c r="Q198" s="7">
        <v>636666</v>
      </c>
      <c r="R198" s="7" t="s">
        <v>104</v>
      </c>
      <c r="S198" s="7">
        <v>636666</v>
      </c>
      <c r="T198" s="54">
        <v>-83.201099999999997</v>
      </c>
      <c r="U198" s="54">
        <v>-86.136399999999995</v>
      </c>
      <c r="V198" s="82"/>
      <c r="W198" s="51"/>
      <c r="X198" s="51"/>
      <c r="Y198" s="118"/>
    </row>
    <row r="199" spans="1:25" ht="15.5">
      <c r="A199" s="94"/>
      <c r="B199" s="101"/>
      <c r="C199" s="23" t="s">
        <v>105</v>
      </c>
      <c r="D199" s="23">
        <v>650000</v>
      </c>
      <c r="E199" s="23" t="s">
        <v>105</v>
      </c>
      <c r="F199" s="23">
        <v>650000</v>
      </c>
      <c r="G199" s="57">
        <v>11.0099</v>
      </c>
      <c r="H199" s="57">
        <v>11.111499999999999</v>
      </c>
      <c r="I199" s="83"/>
      <c r="J199" s="51"/>
      <c r="K199" s="51"/>
      <c r="L199" s="119"/>
      <c r="M199" s="24"/>
      <c r="N199" s="94"/>
      <c r="O199" s="101"/>
      <c r="P199" s="23" t="s">
        <v>105</v>
      </c>
      <c r="Q199" s="23">
        <v>650000</v>
      </c>
      <c r="R199" s="23" t="s">
        <v>105</v>
      </c>
      <c r="S199" s="23">
        <v>650000</v>
      </c>
      <c r="T199" s="57">
        <v>-84.070400000000006</v>
      </c>
      <c r="U199" s="57">
        <v>-87.021199999999993</v>
      </c>
      <c r="V199" s="83"/>
      <c r="W199" s="51"/>
      <c r="X199" s="51"/>
      <c r="Y199" s="119"/>
    </row>
    <row r="200" spans="1:25">
      <c r="G200" s="1"/>
      <c r="H200" s="1"/>
      <c r="J200" s="1"/>
      <c r="K200" s="1"/>
    </row>
    <row r="201" spans="1:25">
      <c r="G201" s="1"/>
      <c r="H201" s="1"/>
      <c r="J201" s="1"/>
      <c r="K201" s="1"/>
    </row>
    <row r="202" spans="1:25" ht="15.5" thickBot="1">
      <c r="A202" s="73" t="s">
        <v>121</v>
      </c>
      <c r="B202" s="74"/>
      <c r="C202" s="74"/>
      <c r="D202" s="74"/>
      <c r="E202" s="74"/>
      <c r="F202" s="74"/>
      <c r="G202" s="74"/>
      <c r="H202" s="74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</row>
    <row r="203" spans="1:25" ht="24.75" customHeight="1">
      <c r="A203" s="84" t="s">
        <v>86</v>
      </c>
      <c r="B203" s="95" t="s">
        <v>24</v>
      </c>
      <c r="C203" s="90" t="s">
        <v>87</v>
      </c>
      <c r="D203" s="91"/>
      <c r="E203" s="79" t="s">
        <v>88</v>
      </c>
      <c r="F203" s="79"/>
      <c r="G203" s="75" t="s">
        <v>89</v>
      </c>
      <c r="H203" s="75"/>
      <c r="I203" s="79" t="s">
        <v>90</v>
      </c>
      <c r="J203" s="75" t="s">
        <v>91</v>
      </c>
      <c r="K203" s="75"/>
      <c r="L203" s="79" t="s">
        <v>92</v>
      </c>
      <c r="M203" s="14"/>
      <c r="N203" s="84" t="s">
        <v>86</v>
      </c>
      <c r="O203" s="95" t="s">
        <v>24</v>
      </c>
      <c r="P203" s="90" t="s">
        <v>87</v>
      </c>
      <c r="Q203" s="91"/>
      <c r="R203" s="79" t="s">
        <v>88</v>
      </c>
      <c r="S203" s="79"/>
      <c r="T203" s="75" t="s">
        <v>93</v>
      </c>
      <c r="U203" s="75"/>
      <c r="V203" s="79" t="s">
        <v>94</v>
      </c>
      <c r="W203" s="75" t="s">
        <v>95</v>
      </c>
      <c r="X203" s="75"/>
      <c r="Y203" s="102" t="s">
        <v>96</v>
      </c>
    </row>
    <row r="204" spans="1:25" ht="14.5" thickBot="1">
      <c r="A204" s="85"/>
      <c r="B204" s="96"/>
      <c r="C204" s="92"/>
      <c r="D204" s="93"/>
      <c r="E204" s="80"/>
      <c r="F204" s="80"/>
      <c r="G204" s="2" t="s">
        <v>97</v>
      </c>
      <c r="H204" s="2" t="s">
        <v>98</v>
      </c>
      <c r="I204" s="80"/>
      <c r="J204" s="2" t="s">
        <v>99</v>
      </c>
      <c r="K204" s="2" t="s">
        <v>100</v>
      </c>
      <c r="L204" s="80"/>
      <c r="N204" s="85"/>
      <c r="O204" s="96"/>
      <c r="P204" s="92"/>
      <c r="Q204" s="93"/>
      <c r="R204" s="80"/>
      <c r="S204" s="80"/>
      <c r="T204" s="2" t="s">
        <v>97</v>
      </c>
      <c r="U204" s="2" t="s">
        <v>98</v>
      </c>
      <c r="V204" s="80"/>
      <c r="W204" s="2" t="s">
        <v>99</v>
      </c>
      <c r="X204" s="2" t="s">
        <v>100</v>
      </c>
      <c r="Y204" s="103"/>
    </row>
    <row r="205" spans="1:25" ht="15.5">
      <c r="A205" s="86" t="s">
        <v>101</v>
      </c>
      <c r="B205" s="97" t="s">
        <v>102</v>
      </c>
      <c r="C205" s="6" t="s">
        <v>103</v>
      </c>
      <c r="D205" s="6">
        <v>385500</v>
      </c>
      <c r="E205" s="6" t="s">
        <v>103</v>
      </c>
      <c r="F205" s="6">
        <v>423500</v>
      </c>
      <c r="G205" s="54">
        <v>9.2445699999999995</v>
      </c>
      <c r="H205" s="54">
        <v>10.596500000000001</v>
      </c>
      <c r="I205" s="81">
        <f>10*LOG((10^(G205/10)+10^(G206/10)+10^(G207/10)+10^(H205/10)+10^(H206/10)+10^(H207/10))/6)</f>
        <v>9.9312377550431705</v>
      </c>
      <c r="J205" s="55">
        <v>9.8890399999999996</v>
      </c>
      <c r="K205" s="55">
        <v>10.8514</v>
      </c>
      <c r="L205" s="81">
        <f>10*LOG((10^(J205/10)+10^(J206/10)+10^(J207/10)+10^(K205/10)+10^(K206/10)+10^(K207/10))/6)</f>
        <v>10.405296458330422</v>
      </c>
      <c r="N205" s="86" t="s">
        <v>101</v>
      </c>
      <c r="O205" s="97" t="s">
        <v>102</v>
      </c>
      <c r="P205" s="6" t="s">
        <v>103</v>
      </c>
      <c r="Q205" s="6">
        <v>385500</v>
      </c>
      <c r="R205" s="6" t="s">
        <v>103</v>
      </c>
      <c r="S205" s="6">
        <v>423500</v>
      </c>
      <c r="T205" s="54">
        <v>-87.117099999999994</v>
      </c>
      <c r="U205" s="54">
        <v>-87.364000000000004</v>
      </c>
      <c r="V205" s="81">
        <f>10*LOG(6/((1/10^(T205/10))+(1/10^(T206/10))+(1/10^(T207/10))+(1/10^(U205/10))+(1/10^(U206/10))+(1/10^(U207/10))))</f>
        <v>-87.525027128414834</v>
      </c>
      <c r="W205" s="55">
        <v>-90.442400000000006</v>
      </c>
      <c r="X205" s="55">
        <v>-90.696100000000001</v>
      </c>
      <c r="Y205" s="81">
        <f>10*LOG(6/((1/10^(W205/10))+(1/10^(W206/10))+(1/10^(W207/10))+(1/10^(X205/10))+(1/10^(X206/10))+(1/10^(X207/10))))</f>
        <v>-90.745854529619209</v>
      </c>
    </row>
    <row r="206" spans="1:25" ht="15.5">
      <c r="A206" s="87"/>
      <c r="B206" s="98"/>
      <c r="C206" s="6" t="s">
        <v>104</v>
      </c>
      <c r="D206" s="6">
        <v>390000</v>
      </c>
      <c r="E206" s="6" t="s">
        <v>104</v>
      </c>
      <c r="F206" s="6">
        <v>428000</v>
      </c>
      <c r="G206" s="54">
        <v>9.7920700000000007</v>
      </c>
      <c r="H206" s="54">
        <v>10.5746</v>
      </c>
      <c r="I206" s="82"/>
      <c r="J206" s="55">
        <v>10.3567</v>
      </c>
      <c r="K206" s="55">
        <v>10.9801</v>
      </c>
      <c r="L206" s="82"/>
      <c r="N206" s="87"/>
      <c r="O206" s="98"/>
      <c r="P206" s="6" t="s">
        <v>104</v>
      </c>
      <c r="Q206" s="6">
        <v>390000</v>
      </c>
      <c r="R206" s="6" t="s">
        <v>104</v>
      </c>
      <c r="S206" s="6">
        <v>428000</v>
      </c>
      <c r="T206" s="54">
        <v>-87.616799999999998</v>
      </c>
      <c r="U206" s="54">
        <v>-88.207400000000007</v>
      </c>
      <c r="V206" s="82"/>
      <c r="W206" s="55">
        <v>-90.767499999999998</v>
      </c>
      <c r="X206" s="55">
        <v>-91.319900000000004</v>
      </c>
      <c r="Y206" s="82"/>
    </row>
    <row r="207" spans="1:25" ht="15.5">
      <c r="A207" s="87"/>
      <c r="B207" s="99"/>
      <c r="C207" s="6" t="s">
        <v>105</v>
      </c>
      <c r="D207" s="6">
        <v>394500</v>
      </c>
      <c r="E207" s="6" t="s">
        <v>105</v>
      </c>
      <c r="F207" s="6">
        <v>432500</v>
      </c>
      <c r="G207" s="54">
        <v>8.8523099999999992</v>
      </c>
      <c r="H207" s="54">
        <v>10.2354</v>
      </c>
      <c r="I207" s="82"/>
      <c r="J207" s="55">
        <v>9.8151299999999999</v>
      </c>
      <c r="K207" s="55">
        <v>10.4078</v>
      </c>
      <c r="L207" s="82"/>
      <c r="N207" s="87"/>
      <c r="O207" s="99"/>
      <c r="P207" s="6" t="s">
        <v>105</v>
      </c>
      <c r="Q207" s="6">
        <v>394500</v>
      </c>
      <c r="R207" s="6" t="s">
        <v>105</v>
      </c>
      <c r="S207" s="6">
        <v>432500</v>
      </c>
      <c r="T207" s="54">
        <v>-87.263300000000001</v>
      </c>
      <c r="U207" s="54">
        <v>-87.494699999999995</v>
      </c>
      <c r="V207" s="82"/>
      <c r="W207" s="55">
        <v>-90.373699999999999</v>
      </c>
      <c r="X207" s="55">
        <v>-90.809200000000004</v>
      </c>
      <c r="Y207" s="82"/>
    </row>
    <row r="208" spans="1:25" ht="15.5">
      <c r="A208" s="87" t="s">
        <v>106</v>
      </c>
      <c r="B208" s="100" t="s">
        <v>102</v>
      </c>
      <c r="C208" s="6" t="s">
        <v>103</v>
      </c>
      <c r="D208" s="7">
        <v>142600</v>
      </c>
      <c r="E208" s="6" t="s">
        <v>103</v>
      </c>
      <c r="F208" s="7">
        <v>153600</v>
      </c>
      <c r="G208" s="54">
        <v>7.0337300000000003</v>
      </c>
      <c r="H208" s="54">
        <v>4.8510499999999999</v>
      </c>
      <c r="I208" s="81">
        <f>10*LOG((10^(G208/10)+10^(G209/10)+10^(G210/10)+10^(H208/10)+10^(H209/10)+10^(H210/10))/6)</f>
        <v>5.8217797897462393</v>
      </c>
      <c r="J208" s="55">
        <v>9.6644900000000007</v>
      </c>
      <c r="K208" s="55">
        <v>8.1001300000000001</v>
      </c>
      <c r="L208" s="81">
        <f>10*LOG((10^(J208/10)+10^(J209/10)+10^(J210/10)+10^(K208/10)+10^(K209/10)+10^(K210/10))/6)</f>
        <v>8.8053195125563501</v>
      </c>
      <c r="N208" s="87" t="s">
        <v>106</v>
      </c>
      <c r="O208" s="100" t="s">
        <v>102</v>
      </c>
      <c r="P208" s="6" t="s">
        <v>103</v>
      </c>
      <c r="Q208" s="7">
        <v>142600</v>
      </c>
      <c r="R208" s="6" t="s">
        <v>103</v>
      </c>
      <c r="S208" s="7">
        <v>153600</v>
      </c>
      <c r="T208" s="54">
        <v>-85.138300000000001</v>
      </c>
      <c r="U208" s="54">
        <v>-83.956199999999995</v>
      </c>
      <c r="V208" s="81">
        <f>10*LOG(6/((1/10^(T208/10))+(1/10^(T209/10))+(1/10^(T210/10))+(1/10^(U208/10))+(1/10^(U209/10))+(1/10^(U210/10))))</f>
        <v>-85.15242155874293</v>
      </c>
      <c r="W208" s="55">
        <v>-89.177000000000007</v>
      </c>
      <c r="X208" s="55">
        <v>-87.896500000000003</v>
      </c>
      <c r="Y208" s="81">
        <f>10*LOG(6/((1/10^(W208/10))+(1/10^(W209/10))+(1/10^(W210/10))+(1/10^(X208/10))+(1/10^(X209/10))+(1/10^(X210/10))))</f>
        <v>-89.129481328166833</v>
      </c>
    </row>
    <row r="209" spans="1:25" ht="15.5">
      <c r="A209" s="87"/>
      <c r="B209" s="98"/>
      <c r="C209" s="7" t="s">
        <v>104</v>
      </c>
      <c r="D209" s="7">
        <v>145600</v>
      </c>
      <c r="E209" s="7" t="s">
        <v>104</v>
      </c>
      <c r="F209" s="7">
        <v>156600</v>
      </c>
      <c r="G209" s="54">
        <v>5.7950100000000004</v>
      </c>
      <c r="H209" s="54">
        <v>5.2426899999999996</v>
      </c>
      <c r="I209" s="82"/>
      <c r="J209" s="55">
        <v>9.3120499999999993</v>
      </c>
      <c r="K209" s="55">
        <v>8.1174900000000001</v>
      </c>
      <c r="L209" s="82"/>
      <c r="N209" s="87"/>
      <c r="O209" s="98"/>
      <c r="P209" s="7" t="s">
        <v>104</v>
      </c>
      <c r="Q209" s="7">
        <v>145600</v>
      </c>
      <c r="R209" s="7" t="s">
        <v>104</v>
      </c>
      <c r="S209" s="7">
        <v>156600</v>
      </c>
      <c r="T209" s="54">
        <v>-85.710899999999995</v>
      </c>
      <c r="U209" s="54">
        <v>-85.028599999999997</v>
      </c>
      <c r="V209" s="82"/>
      <c r="W209" s="55">
        <v>-89.677499999999995</v>
      </c>
      <c r="X209" s="55">
        <v>-88.683800000000005</v>
      </c>
      <c r="Y209" s="82"/>
    </row>
    <row r="210" spans="1:25" ht="15.5">
      <c r="A210" s="87"/>
      <c r="B210" s="98"/>
      <c r="C210" s="49" t="s">
        <v>105</v>
      </c>
      <c r="D210" s="49">
        <v>147600</v>
      </c>
      <c r="E210" s="49" t="s">
        <v>105</v>
      </c>
      <c r="F210" s="49">
        <v>158600</v>
      </c>
      <c r="G210" s="54">
        <v>6.4741600000000004</v>
      </c>
      <c r="H210" s="54">
        <v>5.1021700000000001</v>
      </c>
      <c r="I210" s="82"/>
      <c r="J210" s="55">
        <v>9.1791599999999995</v>
      </c>
      <c r="K210" s="55">
        <v>8.1701700000000006</v>
      </c>
      <c r="L210" s="82"/>
      <c r="N210" s="87"/>
      <c r="O210" s="98"/>
      <c r="P210" s="49" t="s">
        <v>105</v>
      </c>
      <c r="Q210" s="49">
        <v>147600</v>
      </c>
      <c r="R210" s="49" t="s">
        <v>105</v>
      </c>
      <c r="S210" s="49">
        <v>158600</v>
      </c>
      <c r="T210" s="54">
        <v>-85.824600000000004</v>
      </c>
      <c r="U210" s="54">
        <v>-85.008899999999997</v>
      </c>
      <c r="V210" s="82"/>
      <c r="W210" s="55">
        <v>-89.997399999999999</v>
      </c>
      <c r="X210" s="55">
        <v>-89.032799999999995</v>
      </c>
      <c r="Y210" s="82"/>
    </row>
    <row r="211" spans="1:25" ht="15.5">
      <c r="A211" s="86" t="s">
        <v>107</v>
      </c>
      <c r="B211" s="100" t="s">
        <v>108</v>
      </c>
      <c r="C211" s="6" t="s">
        <v>103</v>
      </c>
      <c r="D211" s="7">
        <v>509202</v>
      </c>
      <c r="E211" s="6" t="s">
        <v>103</v>
      </c>
      <c r="F211" s="7">
        <v>509202</v>
      </c>
      <c r="G211" s="54">
        <v>12.549099999999999</v>
      </c>
      <c r="H211" s="54">
        <v>13.212400000000001</v>
      </c>
      <c r="I211" s="81">
        <f>10*LOG((10^(G211/10)+10^(G212/10)+10^(G213/10)+10^(H211/10)+10^(H212/10)+10^(H213/10))/6)</f>
        <v>13.353886853470557</v>
      </c>
      <c r="J211" s="51"/>
      <c r="K211" s="51"/>
      <c r="L211" s="117">
        <f>10*LOG((10^(J211/10)+10^(J212/10)+10^(J213/10)+10^(K211/10)+10^(K212/10)+10^(K213/10))/6)</f>
        <v>0</v>
      </c>
      <c r="N211" s="86" t="s">
        <v>107</v>
      </c>
      <c r="O211" s="100" t="s">
        <v>108</v>
      </c>
      <c r="P211" s="6" t="s">
        <v>103</v>
      </c>
      <c r="Q211" s="7">
        <v>509202</v>
      </c>
      <c r="R211" s="6" t="s">
        <v>103</v>
      </c>
      <c r="S211" s="7">
        <v>509202</v>
      </c>
      <c r="T211" s="54">
        <v>-80.343000000000004</v>
      </c>
      <c r="U211" s="54">
        <v>-81.633099999999999</v>
      </c>
      <c r="V211" s="81">
        <f>10*LOG(6/((1/10^(T211/10))+(1/10^(T212/10))+(1/10^(T213/10))+(1/10^(U211/10))+(1/10^(U212/10))+(1/10^(U213/10))))</f>
        <v>-82.020967640156087</v>
      </c>
      <c r="W211" s="51"/>
      <c r="X211" s="51"/>
      <c r="Y211" s="117">
        <f>10*LOG(6/((1/10^(W211/10))+(1/10^(W212/10))+(1/10^(W213/10))+(1/10^(X211/10))+(1/10^(X212/10))+(1/10^(X213/10))))</f>
        <v>0</v>
      </c>
    </row>
    <row r="212" spans="1:25" ht="15.5">
      <c r="A212" s="87"/>
      <c r="B212" s="98"/>
      <c r="C212" s="7" t="s">
        <v>104</v>
      </c>
      <c r="D212" s="7">
        <v>518598</v>
      </c>
      <c r="E212" s="7" t="s">
        <v>104</v>
      </c>
      <c r="F212" s="7">
        <v>518598</v>
      </c>
      <c r="G212" s="54">
        <v>14.6541</v>
      </c>
      <c r="H212" s="54">
        <v>13.670299999999999</v>
      </c>
      <c r="I212" s="82"/>
      <c r="J212" s="51"/>
      <c r="K212" s="51"/>
      <c r="L212" s="118"/>
      <c r="N212" s="87"/>
      <c r="O212" s="98"/>
      <c r="P212" s="7" t="s">
        <v>104</v>
      </c>
      <c r="Q212" s="7">
        <v>518598</v>
      </c>
      <c r="R212" s="7" t="s">
        <v>104</v>
      </c>
      <c r="S212" s="7">
        <v>518598</v>
      </c>
      <c r="T212" s="54">
        <v>-82.034599999999998</v>
      </c>
      <c r="U212" s="54">
        <v>-82.756500000000003</v>
      </c>
      <c r="V212" s="82"/>
      <c r="W212" s="51"/>
      <c r="X212" s="51"/>
      <c r="Y212" s="118"/>
    </row>
    <row r="213" spans="1:25" ht="15.5">
      <c r="A213" s="112"/>
      <c r="B213" s="98"/>
      <c r="C213" s="49" t="s">
        <v>105</v>
      </c>
      <c r="D213" s="49">
        <v>528000</v>
      </c>
      <c r="E213" s="49" t="s">
        <v>105</v>
      </c>
      <c r="F213" s="49">
        <v>528000</v>
      </c>
      <c r="G213" s="54">
        <v>11.738099999999999</v>
      </c>
      <c r="H213" s="54">
        <v>13.7173</v>
      </c>
      <c r="I213" s="82"/>
      <c r="J213" s="51"/>
      <c r="K213" s="51"/>
      <c r="L213" s="118"/>
      <c r="N213" s="112"/>
      <c r="O213" s="98"/>
      <c r="P213" s="49" t="s">
        <v>105</v>
      </c>
      <c r="Q213" s="49">
        <v>528000</v>
      </c>
      <c r="R213" s="49" t="s">
        <v>105</v>
      </c>
      <c r="S213" s="49">
        <v>528000</v>
      </c>
      <c r="T213" s="54">
        <v>-82.238</v>
      </c>
      <c r="U213" s="54">
        <v>-82.691599999999994</v>
      </c>
      <c r="V213" s="82"/>
      <c r="W213" s="51"/>
      <c r="X213" s="51"/>
      <c r="Y213" s="118"/>
    </row>
    <row r="214" spans="1:25" ht="15.5">
      <c r="A214" s="120" t="s">
        <v>109</v>
      </c>
      <c r="B214" s="114" t="s">
        <v>102</v>
      </c>
      <c r="C214" s="52" t="s">
        <v>103</v>
      </c>
      <c r="D214" s="50">
        <v>623334</v>
      </c>
      <c r="E214" s="52" t="s">
        <v>103</v>
      </c>
      <c r="F214" s="50">
        <v>623334</v>
      </c>
      <c r="G214" s="61">
        <v>13.0763</v>
      </c>
      <c r="H214" s="61">
        <v>12.520899999999999</v>
      </c>
      <c r="I214" s="117">
        <f>10*LOG((10^(G214/10)+10^(G215/10)+10^(G216/10)+10^(H214/10)+10^(H215/10)+10^(H216/10))/6)</f>
        <v>13.276917437700481</v>
      </c>
      <c r="J214" s="51"/>
      <c r="K214" s="51"/>
      <c r="L214" s="117">
        <f>10*LOG((10^(J214/10)+10^(J215/10)+10^(J216/10)+10^(K214/10)+10^(K215/10)+10^(K216/10))/6)</f>
        <v>0</v>
      </c>
      <c r="N214" s="120" t="s">
        <v>109</v>
      </c>
      <c r="O214" s="114" t="s">
        <v>102</v>
      </c>
      <c r="P214" s="52" t="s">
        <v>103</v>
      </c>
      <c r="Q214" s="50">
        <v>623334</v>
      </c>
      <c r="R214" s="52" t="s">
        <v>103</v>
      </c>
      <c r="S214" s="50">
        <v>623334</v>
      </c>
      <c r="T214" s="61">
        <v>-82.292900000000003</v>
      </c>
      <c r="U214" s="61">
        <v>-83.568700000000007</v>
      </c>
      <c r="V214" s="117">
        <f>10*LOG(6/((1/10^(T214/10))+(1/10^(T215/10))+(1/10^(T216/10))+(1/10^(U214/10))+(1/10^(U215/10))+(1/10^(U216/10))))</f>
        <v>-83.045807101842598</v>
      </c>
      <c r="W214" s="51"/>
      <c r="X214" s="51"/>
      <c r="Y214" s="117">
        <f>10*LOG(6/((1/10^(W214/10))+(1/10^(W215/10))+(1/10^(W216/10))+(1/10^(X214/10))+(1/10^(X215/10))+(1/10^(X216/10))))</f>
        <v>0</v>
      </c>
    </row>
    <row r="215" spans="1:25" ht="15.5">
      <c r="A215" s="113"/>
      <c r="B215" s="115"/>
      <c r="C215" s="50" t="s">
        <v>104</v>
      </c>
      <c r="D215" s="50">
        <v>636666</v>
      </c>
      <c r="E215" s="50" t="s">
        <v>104</v>
      </c>
      <c r="F215" s="50">
        <v>636666</v>
      </c>
      <c r="G215" s="61">
        <v>14.6295</v>
      </c>
      <c r="H215" s="61">
        <v>14.1235</v>
      </c>
      <c r="I215" s="118"/>
      <c r="J215" s="51"/>
      <c r="K215" s="51"/>
      <c r="L215" s="118"/>
      <c r="N215" s="113"/>
      <c r="O215" s="115"/>
      <c r="P215" s="50" t="s">
        <v>104</v>
      </c>
      <c r="Q215" s="50">
        <v>636666</v>
      </c>
      <c r="R215" s="50" t="s">
        <v>104</v>
      </c>
      <c r="S215" s="50">
        <v>636666</v>
      </c>
      <c r="T215" s="61">
        <v>-83.611400000000003</v>
      </c>
      <c r="U215" s="61">
        <v>-84.204999999999998</v>
      </c>
      <c r="V215" s="118"/>
      <c r="W215" s="51"/>
      <c r="X215" s="51"/>
      <c r="Y215" s="118"/>
    </row>
    <row r="216" spans="1:25" ht="16" thickBot="1">
      <c r="A216" s="121"/>
      <c r="B216" s="122"/>
      <c r="C216" s="53" t="s">
        <v>105</v>
      </c>
      <c r="D216" s="53">
        <v>650000</v>
      </c>
      <c r="E216" s="53" t="s">
        <v>105</v>
      </c>
      <c r="F216" s="53">
        <v>650000</v>
      </c>
      <c r="G216" s="58">
        <v>12.4948</v>
      </c>
      <c r="H216" s="58">
        <v>12.248200000000001</v>
      </c>
      <c r="I216" s="119"/>
      <c r="J216" s="51"/>
      <c r="K216" s="51"/>
      <c r="L216" s="119"/>
      <c r="M216" s="24"/>
      <c r="N216" s="121"/>
      <c r="O216" s="122"/>
      <c r="P216" s="53" t="s">
        <v>105</v>
      </c>
      <c r="Q216" s="53">
        <v>650000</v>
      </c>
      <c r="R216" s="53" t="s">
        <v>105</v>
      </c>
      <c r="S216" s="53">
        <v>650000</v>
      </c>
      <c r="T216" s="58">
        <v>-80.925200000000004</v>
      </c>
      <c r="U216" s="58">
        <v>-82.924800000000005</v>
      </c>
      <c r="V216" s="119"/>
      <c r="W216" s="51"/>
      <c r="X216" s="51"/>
      <c r="Y216" s="119"/>
    </row>
    <row r="217" spans="1:25">
      <c r="G217" s="1"/>
      <c r="H217" s="1"/>
      <c r="J217" s="1"/>
      <c r="K217" s="1"/>
    </row>
    <row r="218" spans="1:25">
      <c r="G218" s="1"/>
      <c r="H218" s="1"/>
      <c r="J218" s="1"/>
      <c r="K218" s="1"/>
    </row>
    <row r="219" spans="1:25" ht="15.5" thickBot="1">
      <c r="A219" s="73" t="s">
        <v>122</v>
      </c>
      <c r="B219" s="74"/>
      <c r="C219" s="74"/>
      <c r="D219" s="74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</row>
    <row r="220" spans="1:25" ht="24.75" customHeight="1">
      <c r="A220" s="84" t="s">
        <v>86</v>
      </c>
      <c r="B220" s="95" t="s">
        <v>24</v>
      </c>
      <c r="C220" s="90" t="s">
        <v>87</v>
      </c>
      <c r="D220" s="91"/>
      <c r="E220" s="79" t="s">
        <v>88</v>
      </c>
      <c r="F220" s="79"/>
      <c r="G220" s="75" t="s">
        <v>89</v>
      </c>
      <c r="H220" s="75"/>
      <c r="I220" s="79" t="s">
        <v>90</v>
      </c>
      <c r="J220" s="75" t="s">
        <v>91</v>
      </c>
      <c r="K220" s="75"/>
      <c r="L220" s="79" t="s">
        <v>92</v>
      </c>
      <c r="M220" s="14"/>
      <c r="N220" s="84" t="s">
        <v>86</v>
      </c>
      <c r="O220" s="95" t="s">
        <v>24</v>
      </c>
      <c r="P220" s="90" t="s">
        <v>87</v>
      </c>
      <c r="Q220" s="91"/>
      <c r="R220" s="79" t="s">
        <v>88</v>
      </c>
      <c r="S220" s="79"/>
      <c r="T220" s="75" t="s">
        <v>93</v>
      </c>
      <c r="U220" s="75"/>
      <c r="V220" s="79" t="s">
        <v>94</v>
      </c>
      <c r="W220" s="75" t="s">
        <v>95</v>
      </c>
      <c r="X220" s="75"/>
      <c r="Y220" s="102" t="s">
        <v>96</v>
      </c>
    </row>
    <row r="221" spans="1:25" ht="14.5" thickBot="1">
      <c r="A221" s="85"/>
      <c r="B221" s="96"/>
      <c r="C221" s="92"/>
      <c r="D221" s="93"/>
      <c r="E221" s="80"/>
      <c r="F221" s="80"/>
      <c r="G221" s="2" t="s">
        <v>97</v>
      </c>
      <c r="H221" s="2" t="s">
        <v>98</v>
      </c>
      <c r="I221" s="80"/>
      <c r="J221" s="2" t="s">
        <v>99</v>
      </c>
      <c r="K221" s="2" t="s">
        <v>100</v>
      </c>
      <c r="L221" s="80"/>
      <c r="N221" s="85"/>
      <c r="O221" s="96"/>
      <c r="P221" s="92"/>
      <c r="Q221" s="93"/>
      <c r="R221" s="80"/>
      <c r="S221" s="80"/>
      <c r="T221" s="2" t="s">
        <v>97</v>
      </c>
      <c r="U221" s="2" t="s">
        <v>98</v>
      </c>
      <c r="V221" s="80"/>
      <c r="W221" s="2" t="s">
        <v>99</v>
      </c>
      <c r="X221" s="2" t="s">
        <v>100</v>
      </c>
      <c r="Y221" s="103"/>
    </row>
    <row r="222" spans="1:25" ht="15.5">
      <c r="A222" s="86" t="s">
        <v>101</v>
      </c>
      <c r="B222" s="97" t="s">
        <v>102</v>
      </c>
      <c r="C222" s="6" t="s">
        <v>103</v>
      </c>
      <c r="D222" s="6">
        <v>385500</v>
      </c>
      <c r="E222" s="6" t="s">
        <v>103</v>
      </c>
      <c r="F222" s="6">
        <v>423500</v>
      </c>
      <c r="G222" s="54">
        <v>9.1380400000000002</v>
      </c>
      <c r="H222" s="54">
        <v>8.6261200000000002</v>
      </c>
      <c r="I222" s="81">
        <f>10*LOG((10^(G222/10)+10^(G223/10)+10^(G224/10)+10^(H222/10)+10^(H223/10)+10^(H224/10))/6)</f>
        <v>8.9860516661861425</v>
      </c>
      <c r="J222" s="55">
        <v>9.1025299999999998</v>
      </c>
      <c r="K222" s="55">
        <v>9.52989</v>
      </c>
      <c r="L222" s="81">
        <f>10*LOG((10^(J222/10)+10^(J223/10)+10^(J224/10)+10^(K222/10)+10^(K223/10)+10^(K224/10))/6)</f>
        <v>9.3909889934356183</v>
      </c>
      <c r="N222" s="86" t="s">
        <v>101</v>
      </c>
      <c r="O222" s="97" t="s">
        <v>102</v>
      </c>
      <c r="P222" s="6" t="s">
        <v>103</v>
      </c>
      <c r="Q222" s="6">
        <v>385500</v>
      </c>
      <c r="R222" s="6" t="s">
        <v>103</v>
      </c>
      <c r="S222" s="6">
        <v>423500</v>
      </c>
      <c r="T222" s="54">
        <v>-90.350399999999993</v>
      </c>
      <c r="U222" s="54">
        <v>-89.759200000000007</v>
      </c>
      <c r="V222" s="81">
        <f>10*LOG(6/((1/10^(T222/10))+(1/10^(T223/10))+(1/10^(T224/10))+(1/10^(U222/10))+(1/10^(U223/10))+(1/10^(U224/10))))</f>
        <v>-90.117875898720513</v>
      </c>
      <c r="W222" s="55">
        <v>-92.531000000000006</v>
      </c>
      <c r="X222" s="55">
        <v>-92.667199999999994</v>
      </c>
      <c r="Y222" s="81">
        <f>10*LOG(6/((1/10^(W222/10))+(1/10^(W223/10))+(1/10^(W224/10))+(1/10^(X222/10))+(1/10^(X223/10))+(1/10^(X224/10))))</f>
        <v>-92.624983212095856</v>
      </c>
    </row>
    <row r="223" spans="1:25" ht="15.5">
      <c r="A223" s="87"/>
      <c r="B223" s="98"/>
      <c r="C223" s="6" t="s">
        <v>104</v>
      </c>
      <c r="D223" s="6">
        <v>390000</v>
      </c>
      <c r="E223" s="6" t="s">
        <v>104</v>
      </c>
      <c r="F223" s="6">
        <v>428000</v>
      </c>
      <c r="G223" s="54">
        <v>8.8689300000000006</v>
      </c>
      <c r="H223" s="54">
        <v>9.1157400000000006</v>
      </c>
      <c r="I223" s="82"/>
      <c r="J223" s="55">
        <v>8.8980599999999992</v>
      </c>
      <c r="K223" s="55">
        <v>9.7969100000000005</v>
      </c>
      <c r="L223" s="82"/>
      <c r="N223" s="87"/>
      <c r="O223" s="98"/>
      <c r="P223" s="6" t="s">
        <v>104</v>
      </c>
      <c r="Q223" s="6">
        <v>390000</v>
      </c>
      <c r="R223" s="6" t="s">
        <v>104</v>
      </c>
      <c r="S223" s="6">
        <v>428000</v>
      </c>
      <c r="T223" s="54">
        <v>-90.846000000000004</v>
      </c>
      <c r="U223" s="54">
        <v>-90.107299999999995</v>
      </c>
      <c r="V223" s="82"/>
      <c r="W223" s="55">
        <v>-92.97</v>
      </c>
      <c r="X223" s="55">
        <v>-92.970399999999998</v>
      </c>
      <c r="Y223" s="82"/>
    </row>
    <row r="224" spans="1:25" ht="15.5">
      <c r="A224" s="87"/>
      <c r="B224" s="99"/>
      <c r="C224" s="6" t="s">
        <v>105</v>
      </c>
      <c r="D224" s="6">
        <v>394500</v>
      </c>
      <c r="E224" s="6" t="s">
        <v>105</v>
      </c>
      <c r="F224" s="6">
        <v>432500</v>
      </c>
      <c r="G224" s="54">
        <v>9.1757500000000007</v>
      </c>
      <c r="H224" s="54">
        <v>8.9667600000000007</v>
      </c>
      <c r="I224" s="82"/>
      <c r="J224" s="55">
        <v>8.8686199999999999</v>
      </c>
      <c r="K224" s="55">
        <v>10.0146</v>
      </c>
      <c r="L224" s="82"/>
      <c r="N224" s="87"/>
      <c r="O224" s="99"/>
      <c r="P224" s="6" t="s">
        <v>105</v>
      </c>
      <c r="Q224" s="6">
        <v>394500</v>
      </c>
      <c r="R224" s="6" t="s">
        <v>105</v>
      </c>
      <c r="S224" s="6">
        <v>432500</v>
      </c>
      <c r="T224" s="54">
        <v>-90.047499999999999</v>
      </c>
      <c r="U224" s="54">
        <v>-89.464100000000002</v>
      </c>
      <c r="V224" s="82"/>
      <c r="W224" s="55">
        <v>-92.255399999999995</v>
      </c>
      <c r="X224" s="55">
        <v>-92.299300000000002</v>
      </c>
      <c r="Y224" s="82"/>
    </row>
    <row r="225" spans="1:25" ht="15.5">
      <c r="A225" s="87" t="s">
        <v>106</v>
      </c>
      <c r="B225" s="100" t="s">
        <v>102</v>
      </c>
      <c r="C225" s="6" t="s">
        <v>103</v>
      </c>
      <c r="D225" s="7">
        <v>142600</v>
      </c>
      <c r="E225" s="6" t="s">
        <v>103</v>
      </c>
      <c r="F225" s="7">
        <v>153600</v>
      </c>
      <c r="G225" s="54">
        <v>7.0877999999999997</v>
      </c>
      <c r="H225" s="54">
        <v>8.8765400000000003</v>
      </c>
      <c r="I225" s="81">
        <f>10*LOG((10^(G225/10)+10^(G226/10)+10^(G227/10)+10^(H225/10)+10^(H226/10)+10^(H227/10))/6)</f>
        <v>8.5654238523752806</v>
      </c>
      <c r="J225" s="55">
        <v>10.4613</v>
      </c>
      <c r="K225" s="55">
        <v>12.5558</v>
      </c>
      <c r="L225" s="81">
        <f>10*LOG((10^(J225/10)+10^(J226/10)+10^(J227/10)+10^(K225/10)+10^(K226/10)+10^(K227/10))/6)</f>
        <v>11.872306475891673</v>
      </c>
      <c r="N225" s="87" t="s">
        <v>106</v>
      </c>
      <c r="O225" s="100" t="s">
        <v>102</v>
      </c>
      <c r="P225" s="6" t="s">
        <v>103</v>
      </c>
      <c r="Q225" s="7">
        <v>142600</v>
      </c>
      <c r="R225" s="6" t="s">
        <v>103</v>
      </c>
      <c r="S225" s="7">
        <v>153600</v>
      </c>
      <c r="T225" s="54">
        <v>-84.727199999999996</v>
      </c>
      <c r="U225" s="54">
        <v>-83.921400000000006</v>
      </c>
      <c r="V225" s="81">
        <f>10*LOG(6/((1/10^(T225/10))+(1/10^(T226/10))+(1/10^(T227/10))+(1/10^(U225/10))+(1/10^(U226/10))+(1/10^(U227/10))))</f>
        <v>-85.000389366351044</v>
      </c>
      <c r="W225" s="55">
        <v>-88.033500000000004</v>
      </c>
      <c r="X225" s="55">
        <v>-88.116600000000005</v>
      </c>
      <c r="Y225" s="81">
        <f>10*LOG(6/((1/10^(W225/10))+(1/10^(W226/10))+(1/10^(W227/10))+(1/10^(X225/10))+(1/10^(X226/10))+(1/10^(X227/10))))</f>
        <v>-88.976539220457227</v>
      </c>
    </row>
    <row r="226" spans="1:25" ht="15.5">
      <c r="A226" s="87"/>
      <c r="B226" s="98"/>
      <c r="C226" s="7" t="s">
        <v>104</v>
      </c>
      <c r="D226" s="7">
        <v>145600</v>
      </c>
      <c r="E226" s="7" t="s">
        <v>104</v>
      </c>
      <c r="F226" s="7">
        <v>156600</v>
      </c>
      <c r="G226" s="54">
        <v>7.8848099999999999</v>
      </c>
      <c r="H226" s="54">
        <v>9.5214200000000009</v>
      </c>
      <c r="I226" s="82"/>
      <c r="J226" s="55">
        <v>10.541399999999999</v>
      </c>
      <c r="K226" s="55">
        <v>13.058199999999999</v>
      </c>
      <c r="L226" s="82"/>
      <c r="N226" s="87"/>
      <c r="O226" s="98"/>
      <c r="P226" s="7" t="s">
        <v>104</v>
      </c>
      <c r="Q226" s="7">
        <v>145600</v>
      </c>
      <c r="R226" s="7" t="s">
        <v>104</v>
      </c>
      <c r="S226" s="7">
        <v>156600</v>
      </c>
      <c r="T226" s="54">
        <v>-85.397999999999996</v>
      </c>
      <c r="U226" s="54">
        <v>-84.611800000000002</v>
      </c>
      <c r="V226" s="82"/>
      <c r="W226" s="55">
        <v>-88.949399999999997</v>
      </c>
      <c r="X226" s="55">
        <v>-89.1036</v>
      </c>
      <c r="Y226" s="82"/>
    </row>
    <row r="227" spans="1:25" ht="15.5">
      <c r="A227" s="87"/>
      <c r="B227" s="98"/>
      <c r="C227" s="7" t="s">
        <v>105</v>
      </c>
      <c r="D227" s="7">
        <v>147600</v>
      </c>
      <c r="E227" s="7" t="s">
        <v>105</v>
      </c>
      <c r="F227" s="7">
        <v>158600</v>
      </c>
      <c r="G227" s="54">
        <v>7.9978699999999998</v>
      </c>
      <c r="H227" s="54">
        <v>9.4837000000000007</v>
      </c>
      <c r="I227" s="82"/>
      <c r="J227" s="55">
        <v>11.099600000000001</v>
      </c>
      <c r="K227" s="55">
        <v>12.7356</v>
      </c>
      <c r="L227" s="82"/>
      <c r="N227" s="87"/>
      <c r="O227" s="98"/>
      <c r="P227" s="7" t="s">
        <v>105</v>
      </c>
      <c r="Q227" s="7">
        <v>147600</v>
      </c>
      <c r="R227" s="7" t="s">
        <v>105</v>
      </c>
      <c r="S227" s="7">
        <v>158600</v>
      </c>
      <c r="T227" s="54">
        <v>-85.940899999999999</v>
      </c>
      <c r="U227" s="54">
        <v>-85.123999999999995</v>
      </c>
      <c r="V227" s="82"/>
      <c r="W227" s="55">
        <v>-89.842600000000004</v>
      </c>
      <c r="X227" s="55">
        <v>-89.509900000000002</v>
      </c>
      <c r="Y227" s="82"/>
    </row>
    <row r="228" spans="1:25" ht="15.5">
      <c r="A228" s="113" t="s">
        <v>107</v>
      </c>
      <c r="B228" s="114" t="s">
        <v>102</v>
      </c>
      <c r="C228" s="50" t="s">
        <v>103</v>
      </c>
      <c r="D228" s="50">
        <v>509202</v>
      </c>
      <c r="E228" s="50" t="s">
        <v>103</v>
      </c>
      <c r="F228" s="50">
        <v>509202</v>
      </c>
      <c r="G228" s="61"/>
      <c r="H228" s="61"/>
      <c r="I228" s="117">
        <f>10*LOG((10^(G228/10)+10^(G229/10)+10^(G230/10)+10^(H228/10)+10^(H229/10)+10^(H230/10))/6)</f>
        <v>9.098071643638864</v>
      </c>
      <c r="J228" s="51"/>
      <c r="K228" s="51"/>
      <c r="L228" s="117">
        <f>10*LOG((10^(J228/10)+10^(J229/10)+10^(J230/10)+10^(K228/10)+10^(K229/10)+10^(K230/10))/6)</f>
        <v>0</v>
      </c>
      <c r="N228" s="113" t="s">
        <v>107</v>
      </c>
      <c r="O228" s="114" t="s">
        <v>102</v>
      </c>
      <c r="P228" s="50" t="s">
        <v>103</v>
      </c>
      <c r="Q228" s="50">
        <v>509202</v>
      </c>
      <c r="R228" s="50" t="s">
        <v>103</v>
      </c>
      <c r="S228" s="50">
        <v>509202</v>
      </c>
      <c r="T228" s="61"/>
      <c r="U228" s="61"/>
      <c r="V228" s="117">
        <f>10*LOG(6/((1/10^(T228/10))+(1/10^(T229/10))+(1/10^(T230/10))+(1/10^(U228/10))+(1/10^(U229/10))+(1/10^(U230/10))))</f>
        <v>-74.464287625635109</v>
      </c>
      <c r="W228" s="51"/>
      <c r="X228" s="51"/>
      <c r="Y228" s="117">
        <f>10*LOG((10^(W228/10)+10^(W229/10)+10^(W230/10)+10^(X228/10)+10^(X229/10)+10^(X230/10))/6)</f>
        <v>0</v>
      </c>
    </row>
    <row r="229" spans="1:25" ht="15.5">
      <c r="A229" s="113"/>
      <c r="B229" s="115"/>
      <c r="C229" s="52" t="s">
        <v>104</v>
      </c>
      <c r="D229" s="52">
        <v>518598</v>
      </c>
      <c r="E229" s="52" t="s">
        <v>104</v>
      </c>
      <c r="F229" s="52">
        <v>518598</v>
      </c>
      <c r="G229" s="61"/>
      <c r="H229" s="61">
        <v>16.409600000000001</v>
      </c>
      <c r="I229" s="118"/>
      <c r="J229" s="51"/>
      <c r="K229" s="51"/>
      <c r="L229" s="118"/>
      <c r="N229" s="113"/>
      <c r="O229" s="115"/>
      <c r="P229" s="52" t="s">
        <v>104</v>
      </c>
      <c r="Q229" s="52">
        <v>518598</v>
      </c>
      <c r="R229" s="52" t="s">
        <v>104</v>
      </c>
      <c r="S229" s="52">
        <v>518598</v>
      </c>
      <c r="T229" s="61"/>
      <c r="U229" s="61">
        <v>-82.245800000000003</v>
      </c>
      <c r="V229" s="118"/>
      <c r="W229" s="51"/>
      <c r="X229" s="51"/>
      <c r="Y229" s="118"/>
    </row>
    <row r="230" spans="1:25" ht="15.5">
      <c r="A230" s="113"/>
      <c r="B230" s="116"/>
      <c r="C230" s="52" t="s">
        <v>105</v>
      </c>
      <c r="D230" s="52">
        <v>528000</v>
      </c>
      <c r="E230" s="52" t="s">
        <v>105</v>
      </c>
      <c r="F230" s="52">
        <v>528000</v>
      </c>
      <c r="G230" s="61"/>
      <c r="H230" s="61"/>
      <c r="I230" s="118"/>
      <c r="J230" s="51"/>
      <c r="K230" s="51"/>
      <c r="L230" s="118"/>
      <c r="N230" s="113"/>
      <c r="O230" s="116"/>
      <c r="P230" s="52" t="s">
        <v>105</v>
      </c>
      <c r="Q230" s="52">
        <v>528000</v>
      </c>
      <c r="R230" s="52" t="s">
        <v>105</v>
      </c>
      <c r="S230" s="52">
        <v>528000</v>
      </c>
      <c r="T230" s="61"/>
      <c r="U230" s="61"/>
      <c r="V230" s="118"/>
      <c r="W230" s="51"/>
      <c r="X230" s="51"/>
      <c r="Y230" s="118"/>
    </row>
    <row r="231" spans="1:25" ht="15.5">
      <c r="A231" s="87" t="s">
        <v>109</v>
      </c>
      <c r="B231" s="100" t="s">
        <v>108</v>
      </c>
      <c r="C231" s="6" t="s">
        <v>103</v>
      </c>
      <c r="D231" s="7">
        <v>623334</v>
      </c>
      <c r="E231" s="6" t="s">
        <v>103</v>
      </c>
      <c r="F231" s="7">
        <v>623334</v>
      </c>
      <c r="G231" s="54">
        <v>16.967600000000001</v>
      </c>
      <c r="H231" s="54">
        <v>15.901</v>
      </c>
      <c r="I231" s="81">
        <f>10*LOG((10^(G231/10)+10^(G232/10)+10^(G233/10)+10^(H231/10)+10^(H232/10)+10^(H233/10))/6)</f>
        <v>16.633795204157668</v>
      </c>
      <c r="J231" s="51"/>
      <c r="K231" s="51"/>
      <c r="L231" s="117">
        <f>10*LOG((10^(J231/10)+10^(J232/10)+10^(J233/10)+10^(K231/10)+10^(K232/10)+10^(K233/10))/6)</f>
        <v>0</v>
      </c>
      <c r="N231" s="87" t="s">
        <v>109</v>
      </c>
      <c r="O231" s="100" t="s">
        <v>108</v>
      </c>
      <c r="P231" s="6" t="s">
        <v>103</v>
      </c>
      <c r="Q231" s="7">
        <v>623334</v>
      </c>
      <c r="R231" s="6" t="s">
        <v>103</v>
      </c>
      <c r="S231" s="7">
        <v>623334</v>
      </c>
      <c r="T231" s="54">
        <v>-85.029200000000003</v>
      </c>
      <c r="U231" s="54">
        <v>-83.212999999999994</v>
      </c>
      <c r="V231" s="81">
        <f>10*LOG(6/((1/10^(T231/10))+(1/10^(T232/10))+(1/10^(T233/10))+(1/10^(U231/10))+(1/10^(U232/10))+(1/10^(U233/10))))</f>
        <v>-84.563549379486375</v>
      </c>
      <c r="W231" s="51"/>
      <c r="X231" s="51"/>
      <c r="Y231" s="117">
        <f>10*LOG((10^(W231/10)+10^(W232/10)+10^(W233/10)+10^(X231/10)+10^(X232/10)+10^(X233/10))/6)</f>
        <v>0</v>
      </c>
    </row>
    <row r="232" spans="1:25" ht="15.5">
      <c r="A232" s="87"/>
      <c r="B232" s="98"/>
      <c r="C232" s="7" t="s">
        <v>104</v>
      </c>
      <c r="D232" s="7">
        <v>636666</v>
      </c>
      <c r="E232" s="7" t="s">
        <v>104</v>
      </c>
      <c r="F232" s="7">
        <v>636666</v>
      </c>
      <c r="G232" s="54">
        <v>18.028700000000001</v>
      </c>
      <c r="H232" s="54">
        <v>17.2697</v>
      </c>
      <c r="I232" s="82"/>
      <c r="J232" s="51"/>
      <c r="K232" s="51"/>
      <c r="L232" s="118"/>
      <c r="N232" s="87"/>
      <c r="O232" s="98"/>
      <c r="P232" s="7" t="s">
        <v>104</v>
      </c>
      <c r="Q232" s="7">
        <v>636666</v>
      </c>
      <c r="R232" s="7" t="s">
        <v>104</v>
      </c>
      <c r="S232" s="7">
        <v>636666</v>
      </c>
      <c r="T232" s="54">
        <v>-86.035700000000006</v>
      </c>
      <c r="U232" s="54">
        <v>-84.696799999999996</v>
      </c>
      <c r="V232" s="82"/>
      <c r="W232" s="51"/>
      <c r="X232" s="51"/>
      <c r="Y232" s="118"/>
    </row>
    <row r="233" spans="1:25" ht="16" thickBot="1">
      <c r="A233" s="94"/>
      <c r="B233" s="101"/>
      <c r="C233" s="23" t="s">
        <v>105</v>
      </c>
      <c r="D233" s="23">
        <v>650000</v>
      </c>
      <c r="E233" s="23" t="s">
        <v>105</v>
      </c>
      <c r="F233" s="23">
        <v>650000</v>
      </c>
      <c r="G233" s="57">
        <v>15.6715</v>
      </c>
      <c r="H233" s="57">
        <v>15.3124</v>
      </c>
      <c r="I233" s="83"/>
      <c r="J233" s="51"/>
      <c r="K233" s="51"/>
      <c r="L233" s="119"/>
      <c r="M233" s="24"/>
      <c r="N233" s="94"/>
      <c r="O233" s="101"/>
      <c r="P233" s="23" t="s">
        <v>105</v>
      </c>
      <c r="Q233" s="23">
        <v>650000</v>
      </c>
      <c r="R233" s="23" t="s">
        <v>105</v>
      </c>
      <c r="S233" s="23">
        <v>650000</v>
      </c>
      <c r="T233" s="57">
        <v>-84.332099999999997</v>
      </c>
      <c r="U233" s="57">
        <v>-83.435900000000004</v>
      </c>
      <c r="V233" s="83"/>
      <c r="W233" s="51"/>
      <c r="X233" s="51"/>
      <c r="Y233" s="119"/>
    </row>
  </sheetData>
  <mergeCells count="687">
    <mergeCell ref="A228:A230"/>
    <mergeCell ref="B228:B230"/>
    <mergeCell ref="I228:I230"/>
    <mergeCell ref="L228:L230"/>
    <mergeCell ref="N228:N230"/>
    <mergeCell ref="O228:O230"/>
    <mergeCell ref="V228:V230"/>
    <mergeCell ref="Y228:Y230"/>
    <mergeCell ref="A231:A233"/>
    <mergeCell ref="B231:B233"/>
    <mergeCell ref="I231:I233"/>
    <mergeCell ref="L231:L233"/>
    <mergeCell ref="N231:N233"/>
    <mergeCell ref="O231:O233"/>
    <mergeCell ref="V231:V233"/>
    <mergeCell ref="Y231:Y233"/>
    <mergeCell ref="A222:A224"/>
    <mergeCell ref="B222:B224"/>
    <mergeCell ref="I222:I224"/>
    <mergeCell ref="L222:L224"/>
    <mergeCell ref="N222:N224"/>
    <mergeCell ref="O222:O224"/>
    <mergeCell ref="V222:V224"/>
    <mergeCell ref="Y222:Y224"/>
    <mergeCell ref="A225:A227"/>
    <mergeCell ref="B225:B227"/>
    <mergeCell ref="I225:I227"/>
    <mergeCell ref="L225:L227"/>
    <mergeCell ref="N225:N227"/>
    <mergeCell ref="O225:O227"/>
    <mergeCell ref="V225:V227"/>
    <mergeCell ref="Y225:Y227"/>
    <mergeCell ref="A219:Y219"/>
    <mergeCell ref="A220:A221"/>
    <mergeCell ref="B220:B221"/>
    <mergeCell ref="C220:D221"/>
    <mergeCell ref="E220:F221"/>
    <mergeCell ref="G220:H220"/>
    <mergeCell ref="I220:I221"/>
    <mergeCell ref="J220:K220"/>
    <mergeCell ref="L220:L221"/>
    <mergeCell ref="N220:N221"/>
    <mergeCell ref="O220:O221"/>
    <mergeCell ref="P220:Q221"/>
    <mergeCell ref="R220:S221"/>
    <mergeCell ref="T220:U220"/>
    <mergeCell ref="V220:V221"/>
    <mergeCell ref="W220:X220"/>
    <mergeCell ref="Y220:Y221"/>
    <mergeCell ref="A211:A213"/>
    <mergeCell ref="B211:B213"/>
    <mergeCell ref="I211:I213"/>
    <mergeCell ref="L211:L213"/>
    <mergeCell ref="N211:N213"/>
    <mergeCell ref="O211:O213"/>
    <mergeCell ref="V211:V213"/>
    <mergeCell ref="Y211:Y213"/>
    <mergeCell ref="A214:A216"/>
    <mergeCell ref="B214:B216"/>
    <mergeCell ref="I214:I216"/>
    <mergeCell ref="L214:L216"/>
    <mergeCell ref="N214:N216"/>
    <mergeCell ref="O214:O216"/>
    <mergeCell ref="V214:V216"/>
    <mergeCell ref="Y214:Y216"/>
    <mergeCell ref="A205:A207"/>
    <mergeCell ref="B205:B207"/>
    <mergeCell ref="I205:I207"/>
    <mergeCell ref="L205:L207"/>
    <mergeCell ref="N205:N207"/>
    <mergeCell ref="O205:O207"/>
    <mergeCell ref="V205:V207"/>
    <mergeCell ref="Y205:Y207"/>
    <mergeCell ref="A208:A210"/>
    <mergeCell ref="B208:B210"/>
    <mergeCell ref="I208:I210"/>
    <mergeCell ref="L208:L210"/>
    <mergeCell ref="N208:N210"/>
    <mergeCell ref="O208:O210"/>
    <mergeCell ref="V208:V210"/>
    <mergeCell ref="Y208:Y210"/>
    <mergeCell ref="A202:Y202"/>
    <mergeCell ref="A203:A204"/>
    <mergeCell ref="B203:B204"/>
    <mergeCell ref="C203:D204"/>
    <mergeCell ref="E203:F204"/>
    <mergeCell ref="G203:H203"/>
    <mergeCell ref="I203:I204"/>
    <mergeCell ref="J203:K203"/>
    <mergeCell ref="L203:L204"/>
    <mergeCell ref="N203:N204"/>
    <mergeCell ref="O203:O204"/>
    <mergeCell ref="P203:Q204"/>
    <mergeCell ref="R203:S204"/>
    <mergeCell ref="T203:U203"/>
    <mergeCell ref="V203:V204"/>
    <mergeCell ref="W203:X203"/>
    <mergeCell ref="Y203:Y204"/>
    <mergeCell ref="A194:A196"/>
    <mergeCell ref="B194:B196"/>
    <mergeCell ref="I194:I196"/>
    <mergeCell ref="L194:L196"/>
    <mergeCell ref="N194:N196"/>
    <mergeCell ref="O194:O196"/>
    <mergeCell ref="V194:V196"/>
    <mergeCell ref="Y194:Y196"/>
    <mergeCell ref="A197:A199"/>
    <mergeCell ref="B197:B199"/>
    <mergeCell ref="I197:I199"/>
    <mergeCell ref="L197:L199"/>
    <mergeCell ref="N197:N199"/>
    <mergeCell ref="O197:O199"/>
    <mergeCell ref="V197:V199"/>
    <mergeCell ref="Y197:Y199"/>
    <mergeCell ref="A188:A190"/>
    <mergeCell ref="B188:B190"/>
    <mergeCell ref="I188:I190"/>
    <mergeCell ref="L188:L190"/>
    <mergeCell ref="N188:N190"/>
    <mergeCell ref="O188:O190"/>
    <mergeCell ref="V188:V190"/>
    <mergeCell ref="Y188:Y190"/>
    <mergeCell ref="A191:A193"/>
    <mergeCell ref="B191:B193"/>
    <mergeCell ref="I191:I193"/>
    <mergeCell ref="L191:L193"/>
    <mergeCell ref="N191:N193"/>
    <mergeCell ref="O191:O193"/>
    <mergeCell ref="V191:V193"/>
    <mergeCell ref="Y191:Y193"/>
    <mergeCell ref="A185:Y185"/>
    <mergeCell ref="A186:A187"/>
    <mergeCell ref="B186:B187"/>
    <mergeCell ref="C186:D187"/>
    <mergeCell ref="E186:F187"/>
    <mergeCell ref="G186:H186"/>
    <mergeCell ref="I186:I187"/>
    <mergeCell ref="J186:K186"/>
    <mergeCell ref="L186:L187"/>
    <mergeCell ref="N186:N187"/>
    <mergeCell ref="O186:O187"/>
    <mergeCell ref="P186:Q187"/>
    <mergeCell ref="R186:S187"/>
    <mergeCell ref="T186:U186"/>
    <mergeCell ref="V186:V187"/>
    <mergeCell ref="W186:X186"/>
    <mergeCell ref="Y186:Y187"/>
    <mergeCell ref="A177:A179"/>
    <mergeCell ref="B177:B179"/>
    <mergeCell ref="I177:I179"/>
    <mergeCell ref="L177:L179"/>
    <mergeCell ref="N177:N179"/>
    <mergeCell ref="O177:O179"/>
    <mergeCell ref="V177:V179"/>
    <mergeCell ref="Y177:Y179"/>
    <mergeCell ref="A180:A182"/>
    <mergeCell ref="B180:B182"/>
    <mergeCell ref="I180:I182"/>
    <mergeCell ref="L180:L182"/>
    <mergeCell ref="N180:N182"/>
    <mergeCell ref="O180:O182"/>
    <mergeCell ref="V180:V182"/>
    <mergeCell ref="Y180:Y182"/>
    <mergeCell ref="A171:A173"/>
    <mergeCell ref="B171:B173"/>
    <mergeCell ref="I171:I173"/>
    <mergeCell ref="L171:L173"/>
    <mergeCell ref="N171:N173"/>
    <mergeCell ref="O171:O173"/>
    <mergeCell ref="V171:V173"/>
    <mergeCell ref="Y171:Y173"/>
    <mergeCell ref="A174:A176"/>
    <mergeCell ref="B174:B176"/>
    <mergeCell ref="I174:I176"/>
    <mergeCell ref="L174:L176"/>
    <mergeCell ref="N174:N176"/>
    <mergeCell ref="O174:O176"/>
    <mergeCell ref="V174:V176"/>
    <mergeCell ref="Y174:Y176"/>
    <mergeCell ref="A168:Y168"/>
    <mergeCell ref="A169:A170"/>
    <mergeCell ref="B169:B170"/>
    <mergeCell ref="C169:D170"/>
    <mergeCell ref="E169:F170"/>
    <mergeCell ref="G169:H169"/>
    <mergeCell ref="I169:I170"/>
    <mergeCell ref="J169:K169"/>
    <mergeCell ref="L169:L170"/>
    <mergeCell ref="N169:N170"/>
    <mergeCell ref="O169:O170"/>
    <mergeCell ref="P169:Q170"/>
    <mergeCell ref="R169:S170"/>
    <mergeCell ref="T169:U169"/>
    <mergeCell ref="V169:V170"/>
    <mergeCell ref="W169:X169"/>
    <mergeCell ref="Y169:Y170"/>
    <mergeCell ref="A160:A162"/>
    <mergeCell ref="B160:B162"/>
    <mergeCell ref="I160:I162"/>
    <mergeCell ref="L160:L162"/>
    <mergeCell ref="N160:N162"/>
    <mergeCell ref="O160:O162"/>
    <mergeCell ref="V160:V162"/>
    <mergeCell ref="Y160:Y162"/>
    <mergeCell ref="A163:A165"/>
    <mergeCell ref="B163:B165"/>
    <mergeCell ref="I163:I165"/>
    <mergeCell ref="L163:L165"/>
    <mergeCell ref="N163:N165"/>
    <mergeCell ref="O163:O165"/>
    <mergeCell ref="V163:V165"/>
    <mergeCell ref="Y163:Y165"/>
    <mergeCell ref="A154:A156"/>
    <mergeCell ref="B154:B156"/>
    <mergeCell ref="I154:I156"/>
    <mergeCell ref="L154:L156"/>
    <mergeCell ref="N154:N156"/>
    <mergeCell ref="O154:O156"/>
    <mergeCell ref="V154:V156"/>
    <mergeCell ref="Y154:Y156"/>
    <mergeCell ref="A157:A159"/>
    <mergeCell ref="B157:B159"/>
    <mergeCell ref="I157:I159"/>
    <mergeCell ref="L157:L159"/>
    <mergeCell ref="N157:N159"/>
    <mergeCell ref="O157:O159"/>
    <mergeCell ref="V157:V159"/>
    <mergeCell ref="Y157:Y159"/>
    <mergeCell ref="A151:Y151"/>
    <mergeCell ref="A152:A153"/>
    <mergeCell ref="B152:B153"/>
    <mergeCell ref="C152:D153"/>
    <mergeCell ref="E152:F153"/>
    <mergeCell ref="G152:H152"/>
    <mergeCell ref="I152:I153"/>
    <mergeCell ref="J152:K152"/>
    <mergeCell ref="L152:L153"/>
    <mergeCell ref="N152:N153"/>
    <mergeCell ref="O152:O153"/>
    <mergeCell ref="P152:Q153"/>
    <mergeCell ref="R152:S153"/>
    <mergeCell ref="T152:U152"/>
    <mergeCell ref="V152:V153"/>
    <mergeCell ref="W152:X152"/>
    <mergeCell ref="Y152:Y153"/>
    <mergeCell ref="A143:A145"/>
    <mergeCell ref="B143:B145"/>
    <mergeCell ref="I143:I145"/>
    <mergeCell ref="L143:L145"/>
    <mergeCell ref="N143:N145"/>
    <mergeCell ref="O143:O145"/>
    <mergeCell ref="V143:V145"/>
    <mergeCell ref="Y143:Y145"/>
    <mergeCell ref="A146:A148"/>
    <mergeCell ref="B146:B148"/>
    <mergeCell ref="I146:I148"/>
    <mergeCell ref="L146:L148"/>
    <mergeCell ref="N146:N148"/>
    <mergeCell ref="O146:O148"/>
    <mergeCell ref="V146:V148"/>
    <mergeCell ref="Y146:Y148"/>
    <mergeCell ref="A137:A139"/>
    <mergeCell ref="B137:B139"/>
    <mergeCell ref="I137:I139"/>
    <mergeCell ref="L137:L139"/>
    <mergeCell ref="N137:N139"/>
    <mergeCell ref="O137:O139"/>
    <mergeCell ref="V137:V139"/>
    <mergeCell ref="Y137:Y139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34:Y134"/>
    <mergeCell ref="A135:A136"/>
    <mergeCell ref="B135:B136"/>
    <mergeCell ref="C135:D136"/>
    <mergeCell ref="E135:F136"/>
    <mergeCell ref="G135:H135"/>
    <mergeCell ref="I135:I136"/>
    <mergeCell ref="J135:K135"/>
    <mergeCell ref="L135:L136"/>
    <mergeCell ref="N135:N136"/>
    <mergeCell ref="O135:O136"/>
    <mergeCell ref="P135:Q136"/>
    <mergeCell ref="R135:S136"/>
    <mergeCell ref="T135:U135"/>
    <mergeCell ref="V135:V136"/>
    <mergeCell ref="W135:X135"/>
    <mergeCell ref="Y135:Y136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29:A131"/>
    <mergeCell ref="B129:B131"/>
    <mergeCell ref="I129:I131"/>
    <mergeCell ref="L129:L131"/>
    <mergeCell ref="N129:N131"/>
    <mergeCell ref="O129:O131"/>
    <mergeCell ref="V129:V131"/>
    <mergeCell ref="Y129:Y131"/>
    <mergeCell ref="A120:A122"/>
    <mergeCell ref="B120:B122"/>
    <mergeCell ref="I120:I122"/>
    <mergeCell ref="L120:L122"/>
    <mergeCell ref="N120:N122"/>
    <mergeCell ref="O120:O122"/>
    <mergeCell ref="V120:V122"/>
    <mergeCell ref="Y120:Y122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A117:Y117"/>
    <mergeCell ref="A118:A119"/>
    <mergeCell ref="B118:B119"/>
    <mergeCell ref="C118:D119"/>
    <mergeCell ref="E118:F119"/>
    <mergeCell ref="G118:H118"/>
    <mergeCell ref="I118:I119"/>
    <mergeCell ref="J118:K118"/>
    <mergeCell ref="L118:L119"/>
    <mergeCell ref="N118:N119"/>
    <mergeCell ref="O118:O119"/>
    <mergeCell ref="P118:Q119"/>
    <mergeCell ref="R118:S119"/>
    <mergeCell ref="T118:U118"/>
    <mergeCell ref="V118:V119"/>
    <mergeCell ref="W118:X118"/>
    <mergeCell ref="Y118:Y119"/>
    <mergeCell ref="C2:D3"/>
    <mergeCell ref="E2:F3"/>
    <mergeCell ref="C53:D54"/>
    <mergeCell ref="E53:F54"/>
    <mergeCell ref="P2:Q3"/>
    <mergeCell ref="R2:S3"/>
    <mergeCell ref="P19:Q20"/>
    <mergeCell ref="R19:S20"/>
    <mergeCell ref="C19:D20"/>
    <mergeCell ref="E19:F20"/>
    <mergeCell ref="C36:D37"/>
    <mergeCell ref="E36:F37"/>
    <mergeCell ref="P36:Q37"/>
    <mergeCell ref="R36:S37"/>
    <mergeCell ref="P53:Q54"/>
    <mergeCell ref="R53:S54"/>
    <mergeCell ref="O2:O3"/>
    <mergeCell ref="O4:O6"/>
    <mergeCell ref="O7:O9"/>
    <mergeCell ref="O10:O12"/>
    <mergeCell ref="O13:O15"/>
    <mergeCell ref="O19:O20"/>
    <mergeCell ref="O21:O23"/>
    <mergeCell ref="O24:O26"/>
    <mergeCell ref="Y110:Y112"/>
    <mergeCell ref="Y113:Y115"/>
    <mergeCell ref="C102:D103"/>
    <mergeCell ref="E102:F103"/>
    <mergeCell ref="P102:Q103"/>
    <mergeCell ref="R102:S103"/>
    <mergeCell ref="O91:O93"/>
    <mergeCell ref="O94:O96"/>
    <mergeCell ref="O97:O99"/>
    <mergeCell ref="O102:O103"/>
    <mergeCell ref="O104:O106"/>
    <mergeCell ref="O107:O109"/>
    <mergeCell ref="O110:O112"/>
    <mergeCell ref="O113:O115"/>
    <mergeCell ref="N113:N115"/>
    <mergeCell ref="Y61:Y63"/>
    <mergeCell ref="Y64:Y66"/>
    <mergeCell ref="Y70:Y71"/>
    <mergeCell ref="Y72:Y74"/>
    <mergeCell ref="Y75:Y77"/>
    <mergeCell ref="Y78:Y80"/>
    <mergeCell ref="Y81:Y83"/>
    <mergeCell ref="Y86:Y87"/>
    <mergeCell ref="Y88:Y90"/>
    <mergeCell ref="Y30:Y32"/>
    <mergeCell ref="Y36:Y37"/>
    <mergeCell ref="Y38:Y40"/>
    <mergeCell ref="Y41:Y43"/>
    <mergeCell ref="Y44:Y46"/>
    <mergeCell ref="Y47:Y49"/>
    <mergeCell ref="Y53:Y54"/>
    <mergeCell ref="Y55:Y57"/>
    <mergeCell ref="Y58:Y60"/>
    <mergeCell ref="Y2:Y3"/>
    <mergeCell ref="Y4:Y6"/>
    <mergeCell ref="Y7:Y9"/>
    <mergeCell ref="Y10:Y12"/>
    <mergeCell ref="Y13:Y15"/>
    <mergeCell ref="Y19:Y20"/>
    <mergeCell ref="Y21:Y23"/>
    <mergeCell ref="Y24:Y26"/>
    <mergeCell ref="Y27:Y29"/>
    <mergeCell ref="V70:V71"/>
    <mergeCell ref="V72:V74"/>
    <mergeCell ref="V75:V77"/>
    <mergeCell ref="V78:V80"/>
    <mergeCell ref="V81:V83"/>
    <mergeCell ref="V88:V90"/>
    <mergeCell ref="V91:V93"/>
    <mergeCell ref="V94:V96"/>
    <mergeCell ref="V97:V99"/>
    <mergeCell ref="V2:V3"/>
    <mergeCell ref="V4:V6"/>
    <mergeCell ref="V7:V9"/>
    <mergeCell ref="V10:V12"/>
    <mergeCell ref="V13:V15"/>
    <mergeCell ref="V19:V20"/>
    <mergeCell ref="V21:V23"/>
    <mergeCell ref="V24:V26"/>
    <mergeCell ref="V27:V29"/>
    <mergeCell ref="V30:V32"/>
    <mergeCell ref="V36:V37"/>
    <mergeCell ref="V38:V40"/>
    <mergeCell ref="V41:V43"/>
    <mergeCell ref="V44:V46"/>
    <mergeCell ref="V47:V49"/>
    <mergeCell ref="V53:V54"/>
    <mergeCell ref="O61:O63"/>
    <mergeCell ref="O64:O66"/>
    <mergeCell ref="V55:V57"/>
    <mergeCell ref="V58:V60"/>
    <mergeCell ref="V61:V63"/>
    <mergeCell ref="V64:V66"/>
    <mergeCell ref="O78:O80"/>
    <mergeCell ref="O81:O83"/>
    <mergeCell ref="O86:O87"/>
    <mergeCell ref="O88:O90"/>
    <mergeCell ref="O30:O32"/>
    <mergeCell ref="O36:O37"/>
    <mergeCell ref="O38:O40"/>
    <mergeCell ref="O41:O43"/>
    <mergeCell ref="O44:O46"/>
    <mergeCell ref="O47:O49"/>
    <mergeCell ref="O53:O54"/>
    <mergeCell ref="O55:O57"/>
    <mergeCell ref="O58:O60"/>
    <mergeCell ref="O27:O29"/>
    <mergeCell ref="N88:N90"/>
    <mergeCell ref="N91:N93"/>
    <mergeCell ref="N94:N96"/>
    <mergeCell ref="N97:N99"/>
    <mergeCell ref="N102:N103"/>
    <mergeCell ref="N104:N106"/>
    <mergeCell ref="N107:N109"/>
    <mergeCell ref="N110:N112"/>
    <mergeCell ref="N55:N57"/>
    <mergeCell ref="N58:N60"/>
    <mergeCell ref="N61:N63"/>
    <mergeCell ref="N64:N66"/>
    <mergeCell ref="N70:N71"/>
    <mergeCell ref="N72:N74"/>
    <mergeCell ref="N75:N77"/>
    <mergeCell ref="N78:N80"/>
    <mergeCell ref="N81:N83"/>
    <mergeCell ref="N44:N46"/>
    <mergeCell ref="N47:N49"/>
    <mergeCell ref="N53:N54"/>
    <mergeCell ref="O70:O71"/>
    <mergeCell ref="O72:O74"/>
    <mergeCell ref="O75:O77"/>
    <mergeCell ref="N4:N6"/>
    <mergeCell ref="N7:N9"/>
    <mergeCell ref="N10:N12"/>
    <mergeCell ref="N13:N15"/>
    <mergeCell ref="N19:N20"/>
    <mergeCell ref="N21:N23"/>
    <mergeCell ref="N24:N26"/>
    <mergeCell ref="N27:N29"/>
    <mergeCell ref="N30:N32"/>
    <mergeCell ref="L88:L90"/>
    <mergeCell ref="L91:L93"/>
    <mergeCell ref="L94:L96"/>
    <mergeCell ref="L97:L99"/>
    <mergeCell ref="L102:L103"/>
    <mergeCell ref="L104:L106"/>
    <mergeCell ref="L107:L109"/>
    <mergeCell ref="L110:L112"/>
    <mergeCell ref="L113:L115"/>
    <mergeCell ref="L55:L57"/>
    <mergeCell ref="L58:L60"/>
    <mergeCell ref="L61:L63"/>
    <mergeCell ref="L64:L66"/>
    <mergeCell ref="L70:L71"/>
    <mergeCell ref="L72:L74"/>
    <mergeCell ref="L75:L77"/>
    <mergeCell ref="L78:L80"/>
    <mergeCell ref="L81:L83"/>
    <mergeCell ref="L21:L23"/>
    <mergeCell ref="L24:L26"/>
    <mergeCell ref="L27:L29"/>
    <mergeCell ref="L30:L32"/>
    <mergeCell ref="L36:L37"/>
    <mergeCell ref="L38:L40"/>
    <mergeCell ref="L41:L43"/>
    <mergeCell ref="L44:L46"/>
    <mergeCell ref="L47:L49"/>
    <mergeCell ref="I88:I90"/>
    <mergeCell ref="I91:I93"/>
    <mergeCell ref="I94:I96"/>
    <mergeCell ref="I97:I99"/>
    <mergeCell ref="I102:I103"/>
    <mergeCell ref="I104:I106"/>
    <mergeCell ref="I107:I109"/>
    <mergeCell ref="I110:I112"/>
    <mergeCell ref="I113:I115"/>
    <mergeCell ref="I55:I57"/>
    <mergeCell ref="I58:I60"/>
    <mergeCell ref="I61:I63"/>
    <mergeCell ref="I64:I66"/>
    <mergeCell ref="I70:I71"/>
    <mergeCell ref="I72:I74"/>
    <mergeCell ref="I75:I77"/>
    <mergeCell ref="I78:I80"/>
    <mergeCell ref="I81:I83"/>
    <mergeCell ref="I21:I23"/>
    <mergeCell ref="I24:I26"/>
    <mergeCell ref="I27:I29"/>
    <mergeCell ref="I30:I32"/>
    <mergeCell ref="I36:I37"/>
    <mergeCell ref="I38:I40"/>
    <mergeCell ref="I41:I43"/>
    <mergeCell ref="I44:I46"/>
    <mergeCell ref="I47:I49"/>
    <mergeCell ref="B91:B93"/>
    <mergeCell ref="B94:B96"/>
    <mergeCell ref="B97:B99"/>
    <mergeCell ref="B102:B103"/>
    <mergeCell ref="B104:B106"/>
    <mergeCell ref="B107:B109"/>
    <mergeCell ref="B110:B112"/>
    <mergeCell ref="B113:B115"/>
    <mergeCell ref="A101:Y101"/>
    <mergeCell ref="G102:H102"/>
    <mergeCell ref="J102:K102"/>
    <mergeCell ref="T102:U102"/>
    <mergeCell ref="W102:X102"/>
    <mergeCell ref="V102:V103"/>
    <mergeCell ref="V104:V106"/>
    <mergeCell ref="V107:V109"/>
    <mergeCell ref="V110:V112"/>
    <mergeCell ref="V113:V115"/>
    <mergeCell ref="Y91:Y93"/>
    <mergeCell ref="Y94:Y96"/>
    <mergeCell ref="Y97:Y99"/>
    <mergeCell ref="Y102:Y103"/>
    <mergeCell ref="Y104:Y106"/>
    <mergeCell ref="Y107:Y109"/>
    <mergeCell ref="B61:B63"/>
    <mergeCell ref="B64:B66"/>
    <mergeCell ref="B70:B71"/>
    <mergeCell ref="B72:B74"/>
    <mergeCell ref="B75:B77"/>
    <mergeCell ref="B78:B80"/>
    <mergeCell ref="B81:B83"/>
    <mergeCell ref="B86:B87"/>
    <mergeCell ref="B88:B90"/>
    <mergeCell ref="A97:A99"/>
    <mergeCell ref="A102:A103"/>
    <mergeCell ref="A104:A106"/>
    <mergeCell ref="A107:A109"/>
    <mergeCell ref="A110:A112"/>
    <mergeCell ref="A113:A115"/>
    <mergeCell ref="B2:B3"/>
    <mergeCell ref="B4:B6"/>
    <mergeCell ref="B7:B9"/>
    <mergeCell ref="B10:B12"/>
    <mergeCell ref="B13:B15"/>
    <mergeCell ref="B19:B20"/>
    <mergeCell ref="B21:B23"/>
    <mergeCell ref="B24:B26"/>
    <mergeCell ref="B27:B29"/>
    <mergeCell ref="B30:B32"/>
    <mergeCell ref="B36:B37"/>
    <mergeCell ref="B38:B40"/>
    <mergeCell ref="B41:B43"/>
    <mergeCell ref="B44:B46"/>
    <mergeCell ref="B47:B49"/>
    <mergeCell ref="B53:B54"/>
    <mergeCell ref="B55:B57"/>
    <mergeCell ref="B58:B60"/>
    <mergeCell ref="A70:A71"/>
    <mergeCell ref="A72:A74"/>
    <mergeCell ref="A75:A77"/>
    <mergeCell ref="A78:A80"/>
    <mergeCell ref="A81:A83"/>
    <mergeCell ref="A86:A87"/>
    <mergeCell ref="A88:A90"/>
    <mergeCell ref="A91:A93"/>
    <mergeCell ref="A94:A96"/>
    <mergeCell ref="A2:A3"/>
    <mergeCell ref="A4:A6"/>
    <mergeCell ref="A7:A9"/>
    <mergeCell ref="A10:A12"/>
    <mergeCell ref="A13:A15"/>
    <mergeCell ref="A19:A20"/>
    <mergeCell ref="A21:A23"/>
    <mergeCell ref="A24:A26"/>
    <mergeCell ref="A27:A29"/>
    <mergeCell ref="A30:A32"/>
    <mergeCell ref="A36:A37"/>
    <mergeCell ref="A38:A40"/>
    <mergeCell ref="A41:A43"/>
    <mergeCell ref="A44:A46"/>
    <mergeCell ref="A47:A49"/>
    <mergeCell ref="A53:A54"/>
    <mergeCell ref="A55:A57"/>
    <mergeCell ref="A58:A60"/>
    <mergeCell ref="A35:Y35"/>
    <mergeCell ref="G36:H36"/>
    <mergeCell ref="J36:K36"/>
    <mergeCell ref="T36:U36"/>
    <mergeCell ref="W36:X36"/>
    <mergeCell ref="A52:Y52"/>
    <mergeCell ref="G53:H53"/>
    <mergeCell ref="J53:K53"/>
    <mergeCell ref="T53:U53"/>
    <mergeCell ref="W53:X53"/>
    <mergeCell ref="I53:I54"/>
    <mergeCell ref="L53:L54"/>
    <mergeCell ref="N36:N37"/>
    <mergeCell ref="N38:N40"/>
    <mergeCell ref="N41:N43"/>
    <mergeCell ref="A61:A63"/>
    <mergeCell ref="A69:Y69"/>
    <mergeCell ref="G70:H70"/>
    <mergeCell ref="J70:K70"/>
    <mergeCell ref="T70:U70"/>
    <mergeCell ref="W70:X70"/>
    <mergeCell ref="A85:Y85"/>
    <mergeCell ref="G86:H86"/>
    <mergeCell ref="J86:K86"/>
    <mergeCell ref="T86:U86"/>
    <mergeCell ref="W86:X86"/>
    <mergeCell ref="I86:I87"/>
    <mergeCell ref="L86:L87"/>
    <mergeCell ref="N86:N87"/>
    <mergeCell ref="V86:V87"/>
    <mergeCell ref="C86:D87"/>
    <mergeCell ref="E86:F87"/>
    <mergeCell ref="P86:Q87"/>
    <mergeCell ref="R86:S87"/>
    <mergeCell ref="C70:D71"/>
    <mergeCell ref="E70:F71"/>
    <mergeCell ref="P70:Q71"/>
    <mergeCell ref="R70:S71"/>
    <mergeCell ref="A64:A66"/>
    <mergeCell ref="A1:Y1"/>
    <mergeCell ref="G2:H2"/>
    <mergeCell ref="J2:K2"/>
    <mergeCell ref="T2:U2"/>
    <mergeCell ref="W2:X2"/>
    <mergeCell ref="AA3:AB3"/>
    <mergeCell ref="A18:Y18"/>
    <mergeCell ref="G19:H19"/>
    <mergeCell ref="J19:K19"/>
    <mergeCell ref="T19:U19"/>
    <mergeCell ref="W19:X19"/>
    <mergeCell ref="I2:I3"/>
    <mergeCell ref="I4:I6"/>
    <mergeCell ref="I7:I9"/>
    <mergeCell ref="I10:I12"/>
    <mergeCell ref="I13:I15"/>
    <mergeCell ref="I19:I20"/>
    <mergeCell ref="L2:L3"/>
    <mergeCell ref="L4:L6"/>
    <mergeCell ref="L7:L9"/>
    <mergeCell ref="L10:L12"/>
    <mergeCell ref="L13:L15"/>
    <mergeCell ref="L19:L20"/>
    <mergeCell ref="N2:N3"/>
  </mergeCells>
  <phoneticPr fontId="24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Will Ni (倪金東)</cp:lastModifiedBy>
  <cp:revision/>
  <dcterms:created xsi:type="dcterms:W3CDTF">2014-04-03T16:46:00Z</dcterms:created>
  <dcterms:modified xsi:type="dcterms:W3CDTF">2024-05-13T07:48:31Z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60FEA59B72C34F449EE01B0C42DF4B05_13</vt:lpwstr>
  </property>
  <property fmtid="{D5CDD505-2E9C-101B-9397-08002B2CF9AE}" pid="3" name="KSOProductBuildVer">
    <vt:lpwstr>2052-12.1.0.16729</vt:lpwstr>
  </property>
</Properties>
</file>