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顾一\覆盖增强\评估文档\"/>
    </mc:Choice>
  </mc:AlternateContent>
  <bookViews>
    <workbookView xWindow="0" yWindow="0" windowWidth="28800" windowHeight="12300" activeTab="2"/>
  </bookViews>
  <sheets>
    <sheet name="28GHz DDDSU Urban" sheetId="2" r:id="rId1"/>
    <sheet name="28GHz DDDSU InH" sheetId="3" r:id="rId2"/>
    <sheet name="28GHz DDSU Urban" sheetId="4" r:id="rId3"/>
    <sheet name="28GHz DDSU InH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" i="5" l="1"/>
  <c r="F27" i="5"/>
  <c r="G27" i="5"/>
  <c r="H27" i="5"/>
  <c r="H45" i="5" s="1"/>
  <c r="B38" i="5"/>
  <c r="C38" i="5"/>
  <c r="D38" i="5"/>
  <c r="E38" i="5"/>
  <c r="F38" i="5"/>
  <c r="G38" i="5"/>
  <c r="H38" i="5"/>
  <c r="I39" i="5"/>
  <c r="J39" i="5"/>
  <c r="K39" i="5"/>
  <c r="L39" i="5"/>
  <c r="M39" i="5"/>
  <c r="N39" i="5"/>
  <c r="O39" i="5"/>
  <c r="B40" i="5"/>
  <c r="C40" i="5"/>
  <c r="C42" i="5" s="1"/>
  <c r="D40" i="5"/>
  <c r="E40" i="5"/>
  <c r="F40" i="5"/>
  <c r="G40" i="5"/>
  <c r="G42" i="5" s="1"/>
  <c r="H40" i="5"/>
  <c r="B41" i="5"/>
  <c r="C41" i="5"/>
  <c r="D41" i="5"/>
  <c r="D42" i="5" s="1"/>
  <c r="E41" i="5"/>
  <c r="F41" i="5"/>
  <c r="G41" i="5"/>
  <c r="H41" i="5"/>
  <c r="H42" i="5" s="1"/>
  <c r="I41" i="5"/>
  <c r="J41" i="5"/>
  <c r="K41" i="5"/>
  <c r="L41" i="5"/>
  <c r="M41" i="5"/>
  <c r="N41" i="5"/>
  <c r="O41" i="5"/>
  <c r="B42" i="5"/>
  <c r="E42" i="5"/>
  <c r="F42" i="5"/>
  <c r="B44" i="5"/>
  <c r="C44" i="5"/>
  <c r="D44" i="5"/>
  <c r="D43" i="5" s="1"/>
  <c r="E44" i="5"/>
  <c r="E43" i="5" s="1"/>
  <c r="F44" i="5"/>
  <c r="G44" i="5"/>
  <c r="H44" i="5"/>
  <c r="I44" i="5"/>
  <c r="I43" i="5" s="1"/>
  <c r="J44" i="5"/>
  <c r="K44" i="5"/>
  <c r="L44" i="5"/>
  <c r="L43" i="5" s="1"/>
  <c r="M44" i="5"/>
  <c r="M43" i="5" s="1"/>
  <c r="N44" i="5"/>
  <c r="O44" i="5"/>
  <c r="B45" i="5"/>
  <c r="B43" i="5" s="1"/>
  <c r="C45" i="5"/>
  <c r="C43" i="5" s="1"/>
  <c r="D45" i="5"/>
  <c r="E45" i="5"/>
  <c r="F45" i="5"/>
  <c r="F43" i="5" s="1"/>
  <c r="G45" i="5"/>
  <c r="G43" i="5" s="1"/>
  <c r="I45" i="5"/>
  <c r="J45" i="5"/>
  <c r="J43" i="5" s="1"/>
  <c r="J51" i="5" s="1"/>
  <c r="K45" i="5"/>
  <c r="K43" i="5" s="1"/>
  <c r="L45" i="5"/>
  <c r="M45" i="5"/>
  <c r="N45" i="5"/>
  <c r="N43" i="5" s="1"/>
  <c r="N51" i="5" s="1"/>
  <c r="O45" i="5"/>
  <c r="O43" i="5" s="1"/>
  <c r="B48" i="5"/>
  <c r="B47" i="5" s="1"/>
  <c r="C48" i="5"/>
  <c r="C47" i="5" s="1"/>
  <c r="D48" i="5"/>
  <c r="E48" i="5"/>
  <c r="F48" i="5"/>
  <c r="F47" i="5" s="1"/>
  <c r="G48" i="5"/>
  <c r="G47" i="5" s="1"/>
  <c r="H48" i="5"/>
  <c r="I48" i="5"/>
  <c r="J48" i="5"/>
  <c r="J47" i="5" s="1"/>
  <c r="K48" i="5"/>
  <c r="K47" i="5" s="1"/>
  <c r="L48" i="5"/>
  <c r="M48" i="5"/>
  <c r="N48" i="5"/>
  <c r="N47" i="5" s="1"/>
  <c r="O48" i="5"/>
  <c r="O47" i="5" s="1"/>
  <c r="B49" i="5"/>
  <c r="C49" i="5"/>
  <c r="D49" i="5"/>
  <c r="D47" i="5" s="1"/>
  <c r="E49" i="5"/>
  <c r="E47" i="5" s="1"/>
  <c r="F49" i="5"/>
  <c r="G49" i="5"/>
  <c r="H49" i="5"/>
  <c r="H47" i="5" s="1"/>
  <c r="I49" i="5"/>
  <c r="I47" i="5" s="1"/>
  <c r="J49" i="5"/>
  <c r="K49" i="5"/>
  <c r="L49" i="5"/>
  <c r="L47" i="5" s="1"/>
  <c r="M49" i="5"/>
  <c r="M47" i="5" s="1"/>
  <c r="N49" i="5"/>
  <c r="O49" i="5"/>
  <c r="B53" i="5"/>
  <c r="C53" i="5"/>
  <c r="D53" i="5"/>
  <c r="E53" i="5"/>
  <c r="E57" i="5" s="1"/>
  <c r="E56" i="5" s="1"/>
  <c r="F53" i="5"/>
  <c r="G53" i="5"/>
  <c r="H53" i="5"/>
  <c r="B57" i="5"/>
  <c r="C57" i="5"/>
  <c r="C56" i="5" s="1"/>
  <c r="D57" i="5"/>
  <c r="D56" i="5" s="1"/>
  <c r="F57" i="5"/>
  <c r="G57" i="5"/>
  <c r="G56" i="5" s="1"/>
  <c r="H57" i="5"/>
  <c r="H56" i="5" s="1"/>
  <c r="I57" i="5"/>
  <c r="J57" i="5"/>
  <c r="K57" i="5"/>
  <c r="K56" i="5" s="1"/>
  <c r="L57" i="5"/>
  <c r="L56" i="5" s="1"/>
  <c r="M57" i="5"/>
  <c r="N57" i="5"/>
  <c r="O57" i="5"/>
  <c r="O56" i="5" s="1"/>
  <c r="B58" i="5"/>
  <c r="B56" i="5" s="1"/>
  <c r="C58" i="5"/>
  <c r="D58" i="5"/>
  <c r="E58" i="5"/>
  <c r="F58" i="5"/>
  <c r="F56" i="5" s="1"/>
  <c r="G58" i="5"/>
  <c r="H58" i="5"/>
  <c r="I58" i="5"/>
  <c r="I56" i="5" s="1"/>
  <c r="J58" i="5"/>
  <c r="J56" i="5" s="1"/>
  <c r="K58" i="5"/>
  <c r="L58" i="5"/>
  <c r="M58" i="5"/>
  <c r="M56" i="5" s="1"/>
  <c r="N58" i="5"/>
  <c r="N56" i="5" s="1"/>
  <c r="O58" i="5"/>
  <c r="B61" i="5"/>
  <c r="B60" i="5" s="1"/>
  <c r="C61" i="5"/>
  <c r="D61" i="5"/>
  <c r="E61" i="5"/>
  <c r="E60" i="5" s="1"/>
  <c r="F61" i="5"/>
  <c r="F60" i="5" s="1"/>
  <c r="G61" i="5"/>
  <c r="H61" i="5"/>
  <c r="I61" i="5"/>
  <c r="I60" i="5" s="1"/>
  <c r="J61" i="5"/>
  <c r="J60" i="5" s="1"/>
  <c r="K61" i="5"/>
  <c r="L61" i="5"/>
  <c r="M61" i="5"/>
  <c r="M60" i="5" s="1"/>
  <c r="N61" i="5"/>
  <c r="N60" i="5" s="1"/>
  <c r="O61" i="5"/>
  <c r="B62" i="5"/>
  <c r="C62" i="5"/>
  <c r="C60" i="5" s="1"/>
  <c r="D62" i="5"/>
  <c r="D60" i="5" s="1"/>
  <c r="E62" i="5"/>
  <c r="F62" i="5"/>
  <c r="G62" i="5"/>
  <c r="G60" i="5" s="1"/>
  <c r="H62" i="5"/>
  <c r="H60" i="5" s="1"/>
  <c r="I62" i="5"/>
  <c r="J62" i="5"/>
  <c r="K62" i="5"/>
  <c r="K60" i="5" s="1"/>
  <c r="L62" i="5"/>
  <c r="L60" i="5" s="1"/>
  <c r="M62" i="5"/>
  <c r="N62" i="5"/>
  <c r="O62" i="5"/>
  <c r="O60" i="5" s="1"/>
  <c r="B67" i="5"/>
  <c r="B68" i="5" s="1"/>
  <c r="B72" i="5" s="1"/>
  <c r="C67" i="5"/>
  <c r="D67" i="5"/>
  <c r="E67" i="5"/>
  <c r="E68" i="5" s="1"/>
  <c r="E72" i="5" s="1"/>
  <c r="F67" i="5"/>
  <c r="F68" i="5" s="1"/>
  <c r="F72" i="5" s="1"/>
  <c r="G67" i="5"/>
  <c r="H67" i="5"/>
  <c r="I67" i="5"/>
  <c r="I68" i="5" s="1"/>
  <c r="I72" i="5" s="1"/>
  <c r="I73" i="5" s="1"/>
  <c r="J67" i="5"/>
  <c r="J68" i="5" s="1"/>
  <c r="J72" i="5" s="1"/>
  <c r="J73" i="5" s="1"/>
  <c r="K67" i="5"/>
  <c r="L67" i="5"/>
  <c r="M67" i="5"/>
  <c r="M68" i="5" s="1"/>
  <c r="M72" i="5" s="1"/>
  <c r="M73" i="5" s="1"/>
  <c r="N67" i="5"/>
  <c r="N68" i="5" s="1"/>
  <c r="N72" i="5" s="1"/>
  <c r="N73" i="5" s="1"/>
  <c r="O67" i="5"/>
  <c r="C68" i="5"/>
  <c r="C72" i="5" s="1"/>
  <c r="D68" i="5"/>
  <c r="D72" i="5" s="1"/>
  <c r="G68" i="5"/>
  <c r="G72" i="5" s="1"/>
  <c r="H68" i="5"/>
  <c r="H72" i="5" s="1"/>
  <c r="K68" i="5"/>
  <c r="K72" i="5" s="1"/>
  <c r="L68" i="5"/>
  <c r="L72" i="5" s="1"/>
  <c r="O68" i="5"/>
  <c r="O72" i="5" s="1"/>
  <c r="O73" i="5" s="1"/>
  <c r="E27" i="4"/>
  <c r="F27" i="4"/>
  <c r="G27" i="4"/>
  <c r="G45" i="4" s="1"/>
  <c r="H27" i="4"/>
  <c r="H45" i="4" s="1"/>
  <c r="S27" i="4"/>
  <c r="S45" i="4" s="1"/>
  <c r="T27" i="4"/>
  <c r="U27" i="4"/>
  <c r="V27" i="4"/>
  <c r="V45" i="4" s="1"/>
  <c r="B38" i="4"/>
  <c r="C38" i="4"/>
  <c r="D38" i="4"/>
  <c r="E38" i="4"/>
  <c r="F38" i="4"/>
  <c r="G38" i="4"/>
  <c r="H38" i="4"/>
  <c r="P38" i="4"/>
  <c r="Q38" i="4"/>
  <c r="R38" i="4"/>
  <c r="S38" i="4"/>
  <c r="T38" i="4"/>
  <c r="U38" i="4"/>
  <c r="V38" i="4"/>
  <c r="I39" i="4"/>
  <c r="J39" i="4"/>
  <c r="K39" i="4"/>
  <c r="L39" i="4"/>
  <c r="M39" i="4"/>
  <c r="N39" i="4"/>
  <c r="O39" i="4"/>
  <c r="W39" i="4"/>
  <c r="X39" i="4"/>
  <c r="Y39" i="4"/>
  <c r="Z39" i="4"/>
  <c r="AA39" i="4"/>
  <c r="AB39" i="4"/>
  <c r="AC39" i="4"/>
  <c r="B40" i="4"/>
  <c r="C40" i="4"/>
  <c r="D40" i="4"/>
  <c r="D42" i="4" s="1"/>
  <c r="E40" i="4"/>
  <c r="E42" i="4" s="1"/>
  <c r="F40" i="4"/>
  <c r="G40" i="4"/>
  <c r="H40" i="4"/>
  <c r="H42" i="4" s="1"/>
  <c r="P40" i="4"/>
  <c r="P42" i="4" s="1"/>
  <c r="P51" i="4" s="1"/>
  <c r="P74" i="4" s="1"/>
  <c r="P80" i="4" s="1"/>
  <c r="Q40" i="4"/>
  <c r="R40" i="4"/>
  <c r="S40" i="4"/>
  <c r="T40" i="4"/>
  <c r="T42" i="4" s="1"/>
  <c r="U40" i="4"/>
  <c r="V40" i="4"/>
  <c r="B41" i="4"/>
  <c r="C41" i="4"/>
  <c r="C68" i="4" s="1"/>
  <c r="C72" i="4" s="1"/>
  <c r="D41" i="4"/>
  <c r="E41" i="4"/>
  <c r="F41" i="4"/>
  <c r="G41" i="4"/>
  <c r="G42" i="4" s="1"/>
  <c r="H41" i="4"/>
  <c r="I41" i="4"/>
  <c r="J41" i="4"/>
  <c r="K41" i="4"/>
  <c r="K68" i="4" s="1"/>
  <c r="K72" i="4" s="1"/>
  <c r="K73" i="4" s="1"/>
  <c r="L41" i="4"/>
  <c r="M41" i="4"/>
  <c r="N41" i="4"/>
  <c r="O41" i="4"/>
  <c r="O68" i="4" s="1"/>
  <c r="O72" i="4" s="1"/>
  <c r="O73" i="4" s="1"/>
  <c r="P41" i="4"/>
  <c r="Q41" i="4"/>
  <c r="R41" i="4"/>
  <c r="S41" i="4"/>
  <c r="S68" i="4" s="1"/>
  <c r="S72" i="4" s="1"/>
  <c r="T41" i="4"/>
  <c r="U41" i="4"/>
  <c r="V41" i="4"/>
  <c r="W41" i="4"/>
  <c r="W68" i="4" s="1"/>
  <c r="W72" i="4" s="1"/>
  <c r="W73" i="4" s="1"/>
  <c r="X41" i="4"/>
  <c r="Y41" i="4"/>
  <c r="Z41" i="4"/>
  <c r="AA41" i="4"/>
  <c r="AA68" i="4" s="1"/>
  <c r="AA72" i="4" s="1"/>
  <c r="AA73" i="4" s="1"/>
  <c r="AB41" i="4"/>
  <c r="AC41" i="4"/>
  <c r="B42" i="4"/>
  <c r="B51" i="4" s="1"/>
  <c r="C42" i="4"/>
  <c r="C51" i="4" s="1"/>
  <c r="C74" i="4" s="1"/>
  <c r="C80" i="4" s="1"/>
  <c r="F42" i="4"/>
  <c r="Q42" i="4"/>
  <c r="R42" i="4"/>
  <c r="R51" i="4" s="1"/>
  <c r="U42" i="4"/>
  <c r="V42" i="4"/>
  <c r="E43" i="4"/>
  <c r="Y43" i="4"/>
  <c r="B44" i="4"/>
  <c r="B43" i="4" s="1"/>
  <c r="C44" i="4"/>
  <c r="C43" i="4" s="1"/>
  <c r="D44" i="4"/>
  <c r="E44" i="4"/>
  <c r="F44" i="4"/>
  <c r="F43" i="4" s="1"/>
  <c r="G44" i="4"/>
  <c r="G43" i="4" s="1"/>
  <c r="H44" i="4"/>
  <c r="I44" i="4"/>
  <c r="J44" i="4"/>
  <c r="J43" i="4" s="1"/>
  <c r="K44" i="4"/>
  <c r="K43" i="4" s="1"/>
  <c r="K51" i="4" s="1"/>
  <c r="L44" i="4"/>
  <c r="L43" i="4" s="1"/>
  <c r="M44" i="4"/>
  <c r="M43" i="4" s="1"/>
  <c r="N44" i="4"/>
  <c r="N43" i="4" s="1"/>
  <c r="O44" i="4"/>
  <c r="O43" i="4" s="1"/>
  <c r="O51" i="4" s="1"/>
  <c r="P44" i="4"/>
  <c r="P43" i="4" s="1"/>
  <c r="Q44" i="4"/>
  <c r="Q43" i="4" s="1"/>
  <c r="R44" i="4"/>
  <c r="R43" i="4" s="1"/>
  <c r="S44" i="4"/>
  <c r="S43" i="4" s="1"/>
  <c r="T44" i="4"/>
  <c r="T43" i="4" s="1"/>
  <c r="U44" i="4"/>
  <c r="V44" i="4"/>
  <c r="W44" i="4"/>
  <c r="W43" i="4" s="1"/>
  <c r="W51" i="4" s="1"/>
  <c r="X44" i="4"/>
  <c r="X43" i="4" s="1"/>
  <c r="Y44" i="4"/>
  <c r="Z44" i="4"/>
  <c r="Z43" i="4" s="1"/>
  <c r="AA44" i="4"/>
  <c r="AA43" i="4" s="1"/>
  <c r="AA51" i="4" s="1"/>
  <c r="AB44" i="4"/>
  <c r="AB43" i="4" s="1"/>
  <c r="AC44" i="4"/>
  <c r="AC43" i="4" s="1"/>
  <c r="B45" i="4"/>
  <c r="C45" i="4"/>
  <c r="D45" i="4"/>
  <c r="E45" i="4"/>
  <c r="F45" i="4"/>
  <c r="I45" i="4"/>
  <c r="I43" i="4" s="1"/>
  <c r="I51" i="4" s="1"/>
  <c r="I74" i="4" s="1"/>
  <c r="I80" i="4" s="1"/>
  <c r="J45" i="4"/>
  <c r="K45" i="4"/>
  <c r="L45" i="4"/>
  <c r="M45" i="4"/>
  <c r="N45" i="4"/>
  <c r="O45" i="4"/>
  <c r="P45" i="4"/>
  <c r="Q45" i="4"/>
  <c r="R45" i="4"/>
  <c r="T45" i="4"/>
  <c r="U45" i="4"/>
  <c r="U43" i="4" s="1"/>
  <c r="U51" i="4" s="1"/>
  <c r="U74" i="4" s="1"/>
  <c r="U80" i="4" s="1"/>
  <c r="W45" i="4"/>
  <c r="X45" i="4"/>
  <c r="Y45" i="4"/>
  <c r="Z45" i="4"/>
  <c r="AA45" i="4"/>
  <c r="AB45" i="4"/>
  <c r="AC45" i="4"/>
  <c r="B48" i="4"/>
  <c r="B47" i="4" s="1"/>
  <c r="B73" i="4" s="1"/>
  <c r="C48" i="4"/>
  <c r="C47" i="4" s="1"/>
  <c r="D48" i="4"/>
  <c r="D47" i="4" s="1"/>
  <c r="E48" i="4"/>
  <c r="E47" i="4" s="1"/>
  <c r="F48" i="4"/>
  <c r="F47" i="4" s="1"/>
  <c r="G48" i="4"/>
  <c r="G47" i="4" s="1"/>
  <c r="H48" i="4"/>
  <c r="H47" i="4" s="1"/>
  <c r="I48" i="4"/>
  <c r="I47" i="4" s="1"/>
  <c r="I73" i="4" s="1"/>
  <c r="J48" i="4"/>
  <c r="J47" i="4" s="1"/>
  <c r="J73" i="4" s="1"/>
  <c r="K48" i="4"/>
  <c r="K47" i="4" s="1"/>
  <c r="L48" i="4"/>
  <c r="L47" i="4" s="1"/>
  <c r="L73" i="4" s="1"/>
  <c r="M48" i="4"/>
  <c r="M47" i="4" s="1"/>
  <c r="M73" i="4" s="1"/>
  <c r="N48" i="4"/>
  <c r="N47" i="4" s="1"/>
  <c r="O48" i="4"/>
  <c r="O47" i="4" s="1"/>
  <c r="P48" i="4"/>
  <c r="P47" i="4" s="1"/>
  <c r="Q48" i="4"/>
  <c r="Q47" i="4" s="1"/>
  <c r="R48" i="4"/>
  <c r="R47" i="4" s="1"/>
  <c r="S48" i="4"/>
  <c r="S47" i="4" s="1"/>
  <c r="T48" i="4"/>
  <c r="T47" i="4" s="1"/>
  <c r="U48" i="4"/>
  <c r="U47" i="4" s="1"/>
  <c r="V48" i="4"/>
  <c r="V47" i="4" s="1"/>
  <c r="W48" i="4"/>
  <c r="W47" i="4" s="1"/>
  <c r="X48" i="4"/>
  <c r="X47" i="4" s="1"/>
  <c r="X73" i="4" s="1"/>
  <c r="Y48" i="4"/>
  <c r="Y47" i="4" s="1"/>
  <c r="Z48" i="4"/>
  <c r="Z47" i="4" s="1"/>
  <c r="Z73" i="4" s="1"/>
  <c r="AA48" i="4"/>
  <c r="AA47" i="4" s="1"/>
  <c r="AB48" i="4"/>
  <c r="AB47" i="4" s="1"/>
  <c r="AB73" i="4" s="1"/>
  <c r="AC48" i="4"/>
  <c r="AC47" i="4" s="1"/>
  <c r="AC73" i="4" s="1"/>
  <c r="B49" i="4"/>
  <c r="C49" i="4"/>
  <c r="D49" i="4"/>
  <c r="E49" i="4"/>
  <c r="F49" i="4"/>
  <c r="G49" i="4"/>
  <c r="H49" i="4"/>
  <c r="I49" i="4"/>
  <c r="J49" i="4"/>
  <c r="K49" i="4"/>
  <c r="L49" i="4"/>
  <c r="M49" i="4"/>
  <c r="N49" i="4"/>
  <c r="O49" i="4"/>
  <c r="P49" i="4"/>
  <c r="Q49" i="4"/>
  <c r="R49" i="4"/>
  <c r="S49" i="4"/>
  <c r="T49" i="4"/>
  <c r="U49" i="4"/>
  <c r="V49" i="4"/>
  <c r="W49" i="4"/>
  <c r="X49" i="4"/>
  <c r="Y49" i="4"/>
  <c r="Z49" i="4"/>
  <c r="AA49" i="4"/>
  <c r="AB49" i="4"/>
  <c r="AC49" i="4"/>
  <c r="B53" i="4"/>
  <c r="C53" i="4"/>
  <c r="D53" i="4"/>
  <c r="D57" i="4" s="1"/>
  <c r="D56" i="4" s="1"/>
  <c r="E53" i="4"/>
  <c r="E57" i="4" s="1"/>
  <c r="E56" i="4" s="1"/>
  <c r="F53" i="4"/>
  <c r="G53" i="4"/>
  <c r="H53" i="4"/>
  <c r="H57" i="4" s="1"/>
  <c r="H56" i="4" s="1"/>
  <c r="P53" i="4"/>
  <c r="P57" i="4" s="1"/>
  <c r="P56" i="4" s="1"/>
  <c r="Q53" i="4"/>
  <c r="Q57" i="4" s="1"/>
  <c r="Q56" i="4" s="1"/>
  <c r="R53" i="4"/>
  <c r="S53" i="4"/>
  <c r="T53" i="4"/>
  <c r="T57" i="4" s="1"/>
  <c r="T56" i="4" s="1"/>
  <c r="U53" i="4"/>
  <c r="U57" i="4" s="1"/>
  <c r="U56" i="4" s="1"/>
  <c r="V53" i="4"/>
  <c r="G56" i="4"/>
  <c r="O56" i="4"/>
  <c r="W56" i="4"/>
  <c r="W74" i="4" s="1"/>
  <c r="W80" i="4" s="1"/>
  <c r="B57" i="4"/>
  <c r="B56" i="4" s="1"/>
  <c r="B74" i="4" s="1"/>
  <c r="B80" i="4" s="1"/>
  <c r="C57" i="4"/>
  <c r="C56" i="4" s="1"/>
  <c r="F57" i="4"/>
  <c r="G57" i="4"/>
  <c r="I57" i="4"/>
  <c r="I56" i="4" s="1"/>
  <c r="J57" i="4"/>
  <c r="J56" i="4" s="1"/>
  <c r="K57" i="4"/>
  <c r="K56" i="4" s="1"/>
  <c r="L57" i="4"/>
  <c r="L56" i="4" s="1"/>
  <c r="M57" i="4"/>
  <c r="M56" i="4" s="1"/>
  <c r="N57" i="4"/>
  <c r="N56" i="4" s="1"/>
  <c r="O57" i="4"/>
  <c r="R57" i="4"/>
  <c r="S57" i="4"/>
  <c r="S56" i="4" s="1"/>
  <c r="V57" i="4"/>
  <c r="V56" i="4" s="1"/>
  <c r="W57" i="4"/>
  <c r="X57" i="4"/>
  <c r="X56" i="4" s="1"/>
  <c r="Y57" i="4"/>
  <c r="Y56" i="4" s="1"/>
  <c r="Z57" i="4"/>
  <c r="Z56" i="4" s="1"/>
  <c r="AA57" i="4"/>
  <c r="AA56" i="4" s="1"/>
  <c r="AB57" i="4"/>
  <c r="AB56" i="4" s="1"/>
  <c r="AC57" i="4"/>
  <c r="AC56" i="4" s="1"/>
  <c r="B58" i="4"/>
  <c r="C58" i="4"/>
  <c r="D58" i="4"/>
  <c r="E58" i="4"/>
  <c r="F58" i="4"/>
  <c r="F56" i="4" s="1"/>
  <c r="G58" i="4"/>
  <c r="H58" i="4"/>
  <c r="I58" i="4"/>
  <c r="J58" i="4"/>
  <c r="K58" i="4"/>
  <c r="L58" i="4"/>
  <c r="M58" i="4"/>
  <c r="N58" i="4"/>
  <c r="O58" i="4"/>
  <c r="P58" i="4"/>
  <c r="Q58" i="4"/>
  <c r="R58" i="4"/>
  <c r="R56" i="4" s="1"/>
  <c r="R74" i="4" s="1"/>
  <c r="R80" i="4" s="1"/>
  <c r="S58" i="4"/>
  <c r="T58" i="4"/>
  <c r="U58" i="4"/>
  <c r="V58" i="4"/>
  <c r="W58" i="4"/>
  <c r="X58" i="4"/>
  <c r="Y58" i="4"/>
  <c r="Z58" i="4"/>
  <c r="AA58" i="4"/>
  <c r="AB58" i="4"/>
  <c r="AC58" i="4"/>
  <c r="B60" i="4"/>
  <c r="J60" i="4"/>
  <c r="R60" i="4"/>
  <c r="Z60" i="4"/>
  <c r="B61" i="4"/>
  <c r="C61" i="4"/>
  <c r="C60" i="4" s="1"/>
  <c r="D61" i="4"/>
  <c r="D60" i="4" s="1"/>
  <c r="E61" i="4"/>
  <c r="E60" i="4" s="1"/>
  <c r="F61" i="4"/>
  <c r="F60" i="4" s="1"/>
  <c r="F73" i="4" s="1"/>
  <c r="G61" i="4"/>
  <c r="G60" i="4" s="1"/>
  <c r="H61" i="4"/>
  <c r="H60" i="4" s="1"/>
  <c r="I61" i="4"/>
  <c r="I60" i="4" s="1"/>
  <c r="J61" i="4"/>
  <c r="K61" i="4"/>
  <c r="K60" i="4" s="1"/>
  <c r="L61" i="4"/>
  <c r="L60" i="4" s="1"/>
  <c r="M61" i="4"/>
  <c r="M60" i="4" s="1"/>
  <c r="N61" i="4"/>
  <c r="N60" i="4" s="1"/>
  <c r="N73" i="4" s="1"/>
  <c r="O61" i="4"/>
  <c r="O60" i="4" s="1"/>
  <c r="P61" i="4"/>
  <c r="P60" i="4" s="1"/>
  <c r="Q61" i="4"/>
  <c r="Q60" i="4" s="1"/>
  <c r="R61" i="4"/>
  <c r="S61" i="4"/>
  <c r="S60" i="4" s="1"/>
  <c r="T61" i="4"/>
  <c r="T60" i="4" s="1"/>
  <c r="U61" i="4"/>
  <c r="U60" i="4" s="1"/>
  <c r="V61" i="4"/>
  <c r="V60" i="4" s="1"/>
  <c r="V73" i="4" s="1"/>
  <c r="W61" i="4"/>
  <c r="W60" i="4" s="1"/>
  <c r="X61" i="4"/>
  <c r="X60" i="4" s="1"/>
  <c r="Y61" i="4"/>
  <c r="Y60" i="4" s="1"/>
  <c r="Z61" i="4"/>
  <c r="AA61" i="4"/>
  <c r="AA60" i="4" s="1"/>
  <c r="AB61" i="4"/>
  <c r="AB60" i="4" s="1"/>
  <c r="AC61" i="4"/>
  <c r="AC60" i="4" s="1"/>
  <c r="B62" i="4"/>
  <c r="C62" i="4"/>
  <c r="D62" i="4"/>
  <c r="E62" i="4"/>
  <c r="F62" i="4"/>
  <c r="G62" i="4"/>
  <c r="H62" i="4"/>
  <c r="I62" i="4"/>
  <c r="J62" i="4"/>
  <c r="K62" i="4"/>
  <c r="L62" i="4"/>
  <c r="M62" i="4"/>
  <c r="N62" i="4"/>
  <c r="O62" i="4"/>
  <c r="P62" i="4"/>
  <c r="Q62" i="4"/>
  <c r="R62" i="4"/>
  <c r="S62" i="4"/>
  <c r="T62" i="4"/>
  <c r="U62" i="4"/>
  <c r="V62" i="4"/>
  <c r="W62" i="4"/>
  <c r="X62" i="4"/>
  <c r="Y62" i="4"/>
  <c r="Z62" i="4"/>
  <c r="AA62" i="4"/>
  <c r="AB62" i="4"/>
  <c r="AC62" i="4"/>
  <c r="B67" i="4"/>
  <c r="C67" i="4"/>
  <c r="D67" i="4"/>
  <c r="E67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T67" i="4"/>
  <c r="U67" i="4"/>
  <c r="V67" i="4"/>
  <c r="W67" i="4"/>
  <c r="X67" i="4"/>
  <c r="Y67" i="4"/>
  <c r="Z67" i="4"/>
  <c r="AA67" i="4"/>
  <c r="AB67" i="4"/>
  <c r="AC67" i="4"/>
  <c r="B68" i="4"/>
  <c r="D68" i="4"/>
  <c r="E68" i="4"/>
  <c r="F68" i="4"/>
  <c r="H68" i="4"/>
  <c r="I68" i="4"/>
  <c r="J68" i="4"/>
  <c r="L68" i="4"/>
  <c r="M68" i="4"/>
  <c r="N68" i="4"/>
  <c r="P68" i="4"/>
  <c r="Q68" i="4"/>
  <c r="R68" i="4"/>
  <c r="T68" i="4"/>
  <c r="U68" i="4"/>
  <c r="V68" i="4"/>
  <c r="X68" i="4"/>
  <c r="Y68" i="4"/>
  <c r="Z68" i="4"/>
  <c r="AB68" i="4"/>
  <c r="AC68" i="4"/>
  <c r="B72" i="4"/>
  <c r="D72" i="4"/>
  <c r="E72" i="4"/>
  <c r="F72" i="4"/>
  <c r="H72" i="4"/>
  <c r="I72" i="4"/>
  <c r="J72" i="4"/>
  <c r="L72" i="4"/>
  <c r="M72" i="4"/>
  <c r="N72" i="4"/>
  <c r="P72" i="4"/>
  <c r="Q72" i="4"/>
  <c r="R72" i="4"/>
  <c r="T72" i="4"/>
  <c r="U72" i="4"/>
  <c r="V72" i="4"/>
  <c r="X72" i="4"/>
  <c r="Y72" i="4"/>
  <c r="Z72" i="4"/>
  <c r="AB72" i="4"/>
  <c r="AC72" i="4"/>
  <c r="E27" i="3"/>
  <c r="F27" i="3"/>
  <c r="G27" i="3"/>
  <c r="H27" i="3"/>
  <c r="B38" i="3"/>
  <c r="C38" i="3"/>
  <c r="D38" i="3"/>
  <c r="E38" i="3"/>
  <c r="F38" i="3"/>
  <c r="G38" i="3"/>
  <c r="H38" i="3"/>
  <c r="I39" i="3"/>
  <c r="J39" i="3"/>
  <c r="K39" i="3"/>
  <c r="L39" i="3"/>
  <c r="M39" i="3"/>
  <c r="N39" i="3"/>
  <c r="O39" i="3"/>
  <c r="B40" i="3"/>
  <c r="C40" i="3"/>
  <c r="C42" i="3" s="1"/>
  <c r="D40" i="3"/>
  <c r="E40" i="3"/>
  <c r="F40" i="3"/>
  <c r="G40" i="3"/>
  <c r="G42" i="3" s="1"/>
  <c r="H40" i="3"/>
  <c r="B41" i="3"/>
  <c r="C41" i="3"/>
  <c r="D41" i="3"/>
  <c r="D42" i="3" s="1"/>
  <c r="E41" i="3"/>
  <c r="F41" i="3"/>
  <c r="G41" i="3"/>
  <c r="H41" i="3"/>
  <c r="H42" i="3" s="1"/>
  <c r="I41" i="3"/>
  <c r="J41" i="3"/>
  <c r="K41" i="3"/>
  <c r="L41" i="3"/>
  <c r="M41" i="3"/>
  <c r="N41" i="3"/>
  <c r="O41" i="3"/>
  <c r="B42" i="3"/>
  <c r="E42" i="3"/>
  <c r="F42" i="3"/>
  <c r="B44" i="3"/>
  <c r="C44" i="3"/>
  <c r="D44" i="3"/>
  <c r="D43" i="3" s="1"/>
  <c r="E44" i="3"/>
  <c r="E43" i="3" s="1"/>
  <c r="F44" i="3"/>
  <c r="G44" i="3"/>
  <c r="H44" i="3"/>
  <c r="H43" i="3" s="1"/>
  <c r="I44" i="3"/>
  <c r="I43" i="3" s="1"/>
  <c r="J44" i="3"/>
  <c r="K44" i="3"/>
  <c r="L44" i="3"/>
  <c r="L43" i="3" s="1"/>
  <c r="M44" i="3"/>
  <c r="M43" i="3" s="1"/>
  <c r="N44" i="3"/>
  <c r="O44" i="3"/>
  <c r="B45" i="3"/>
  <c r="B43" i="3" s="1"/>
  <c r="B51" i="3" s="1"/>
  <c r="B74" i="3" s="1"/>
  <c r="B80" i="3" s="1"/>
  <c r="C45" i="3"/>
  <c r="C43" i="3" s="1"/>
  <c r="C51" i="3" s="1"/>
  <c r="C74" i="3" s="1"/>
  <c r="C80" i="3" s="1"/>
  <c r="D45" i="3"/>
  <c r="E45" i="3"/>
  <c r="F45" i="3"/>
  <c r="F43" i="3" s="1"/>
  <c r="G45" i="3"/>
  <c r="G43" i="3" s="1"/>
  <c r="G51" i="3" s="1"/>
  <c r="H45" i="3"/>
  <c r="I45" i="3"/>
  <c r="J45" i="3"/>
  <c r="J43" i="3" s="1"/>
  <c r="J51" i="3" s="1"/>
  <c r="J74" i="3" s="1"/>
  <c r="J80" i="3" s="1"/>
  <c r="K45" i="3"/>
  <c r="K43" i="3" s="1"/>
  <c r="K51" i="3" s="1"/>
  <c r="K74" i="3" s="1"/>
  <c r="K80" i="3" s="1"/>
  <c r="L45" i="3"/>
  <c r="M45" i="3"/>
  <c r="N45" i="3"/>
  <c r="N43" i="3" s="1"/>
  <c r="N51" i="3" s="1"/>
  <c r="N74" i="3" s="1"/>
  <c r="N80" i="3" s="1"/>
  <c r="O45" i="3"/>
  <c r="O43" i="3" s="1"/>
  <c r="O51" i="3" s="1"/>
  <c r="B48" i="3"/>
  <c r="B47" i="3" s="1"/>
  <c r="C48" i="3"/>
  <c r="C47" i="3" s="1"/>
  <c r="C73" i="3" s="1"/>
  <c r="D48" i="3"/>
  <c r="E48" i="3"/>
  <c r="F48" i="3"/>
  <c r="F47" i="3" s="1"/>
  <c r="G48" i="3"/>
  <c r="G47" i="3" s="1"/>
  <c r="H48" i="3"/>
  <c r="I48" i="3"/>
  <c r="J48" i="3"/>
  <c r="J47" i="3" s="1"/>
  <c r="K48" i="3"/>
  <c r="K47" i="3" s="1"/>
  <c r="K73" i="3" s="1"/>
  <c r="L48" i="3"/>
  <c r="M48" i="3"/>
  <c r="N48" i="3"/>
  <c r="N47" i="3" s="1"/>
  <c r="O48" i="3"/>
  <c r="O47" i="3" s="1"/>
  <c r="B49" i="3"/>
  <c r="C49" i="3"/>
  <c r="D49" i="3"/>
  <c r="D47" i="3" s="1"/>
  <c r="E49" i="3"/>
  <c r="E47" i="3" s="1"/>
  <c r="F49" i="3"/>
  <c r="G49" i="3"/>
  <c r="H49" i="3"/>
  <c r="H47" i="3" s="1"/>
  <c r="I49" i="3"/>
  <c r="I47" i="3" s="1"/>
  <c r="J49" i="3"/>
  <c r="K49" i="3"/>
  <c r="L49" i="3"/>
  <c r="L47" i="3" s="1"/>
  <c r="M49" i="3"/>
  <c r="M47" i="3" s="1"/>
  <c r="N49" i="3"/>
  <c r="O49" i="3"/>
  <c r="B53" i="3"/>
  <c r="C53" i="3"/>
  <c r="D53" i="3"/>
  <c r="E53" i="3"/>
  <c r="E57" i="3" s="1"/>
  <c r="F53" i="3"/>
  <c r="G53" i="3"/>
  <c r="H53" i="3"/>
  <c r="E56" i="3"/>
  <c r="F56" i="3"/>
  <c r="M56" i="3"/>
  <c r="N56" i="3"/>
  <c r="B57" i="3"/>
  <c r="C57" i="3"/>
  <c r="C56" i="3" s="1"/>
  <c r="D57" i="3"/>
  <c r="D56" i="3" s="1"/>
  <c r="F57" i="3"/>
  <c r="G57" i="3"/>
  <c r="G56" i="3" s="1"/>
  <c r="H57" i="3"/>
  <c r="H56" i="3" s="1"/>
  <c r="I57" i="3"/>
  <c r="J57" i="3"/>
  <c r="K57" i="3"/>
  <c r="K56" i="3" s="1"/>
  <c r="L57" i="3"/>
  <c r="L56" i="3" s="1"/>
  <c r="M57" i="3"/>
  <c r="N57" i="3"/>
  <c r="O57" i="3"/>
  <c r="O56" i="3" s="1"/>
  <c r="B58" i="3"/>
  <c r="B56" i="3" s="1"/>
  <c r="C58" i="3"/>
  <c r="D58" i="3"/>
  <c r="E58" i="3"/>
  <c r="F58" i="3"/>
  <c r="G58" i="3"/>
  <c r="H58" i="3"/>
  <c r="I58" i="3"/>
  <c r="I56" i="3" s="1"/>
  <c r="J58" i="3"/>
  <c r="J56" i="3" s="1"/>
  <c r="K58" i="3"/>
  <c r="L58" i="3"/>
  <c r="M58" i="3"/>
  <c r="N58" i="3"/>
  <c r="O58" i="3"/>
  <c r="C60" i="3"/>
  <c r="K60" i="3"/>
  <c r="B61" i="3"/>
  <c r="B60" i="3" s="1"/>
  <c r="C61" i="3"/>
  <c r="D61" i="3"/>
  <c r="E61" i="3"/>
  <c r="E60" i="3" s="1"/>
  <c r="F61" i="3"/>
  <c r="F60" i="3" s="1"/>
  <c r="G61" i="3"/>
  <c r="H61" i="3"/>
  <c r="I61" i="3"/>
  <c r="I60" i="3" s="1"/>
  <c r="J61" i="3"/>
  <c r="J60" i="3" s="1"/>
  <c r="K61" i="3"/>
  <c r="L61" i="3"/>
  <c r="M61" i="3"/>
  <c r="M60" i="3" s="1"/>
  <c r="N61" i="3"/>
  <c r="N60" i="3" s="1"/>
  <c r="O61" i="3"/>
  <c r="B62" i="3"/>
  <c r="C62" i="3"/>
  <c r="D62" i="3"/>
  <c r="D60" i="3" s="1"/>
  <c r="E62" i="3"/>
  <c r="F62" i="3"/>
  <c r="G62" i="3"/>
  <c r="G60" i="3" s="1"/>
  <c r="H62" i="3"/>
  <c r="H60" i="3" s="1"/>
  <c r="I62" i="3"/>
  <c r="J62" i="3"/>
  <c r="K62" i="3"/>
  <c r="L62" i="3"/>
  <c r="L60" i="3" s="1"/>
  <c r="M62" i="3"/>
  <c r="N62" i="3"/>
  <c r="O62" i="3"/>
  <c r="O60" i="3" s="1"/>
  <c r="B67" i="3"/>
  <c r="B68" i="3" s="1"/>
  <c r="C67" i="3"/>
  <c r="D67" i="3"/>
  <c r="E67" i="3"/>
  <c r="E68" i="3" s="1"/>
  <c r="E72" i="3" s="1"/>
  <c r="F67" i="3"/>
  <c r="F68" i="3" s="1"/>
  <c r="F72" i="3" s="1"/>
  <c r="G67" i="3"/>
  <c r="H67" i="3"/>
  <c r="I67" i="3"/>
  <c r="I68" i="3" s="1"/>
  <c r="J67" i="3"/>
  <c r="J68" i="3" s="1"/>
  <c r="K67" i="3"/>
  <c r="L67" i="3"/>
  <c r="M67" i="3"/>
  <c r="M68" i="3" s="1"/>
  <c r="M72" i="3" s="1"/>
  <c r="M73" i="3" s="1"/>
  <c r="N67" i="3"/>
  <c r="N68" i="3" s="1"/>
  <c r="N72" i="3" s="1"/>
  <c r="N73" i="3" s="1"/>
  <c r="O67" i="3"/>
  <c r="C68" i="3"/>
  <c r="C72" i="3" s="1"/>
  <c r="D68" i="3"/>
  <c r="D72" i="3" s="1"/>
  <c r="G68" i="3"/>
  <c r="G72" i="3" s="1"/>
  <c r="H68" i="3"/>
  <c r="H72" i="3" s="1"/>
  <c r="H73" i="3" s="1"/>
  <c r="K68" i="3"/>
  <c r="K72" i="3" s="1"/>
  <c r="L68" i="3"/>
  <c r="L72" i="3" s="1"/>
  <c r="O68" i="3"/>
  <c r="O72" i="3" s="1"/>
  <c r="B72" i="3"/>
  <c r="I72" i="3"/>
  <c r="J72" i="3"/>
  <c r="J73" i="3" s="1"/>
  <c r="E27" i="2"/>
  <c r="F27" i="2"/>
  <c r="F45" i="2" s="1"/>
  <c r="G27" i="2"/>
  <c r="H27" i="2"/>
  <c r="S27" i="2"/>
  <c r="T27" i="2"/>
  <c r="T45" i="2" s="1"/>
  <c r="U27" i="2"/>
  <c r="V27" i="2"/>
  <c r="I35" i="2"/>
  <c r="J35" i="2"/>
  <c r="J44" i="2" s="1"/>
  <c r="J43" i="2" s="1"/>
  <c r="K35" i="2"/>
  <c r="L35" i="2"/>
  <c r="M35" i="2"/>
  <c r="N35" i="2"/>
  <c r="N44" i="2" s="1"/>
  <c r="N43" i="2" s="1"/>
  <c r="O35" i="2"/>
  <c r="W35" i="2"/>
  <c r="X35" i="2"/>
  <c r="Y35" i="2"/>
  <c r="Z35" i="2"/>
  <c r="AA35" i="2"/>
  <c r="AB35" i="2"/>
  <c r="AC35" i="2"/>
  <c r="B38" i="2"/>
  <c r="C38" i="2"/>
  <c r="D38" i="2"/>
  <c r="E38" i="2"/>
  <c r="F38" i="2"/>
  <c r="G38" i="2"/>
  <c r="H38" i="2"/>
  <c r="P38" i="2"/>
  <c r="Q38" i="2"/>
  <c r="R38" i="2"/>
  <c r="S38" i="2"/>
  <c r="T38" i="2"/>
  <c r="U38" i="2"/>
  <c r="V38" i="2"/>
  <c r="I39" i="2"/>
  <c r="J39" i="2"/>
  <c r="K39" i="2"/>
  <c r="L39" i="2"/>
  <c r="M39" i="2"/>
  <c r="N39" i="2"/>
  <c r="O39" i="2"/>
  <c r="W39" i="2"/>
  <c r="X39" i="2"/>
  <c r="Y39" i="2"/>
  <c r="Z39" i="2"/>
  <c r="AA39" i="2"/>
  <c r="AB39" i="2"/>
  <c r="AC39" i="2"/>
  <c r="B40" i="2"/>
  <c r="C40" i="2"/>
  <c r="D40" i="2"/>
  <c r="E40" i="2"/>
  <c r="E42" i="2" s="1"/>
  <c r="F40" i="2"/>
  <c r="G40" i="2"/>
  <c r="H40" i="2"/>
  <c r="P40" i="2"/>
  <c r="P42" i="2" s="1"/>
  <c r="Q40" i="2"/>
  <c r="R40" i="2"/>
  <c r="S40" i="2"/>
  <c r="T40" i="2"/>
  <c r="T42" i="2" s="1"/>
  <c r="U40" i="2"/>
  <c r="V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S42" i="2" s="1"/>
  <c r="T41" i="2"/>
  <c r="U41" i="2"/>
  <c r="V41" i="2"/>
  <c r="W41" i="2"/>
  <c r="X41" i="2"/>
  <c r="Y41" i="2"/>
  <c r="Z41" i="2"/>
  <c r="AA41" i="2"/>
  <c r="AB41" i="2"/>
  <c r="AC41" i="2"/>
  <c r="B42" i="2"/>
  <c r="C42" i="2"/>
  <c r="D42" i="2"/>
  <c r="F42" i="2"/>
  <c r="G42" i="2"/>
  <c r="H42" i="2"/>
  <c r="Q42" i="2"/>
  <c r="R42" i="2"/>
  <c r="U42" i="2"/>
  <c r="V42" i="2"/>
  <c r="B44" i="2"/>
  <c r="B43" i="2" s="1"/>
  <c r="C44" i="2"/>
  <c r="C43" i="2" s="1"/>
  <c r="D44" i="2"/>
  <c r="D43" i="2" s="1"/>
  <c r="E44" i="2"/>
  <c r="E43" i="2" s="1"/>
  <c r="F44" i="2"/>
  <c r="F43" i="2" s="1"/>
  <c r="G44" i="2"/>
  <c r="G43" i="2" s="1"/>
  <c r="H44" i="2"/>
  <c r="H43" i="2" s="1"/>
  <c r="I44" i="2"/>
  <c r="I43" i="2" s="1"/>
  <c r="K44" i="2"/>
  <c r="K43" i="2" s="1"/>
  <c r="K51" i="2" s="1"/>
  <c r="L44" i="2"/>
  <c r="L43" i="2" s="1"/>
  <c r="L51" i="2" s="1"/>
  <c r="M44" i="2"/>
  <c r="M43" i="2" s="1"/>
  <c r="O44" i="2"/>
  <c r="O43" i="2" s="1"/>
  <c r="P44" i="2"/>
  <c r="P43" i="2" s="1"/>
  <c r="Q44" i="2"/>
  <c r="Q43" i="2" s="1"/>
  <c r="Q51" i="2" s="1"/>
  <c r="R44" i="2"/>
  <c r="R43" i="2" s="1"/>
  <c r="S44" i="2"/>
  <c r="S43" i="2" s="1"/>
  <c r="T44" i="2"/>
  <c r="T43" i="2" s="1"/>
  <c r="U44" i="2"/>
  <c r="U43" i="2" s="1"/>
  <c r="U51" i="2" s="1"/>
  <c r="U74" i="2" s="1"/>
  <c r="U80" i="2" s="1"/>
  <c r="U82" i="2" s="1"/>
  <c r="V44" i="2"/>
  <c r="V43" i="2" s="1"/>
  <c r="W44" i="2"/>
  <c r="W43" i="2" s="1"/>
  <c r="X44" i="2"/>
  <c r="X43" i="2" s="1"/>
  <c r="X51" i="2" s="1"/>
  <c r="Y44" i="2"/>
  <c r="Z44" i="2"/>
  <c r="Z43" i="2" s="1"/>
  <c r="AA44" i="2"/>
  <c r="AA43" i="2" s="1"/>
  <c r="AB44" i="2"/>
  <c r="AB43" i="2" s="1"/>
  <c r="AB51" i="2" s="1"/>
  <c r="AC44" i="2"/>
  <c r="AC43" i="2" s="1"/>
  <c r="AC51" i="2" s="1"/>
  <c r="AC74" i="2" s="1"/>
  <c r="AC80" i="2" s="1"/>
  <c r="AC82" i="2" s="1"/>
  <c r="B45" i="2"/>
  <c r="C45" i="2"/>
  <c r="D45" i="2"/>
  <c r="E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U45" i="2"/>
  <c r="V45" i="2"/>
  <c r="W45" i="2"/>
  <c r="X45" i="2"/>
  <c r="Y45" i="2"/>
  <c r="Z45" i="2"/>
  <c r="AA45" i="2"/>
  <c r="AB45" i="2"/>
  <c r="AC45" i="2"/>
  <c r="B48" i="2"/>
  <c r="B47" i="2" s="1"/>
  <c r="B73" i="2" s="1"/>
  <c r="C48" i="2"/>
  <c r="C47" i="2" s="1"/>
  <c r="D48" i="2"/>
  <c r="D47" i="2" s="1"/>
  <c r="E48" i="2"/>
  <c r="E47" i="2" s="1"/>
  <c r="F48" i="2"/>
  <c r="F47" i="2" s="1"/>
  <c r="F73" i="2" s="1"/>
  <c r="G48" i="2"/>
  <c r="G47" i="2" s="1"/>
  <c r="H48" i="2"/>
  <c r="H47" i="2" s="1"/>
  <c r="I48" i="2"/>
  <c r="I47" i="2" s="1"/>
  <c r="I73" i="2" s="1"/>
  <c r="J48" i="2"/>
  <c r="J47" i="2" s="1"/>
  <c r="J73" i="2" s="1"/>
  <c r="K48" i="2"/>
  <c r="K47" i="2" s="1"/>
  <c r="L48" i="2"/>
  <c r="L47" i="2" s="1"/>
  <c r="M48" i="2"/>
  <c r="M47" i="2" s="1"/>
  <c r="M73" i="2" s="1"/>
  <c r="N48" i="2"/>
  <c r="N47" i="2" s="1"/>
  <c r="N73" i="2" s="1"/>
  <c r="O48" i="2"/>
  <c r="O47" i="2" s="1"/>
  <c r="P48" i="2"/>
  <c r="P47" i="2" s="1"/>
  <c r="Q48" i="2"/>
  <c r="Q47" i="2" s="1"/>
  <c r="Q73" i="2" s="1"/>
  <c r="R48" i="2"/>
  <c r="R47" i="2" s="1"/>
  <c r="S48" i="2"/>
  <c r="S47" i="2" s="1"/>
  <c r="T48" i="2"/>
  <c r="T47" i="2" s="1"/>
  <c r="U48" i="2"/>
  <c r="U47" i="2" s="1"/>
  <c r="U73" i="2" s="1"/>
  <c r="V48" i="2"/>
  <c r="V47" i="2" s="1"/>
  <c r="W48" i="2"/>
  <c r="W47" i="2" s="1"/>
  <c r="X48" i="2"/>
  <c r="X47" i="2" s="1"/>
  <c r="Y48" i="2"/>
  <c r="Y47" i="2" s="1"/>
  <c r="Y73" i="2" s="1"/>
  <c r="Z48" i="2"/>
  <c r="Z47" i="2" s="1"/>
  <c r="Z73" i="2" s="1"/>
  <c r="AA48" i="2"/>
  <c r="AA47" i="2" s="1"/>
  <c r="AB48" i="2"/>
  <c r="AB47" i="2" s="1"/>
  <c r="AC48" i="2"/>
  <c r="AC47" i="2" s="1"/>
  <c r="AC73" i="2" s="1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B53" i="2"/>
  <c r="C53" i="2"/>
  <c r="D53" i="2"/>
  <c r="E53" i="2"/>
  <c r="E57" i="2" s="1"/>
  <c r="E56" i="2" s="1"/>
  <c r="F53" i="2"/>
  <c r="G53" i="2"/>
  <c r="H53" i="2"/>
  <c r="P53" i="2"/>
  <c r="P57" i="2" s="1"/>
  <c r="P56" i="2" s="1"/>
  <c r="Q53" i="2"/>
  <c r="R53" i="2"/>
  <c r="S53" i="2"/>
  <c r="T53" i="2"/>
  <c r="T57" i="2" s="1"/>
  <c r="T56" i="2" s="1"/>
  <c r="U53" i="2"/>
  <c r="V53" i="2"/>
  <c r="B57" i="2"/>
  <c r="B56" i="2" s="1"/>
  <c r="C57" i="2"/>
  <c r="C56" i="2" s="1"/>
  <c r="D57" i="2"/>
  <c r="D56" i="2" s="1"/>
  <c r="F57" i="2"/>
  <c r="F56" i="2" s="1"/>
  <c r="G57" i="2"/>
  <c r="G56" i="2" s="1"/>
  <c r="H57" i="2"/>
  <c r="H56" i="2" s="1"/>
  <c r="I57" i="2"/>
  <c r="I56" i="2" s="1"/>
  <c r="J57" i="2"/>
  <c r="J56" i="2" s="1"/>
  <c r="K57" i="2"/>
  <c r="K56" i="2" s="1"/>
  <c r="L57" i="2"/>
  <c r="L56" i="2" s="1"/>
  <c r="M57" i="2"/>
  <c r="M56" i="2" s="1"/>
  <c r="N57" i="2"/>
  <c r="N56" i="2" s="1"/>
  <c r="O57" i="2"/>
  <c r="O56" i="2" s="1"/>
  <c r="Q57" i="2"/>
  <c r="Q56" i="2" s="1"/>
  <c r="R57" i="2"/>
  <c r="R56" i="2" s="1"/>
  <c r="S57" i="2"/>
  <c r="S56" i="2" s="1"/>
  <c r="U57" i="2"/>
  <c r="U56" i="2" s="1"/>
  <c r="V57" i="2"/>
  <c r="V56" i="2" s="1"/>
  <c r="W57" i="2"/>
  <c r="W56" i="2" s="1"/>
  <c r="X57" i="2"/>
  <c r="X56" i="2" s="1"/>
  <c r="Y57" i="2"/>
  <c r="Y56" i="2" s="1"/>
  <c r="Z57" i="2"/>
  <c r="Z56" i="2" s="1"/>
  <c r="AA57" i="2"/>
  <c r="AA56" i="2" s="1"/>
  <c r="AB57" i="2"/>
  <c r="AB56" i="2" s="1"/>
  <c r="AC57" i="2"/>
  <c r="AC56" i="2" s="1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B61" i="2"/>
  <c r="B60" i="2" s="1"/>
  <c r="C61" i="2"/>
  <c r="C60" i="2" s="1"/>
  <c r="D61" i="2"/>
  <c r="D60" i="2" s="1"/>
  <c r="E61" i="2"/>
  <c r="E60" i="2" s="1"/>
  <c r="F61" i="2"/>
  <c r="F60" i="2" s="1"/>
  <c r="G61" i="2"/>
  <c r="G60" i="2" s="1"/>
  <c r="H61" i="2"/>
  <c r="H60" i="2" s="1"/>
  <c r="I61" i="2"/>
  <c r="I60" i="2" s="1"/>
  <c r="J61" i="2"/>
  <c r="J60" i="2" s="1"/>
  <c r="K61" i="2"/>
  <c r="K60" i="2" s="1"/>
  <c r="L61" i="2"/>
  <c r="L60" i="2" s="1"/>
  <c r="M61" i="2"/>
  <c r="M60" i="2" s="1"/>
  <c r="N61" i="2"/>
  <c r="N60" i="2" s="1"/>
  <c r="O61" i="2"/>
  <c r="O60" i="2" s="1"/>
  <c r="P61" i="2"/>
  <c r="P60" i="2" s="1"/>
  <c r="Q61" i="2"/>
  <c r="Q60" i="2" s="1"/>
  <c r="R61" i="2"/>
  <c r="R60" i="2" s="1"/>
  <c r="S61" i="2"/>
  <c r="S60" i="2" s="1"/>
  <c r="T61" i="2"/>
  <c r="T60" i="2" s="1"/>
  <c r="U61" i="2"/>
  <c r="U60" i="2" s="1"/>
  <c r="V61" i="2"/>
  <c r="V60" i="2" s="1"/>
  <c r="W61" i="2"/>
  <c r="W60" i="2" s="1"/>
  <c r="X61" i="2"/>
  <c r="X60" i="2" s="1"/>
  <c r="Y61" i="2"/>
  <c r="Y60" i="2" s="1"/>
  <c r="Z61" i="2"/>
  <c r="Z60" i="2" s="1"/>
  <c r="AA61" i="2"/>
  <c r="AA60" i="2" s="1"/>
  <c r="AB61" i="2"/>
  <c r="AB60" i="2" s="1"/>
  <c r="AC61" i="2"/>
  <c r="AC60" i="2" s="1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Y43" i="2" l="1"/>
  <c r="Y51" i="2" s="1"/>
  <c r="Y74" i="2" s="1"/>
  <c r="Y80" i="2" s="1"/>
  <c r="Y82" i="2" s="1"/>
  <c r="J74" i="5"/>
  <c r="J80" i="5" s="1"/>
  <c r="B73" i="5"/>
  <c r="G51" i="5"/>
  <c r="G74" i="5" s="1"/>
  <c r="G80" i="5" s="1"/>
  <c r="G73" i="5"/>
  <c r="L73" i="5"/>
  <c r="K73" i="5"/>
  <c r="M51" i="5"/>
  <c r="M74" i="5" s="1"/>
  <c r="M80" i="5" s="1"/>
  <c r="I51" i="5"/>
  <c r="I74" i="5" s="1"/>
  <c r="I80" i="5" s="1"/>
  <c r="F51" i="5"/>
  <c r="F74" i="5" s="1"/>
  <c r="F80" i="5" s="1"/>
  <c r="N74" i="5"/>
  <c r="N80" i="5" s="1"/>
  <c r="H73" i="5"/>
  <c r="D51" i="5"/>
  <c r="D74" i="5" s="1"/>
  <c r="D80" i="5" s="1"/>
  <c r="D73" i="5"/>
  <c r="C73" i="5"/>
  <c r="C51" i="5"/>
  <c r="C74" i="5" s="1"/>
  <c r="C80" i="5" s="1"/>
  <c r="O51" i="5"/>
  <c r="O74" i="5" s="1"/>
  <c r="O80" i="5" s="1"/>
  <c r="K51" i="5"/>
  <c r="K74" i="5" s="1"/>
  <c r="K80" i="5" s="1"/>
  <c r="L51" i="5"/>
  <c r="L74" i="5" s="1"/>
  <c r="L80" i="5" s="1"/>
  <c r="H43" i="5"/>
  <c r="H51" i="5" s="1"/>
  <c r="H74" i="5" s="1"/>
  <c r="H80" i="5" s="1"/>
  <c r="E73" i="5"/>
  <c r="B51" i="5"/>
  <c r="B74" i="5" s="1"/>
  <c r="B80" i="5" s="1"/>
  <c r="F73" i="5"/>
  <c r="E51" i="5"/>
  <c r="E74" i="5" s="1"/>
  <c r="E80" i="5" s="1"/>
  <c r="W82" i="4"/>
  <c r="U82" i="4"/>
  <c r="C82" i="4"/>
  <c r="G51" i="4"/>
  <c r="P82" i="4"/>
  <c r="AA74" i="4"/>
  <c r="AA80" i="4" s="1"/>
  <c r="K74" i="4"/>
  <c r="K80" i="4" s="1"/>
  <c r="O74" i="4"/>
  <c r="O80" i="4" s="1"/>
  <c r="Y73" i="4"/>
  <c r="Y51" i="4"/>
  <c r="Y74" i="4" s="1"/>
  <c r="Y80" i="4" s="1"/>
  <c r="AC51" i="4"/>
  <c r="AC74" i="4" s="1"/>
  <c r="AC80" i="4" s="1"/>
  <c r="Q51" i="4"/>
  <c r="Q74" i="4" s="1"/>
  <c r="Q80" i="4" s="1"/>
  <c r="M51" i="4"/>
  <c r="M74" i="4" s="1"/>
  <c r="M80" i="4" s="1"/>
  <c r="R82" i="4"/>
  <c r="AB51" i="4"/>
  <c r="AB74" i="4" s="1"/>
  <c r="AB80" i="4" s="1"/>
  <c r="X51" i="4"/>
  <c r="X74" i="4" s="1"/>
  <c r="X80" i="4" s="1"/>
  <c r="L51" i="4"/>
  <c r="L74" i="4" s="1"/>
  <c r="L80" i="4" s="1"/>
  <c r="B82" i="4"/>
  <c r="I82" i="4"/>
  <c r="D43" i="4"/>
  <c r="T73" i="4"/>
  <c r="E73" i="4"/>
  <c r="G68" i="4"/>
  <c r="G72" i="4" s="1"/>
  <c r="G73" i="4" s="1"/>
  <c r="Q73" i="4"/>
  <c r="S42" i="4"/>
  <c r="H73" i="4"/>
  <c r="D73" i="4"/>
  <c r="R73" i="4"/>
  <c r="E51" i="4"/>
  <c r="E74" i="4" s="1"/>
  <c r="E80" i="4" s="1"/>
  <c r="Z51" i="4"/>
  <c r="Z74" i="4" s="1"/>
  <c r="Z80" i="4" s="1"/>
  <c r="V43" i="4"/>
  <c r="V51" i="4" s="1"/>
  <c r="V74" i="4" s="1"/>
  <c r="V80" i="4" s="1"/>
  <c r="N51" i="4"/>
  <c r="N74" i="4" s="1"/>
  <c r="N80" i="4" s="1"/>
  <c r="J51" i="4"/>
  <c r="J74" i="4" s="1"/>
  <c r="J80" i="4" s="1"/>
  <c r="H43" i="4"/>
  <c r="H51" i="4" s="1"/>
  <c r="H74" i="4" s="1"/>
  <c r="H80" i="4" s="1"/>
  <c r="P73" i="4"/>
  <c r="C73" i="4"/>
  <c r="T51" i="4"/>
  <c r="T74" i="4" s="1"/>
  <c r="T80" i="4" s="1"/>
  <c r="D51" i="4"/>
  <c r="D74" i="4" s="1"/>
  <c r="D80" i="4" s="1"/>
  <c r="U73" i="4"/>
  <c r="F51" i="4"/>
  <c r="F74" i="4" s="1"/>
  <c r="F80" i="4" s="1"/>
  <c r="O74" i="3"/>
  <c r="O80" i="3" s="1"/>
  <c r="G74" i="3"/>
  <c r="G80" i="3" s="1"/>
  <c r="G73" i="3"/>
  <c r="O73" i="3"/>
  <c r="L73" i="3"/>
  <c r="D73" i="3"/>
  <c r="K82" i="3"/>
  <c r="C82" i="3"/>
  <c r="N82" i="3"/>
  <c r="J82" i="3"/>
  <c r="B82" i="3"/>
  <c r="I51" i="3"/>
  <c r="I74" i="3" s="1"/>
  <c r="I80" i="3" s="1"/>
  <c r="F73" i="3"/>
  <c r="L51" i="3"/>
  <c r="L74" i="3" s="1"/>
  <c r="L80" i="3" s="1"/>
  <c r="B73" i="3"/>
  <c r="H51" i="3"/>
  <c r="H74" i="3" s="1"/>
  <c r="H80" i="3" s="1"/>
  <c r="D51" i="3"/>
  <c r="D74" i="3" s="1"/>
  <c r="D80" i="3" s="1"/>
  <c r="F51" i="3"/>
  <c r="F74" i="3" s="1"/>
  <c r="F80" i="3" s="1"/>
  <c r="M51" i="3"/>
  <c r="M74" i="3" s="1"/>
  <c r="M80" i="3" s="1"/>
  <c r="I73" i="3"/>
  <c r="E73" i="3"/>
  <c r="E51" i="3"/>
  <c r="E74" i="3" s="1"/>
  <c r="E80" i="3" s="1"/>
  <c r="AA73" i="2"/>
  <c r="W73" i="2"/>
  <c r="O73" i="2"/>
  <c r="K73" i="2"/>
  <c r="G73" i="2"/>
  <c r="C73" i="2"/>
  <c r="Q74" i="2"/>
  <c r="Q80" i="2" s="1"/>
  <c r="Q82" i="2" s="1"/>
  <c r="L74" i="2"/>
  <c r="L80" i="2" s="1"/>
  <c r="L82" i="2" s="1"/>
  <c r="R73" i="2"/>
  <c r="AB74" i="2"/>
  <c r="AB80" i="2" s="1"/>
  <c r="AB82" i="2" s="1"/>
  <c r="K74" i="2"/>
  <c r="K80" i="2" s="1"/>
  <c r="K82" i="2" s="1"/>
  <c r="F51" i="2"/>
  <c r="F74" i="2" s="1"/>
  <c r="F80" i="2" s="1"/>
  <c r="F82" i="2" s="1"/>
  <c r="X74" i="2"/>
  <c r="X80" i="2" s="1"/>
  <c r="X82" i="2" s="1"/>
  <c r="B51" i="2"/>
  <c r="B74" i="2" s="1"/>
  <c r="B80" i="2" s="1"/>
  <c r="B82" i="2" s="1"/>
  <c r="AA51" i="2"/>
  <c r="AA74" i="2" s="1"/>
  <c r="AA80" i="2" s="1"/>
  <c r="AA82" i="2" s="1"/>
  <c r="W51" i="2"/>
  <c r="W74" i="2" s="1"/>
  <c r="W80" i="2" s="1"/>
  <c r="W82" i="2" s="1"/>
  <c r="O51" i="2"/>
  <c r="O74" i="2" s="1"/>
  <c r="O80" i="2" s="1"/>
  <c r="O82" i="2" s="1"/>
  <c r="I51" i="2"/>
  <c r="I74" i="2" s="1"/>
  <c r="I80" i="2" s="1"/>
  <c r="I82" i="2" s="1"/>
  <c r="V73" i="2"/>
  <c r="C51" i="2"/>
  <c r="C74" i="2" s="1"/>
  <c r="C80" i="2" s="1"/>
  <c r="C82" i="2" s="1"/>
  <c r="S51" i="2"/>
  <c r="S74" i="2" s="1"/>
  <c r="S80" i="2" s="1"/>
  <c r="S82" i="2" s="1"/>
  <c r="S73" i="2"/>
  <c r="T51" i="2"/>
  <c r="T74" i="2" s="1"/>
  <c r="T80" i="2" s="1"/>
  <c r="T82" i="2" s="1"/>
  <c r="T73" i="2"/>
  <c r="P51" i="2"/>
  <c r="P74" i="2" s="1"/>
  <c r="P80" i="2" s="1"/>
  <c r="P82" i="2" s="1"/>
  <c r="P73" i="2"/>
  <c r="E73" i="2"/>
  <c r="E51" i="2"/>
  <c r="E74" i="2" s="1"/>
  <c r="E80" i="2" s="1"/>
  <c r="E82" i="2" s="1"/>
  <c r="N51" i="2"/>
  <c r="N74" i="2" s="1"/>
  <c r="N80" i="2" s="1"/>
  <c r="N82" i="2" s="1"/>
  <c r="J51" i="2"/>
  <c r="J74" i="2" s="1"/>
  <c r="J80" i="2" s="1"/>
  <c r="J82" i="2" s="1"/>
  <c r="AB73" i="2"/>
  <c r="X73" i="2"/>
  <c r="L73" i="2"/>
  <c r="H73" i="2"/>
  <c r="D73" i="2"/>
  <c r="Z51" i="2"/>
  <c r="Z74" i="2" s="1"/>
  <c r="Z80" i="2" s="1"/>
  <c r="Z82" i="2" s="1"/>
  <c r="M51" i="2"/>
  <c r="M74" i="2" s="1"/>
  <c r="M80" i="2" s="1"/>
  <c r="M82" i="2" s="1"/>
  <c r="H51" i="2"/>
  <c r="H74" i="2" s="1"/>
  <c r="H80" i="2" s="1"/>
  <c r="H82" i="2" s="1"/>
  <c r="D51" i="2"/>
  <c r="D74" i="2" s="1"/>
  <c r="D80" i="2" s="1"/>
  <c r="D82" i="2" s="1"/>
  <c r="G51" i="2"/>
  <c r="G74" i="2" s="1"/>
  <c r="G80" i="2" s="1"/>
  <c r="G82" i="2" s="1"/>
  <c r="V51" i="2"/>
  <c r="V74" i="2" s="1"/>
  <c r="V80" i="2" s="1"/>
  <c r="V82" i="2" s="1"/>
  <c r="R51" i="2"/>
  <c r="R74" i="2" s="1"/>
  <c r="R80" i="2" s="1"/>
  <c r="R82" i="2" s="1"/>
  <c r="H82" i="5" l="1"/>
  <c r="C82" i="5"/>
  <c r="I82" i="5"/>
  <c r="L82" i="5"/>
  <c r="G82" i="5"/>
  <c r="B82" i="5"/>
  <c r="K82" i="5"/>
  <c r="N82" i="5"/>
  <c r="E82" i="5"/>
  <c r="M82" i="5"/>
  <c r="O82" i="5"/>
  <c r="D82" i="5"/>
  <c r="F82" i="5"/>
  <c r="J82" i="5"/>
  <c r="V82" i="4"/>
  <c r="E82" i="4"/>
  <c r="N82" i="4"/>
  <c r="AC82" i="4"/>
  <c r="K82" i="4"/>
  <c r="D82" i="4"/>
  <c r="H82" i="4"/>
  <c r="L82" i="4"/>
  <c r="Y82" i="4"/>
  <c r="AA82" i="4"/>
  <c r="G74" i="4"/>
  <c r="G80" i="4" s="1"/>
  <c r="T82" i="4"/>
  <c r="Z82" i="4"/>
  <c r="X82" i="4"/>
  <c r="M82" i="4"/>
  <c r="F82" i="4"/>
  <c r="J82" i="4"/>
  <c r="S51" i="4"/>
  <c r="S74" i="4" s="1"/>
  <c r="S80" i="4" s="1"/>
  <c r="S73" i="4"/>
  <c r="AB82" i="4"/>
  <c r="Q82" i="4"/>
  <c r="O82" i="4"/>
  <c r="G82" i="3"/>
  <c r="M82" i="3"/>
  <c r="E82" i="3"/>
  <c r="F82" i="3"/>
  <c r="L82" i="3"/>
  <c r="D82" i="3"/>
  <c r="H82" i="3"/>
  <c r="I82" i="3"/>
  <c r="O82" i="3"/>
  <c r="G82" i="4" l="1"/>
  <c r="S82" i="4"/>
</calcChain>
</file>

<file path=xl/sharedStrings.xml><?xml version="1.0" encoding="utf-8"?>
<sst xmlns="http://schemas.openxmlformats.org/spreadsheetml/2006/main" count="2194" uniqueCount="218">
  <si>
    <t>(30) Maximum range (based on (29) and according to the system configuration section of the link budget) (m)</t>
    <phoneticPr fontId="4" type="noConversion"/>
  </si>
  <si>
    <t>Range/coverage efficiency calculation</t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</si>
  <si>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  <phoneticPr fontId="4" type="noConversion"/>
  </si>
  <si>
    <t>(28) Other gains (dB) (if any please specify)</t>
    <phoneticPr fontId="4" type="noConversion"/>
  </si>
  <si>
    <t>(27) Penetration margin (dB)</t>
    <phoneticPr fontId="4" type="noConversion"/>
  </si>
  <si>
    <t>(26) BS selection/macro-diversity gain (dB)</t>
    <phoneticPr fontId="4" type="noConversion"/>
  </si>
  <si>
    <t>(25) Shadow fading margin  (function of the cell area reliability and lognormal shadow fading std deviation ) (dB)</t>
    <phoneticPr fontId="4" type="noConversion"/>
  </si>
  <si>
    <t>Calculation of available pathloss</t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</si>
  <si>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  <family val="1"/>
      </rPr>
      <t>Note: MIL can also be derived by (22bis) + (4) – (8) + (11) − (12)</t>
    </r>
    <phoneticPr fontId="4" type="noConversion"/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</si>
  <si>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  <phoneticPr fontId="4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</si>
  <si>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4" type="noConversion"/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</si>
  <si>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4" type="noConversion"/>
  </si>
  <si>
    <t>(20) Receiver implementation margin (dB)</t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</si>
  <si>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4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</si>
  <si>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4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</si>
  <si>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4" type="noConversion"/>
  </si>
  <si>
    <t xml:space="preserve">(15) Receiver interference density (dBm/Hz) </t>
    <phoneticPr fontId="4" type="noConversion"/>
  </si>
  <si>
    <t>(14) Thermal noise density (dBm/Hz)</t>
  </si>
  <si>
    <t>(13) Receiver noise figure (dB)</t>
  </si>
  <si>
    <t>(12) Cable, connector, combiner, body losses, etc. (enumerate sources) (dB) (feeder loss must be included for and only for uplink)</t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</si>
  <si>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4" type="noConversion"/>
  </si>
  <si>
    <t>(11bis-a) antenna gain at antenna gain component 2 of receiver = 10 log( (10a)/(10b)) (dB)
Note: zero for donwlink</t>
    <phoneticPr fontId="4" type="noConversion"/>
  </si>
  <si>
    <t>(11bis) total antenna gain at antenna gain component 2  of receiver = (11bis-a) - (11bis-b) (dB)
Note: zero for downlink</t>
    <phoneticPr fontId="4" type="noConversion"/>
  </si>
  <si>
    <t>(11c) gain of antenna element (dBi)</t>
    <phoneticPr fontId="4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</si>
  <si>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4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</si>
  <si>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4" type="noConversion"/>
  </si>
  <si>
    <t xml:space="preserve">(11)  total antenna gain at antenna gain component 3 &amp; antenna gain component 4 of receiver = (11a) - (11b)  (dB) </t>
    <phoneticPr fontId="4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</si>
  <si>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</si>
  <si>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>-</t>
    <phoneticPr fontId="4" type="noConversion"/>
  </si>
  <si>
    <r>
      <rPr>
        <sz val="11"/>
        <rFont val="Times New Roman"/>
        <family val="1"/>
      </rPr>
      <t xml:space="preserve">(10a) Number of receive </t>
    </r>
    <r>
      <rPr>
        <sz val="11"/>
        <color rgb="FF0000FF"/>
        <rFont val="Times New Roman"/>
        <family val="1"/>
      </rPr>
      <t>[(receive TxRUs) or (modelled receive chains)]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</t>
    </r>
    <r>
      <rPr>
        <strike/>
        <sz val="11"/>
        <color rgb="FF008000"/>
        <rFont val="Times New Roman"/>
        <family val="1"/>
      </rPr>
      <t xml:space="preserve">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uplink(note may be removed in the final version of this spreadsheet)</t>
    </r>
    <r>
      <rPr>
        <sz val="11"/>
        <rFont val="Times New Roman"/>
        <family val="1"/>
      </rPr>
      <t xml:space="preserve">
          this row is void (empty) for downlink</t>
    </r>
    <phoneticPr fontId="4" type="noConversion"/>
  </si>
  <si>
    <r>
      <rPr>
        <sz val="11"/>
        <rFont val="Times New Roman"/>
        <family val="1"/>
      </rPr>
      <t>(10) Number of receive antenna elements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</si>
  <si>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>Receiver</t>
  </si>
  <si>
    <r>
      <t>(9</t>
    </r>
    <r>
      <rPr>
        <sz val="11"/>
        <color theme="1"/>
        <rFont val="Times New Roman"/>
        <family val="1"/>
      </rPr>
      <t xml:space="preserve">) </t>
    </r>
    <r>
      <rPr>
        <sz val="11"/>
        <color theme="1"/>
        <rFont val="Times New Roman"/>
        <family val="1"/>
      </rPr>
      <t>EIRP = (3</t>
    </r>
    <r>
      <rPr>
        <sz val="11"/>
        <rFont val="Times New Roman"/>
        <family val="1"/>
      </rPr>
      <t>bis</t>
    </r>
    <r>
      <rPr>
        <sz val="11"/>
        <color theme="1"/>
        <rFont val="Times New Roman"/>
        <family val="1"/>
      </rPr>
      <t>) + (4) + (5)</t>
    </r>
    <r>
      <rPr>
        <sz val="11"/>
        <color theme="1"/>
        <rFont val="Times New Roman"/>
        <family val="1"/>
      </rPr>
      <t xml:space="preserve"> – (8) dBm</t>
    </r>
    <phoneticPr fontId="4" type="noConversion"/>
  </si>
  <si>
    <t>(8) Cable, connector, combiner, body losses, etc. (enumerate sources) (dB) (feeder loss must be included for and only for downlink)</t>
    <phoneticPr fontId="4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</si>
  <si>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4" type="noConversion"/>
  </si>
  <si>
    <t>(5a) antenna gain at antenna gain component 2 of transmitter = 10 log( (2)/(2a)) (dB)
Note: zero for uplink</t>
    <phoneticPr fontId="4" type="noConversion"/>
  </si>
  <si>
    <t>(5) total antennna gain at antenna gain component 2  of transmitter = (5a) - (5b)  (dB)
Note: zero for uplink</t>
    <phoneticPr fontId="4" type="noConversion"/>
  </si>
  <si>
    <t xml:space="preserve">(4c) gain of antenna element (dBi) </t>
    <phoneticPr fontId="4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</si>
  <si>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downlink and delta3 for uplink  (note may be removed in the final version of this spreadsheet)</t>
    </r>
    <phoneticPr fontId="4" type="noConversion"/>
  </si>
  <si>
    <t>(4a) antenna gain at antenna gain component 3 &amp; antenna gain component 4 of transmitter
       =   (4c) + 10 log ( (1) / (2) ) (dB)  for downlink, and
       =   (4c) + 10 log ( (1) / (2a) ) (dB)   for uplink</t>
    <phoneticPr fontId="4" type="noConversion"/>
  </si>
  <si>
    <t>(4) total antenna gain at antenna gain component 3 &amp; antenna gain component 4 of transmitter = (4a) - (4b)  (dB)</t>
    <phoneticPr fontId="4" type="noConversion"/>
  </si>
  <si>
    <r>
      <t>(3bis) Total transmit power for occupied bandwidth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 =  (3b) + 10 log ( (3c) / 1000000 ) (dBm)</t>
    </r>
    <phoneticPr fontId="4" type="noConversion"/>
  </si>
  <si>
    <r>
      <t xml:space="preserve">(3c) bandwidth used for the evaluated channel  (Hz)
Note: (3c) is identical to the number of PRBs assigned to the channel evaluated.
          for uplink, (3a) = (3c) </t>
    </r>
    <r>
      <rPr>
        <strike/>
        <sz val="11"/>
        <color rgb="FF008000"/>
        <rFont val="Times New Roman"/>
        <family val="1"/>
      </rPr>
      <t>if FDM is not used to multiplex differerent channels</t>
    </r>
    <phoneticPr fontId="4" type="noConversion"/>
  </si>
  <si>
    <r>
      <rPr>
        <sz val="11"/>
        <rFont val="Times New Roman"/>
        <family val="1"/>
      </rPr>
      <t xml:space="preserve">(3b) Power Spectrum Density = (3) - 10 log( (3a) / 1000000 )  (dBm/MHz) 
Note: For FR1 downlink, (3b) should satisfy the following: 
  For 4GHz frequency, 24 and 33
  For 2.6 GHz frequency, 33
  For 700MH and 2GHz frequency, 36
Note: For FR2 downlink, the following should be satisfied: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40 dBm for 100 MHz Urban scenario,
   </t>
    </r>
    <r>
      <rPr>
        <strike/>
        <sz val="11"/>
        <color rgb="FF008000"/>
        <rFont val="Times New Roman"/>
        <family val="1"/>
      </rPr>
      <t>For FR2</t>
    </r>
    <r>
      <rPr>
        <sz val="11"/>
        <rFont val="Times New Roman"/>
        <family val="1"/>
      </rPr>
      <t xml:space="preserve">  23 dBm for 100 MHz Indoor scenario.
Note: no PSD constraint for uplink</t>
    </r>
    <phoneticPr fontId="4" type="noConversion"/>
  </si>
  <si>
    <t>(3a) System bandwidth for downlink, or occupied bandwidth for uplink (Hz)</t>
    <phoneticPr fontId="4" type="noConversion"/>
  </si>
  <si>
    <r>
      <t xml:space="preserve">(3) Total transmit power (dBm) </t>
    </r>
    <r>
      <rPr>
        <strike/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total transmit power for system bandwidth </t>
    </r>
    <phoneticPr fontId="4" type="noConversion"/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</si>
  <si>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
 (notes may be removed in the final version of this spreadsheet)</t>
    </r>
    <phoneticPr fontId="4" type="noConversion"/>
  </si>
  <si>
    <r>
      <rPr>
        <sz val="11"/>
        <rFont val="Times New Roman"/>
        <family val="1"/>
      </rPr>
      <t>(2) Number of (</t>
    </r>
    <r>
      <rPr>
        <sz val="11"/>
        <color rgb="FF0000FF"/>
        <rFont val="Times New Roman"/>
        <family val="1"/>
      </rPr>
      <t>[transmit TxRUs) or (modelled transmit chains)]</t>
    </r>
    <r>
      <rPr>
        <strike/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</t>
    </r>
    <r>
      <rPr>
        <strike/>
        <sz val="11"/>
        <color rgb="FF008000"/>
        <rFont val="Times New Roman"/>
        <family val="1"/>
      </rPr>
      <t xml:space="preserve"> this row corresponds </t>
    </r>
    <r>
      <rPr>
        <i/>
        <strike/>
        <sz val="11"/>
        <color rgb="FF008000"/>
        <rFont val="Times New Roman"/>
        <family val="1"/>
      </rPr>
      <t>N</t>
    </r>
    <r>
      <rPr>
        <strike/>
        <sz val="11"/>
        <color rgb="FF008000"/>
        <rFont val="Times New Roman"/>
        <family val="1"/>
      </rPr>
      <t xml:space="preserve"> used in the figure of antenna gain modeling for downlink(note may be removed in the final version of this spreadsheet)</t>
    </r>
    <r>
      <rPr>
        <sz val="11"/>
        <rFont val="Times New Roman"/>
        <family val="1"/>
      </rPr>
      <t xml:space="preserve">
          this row is void (left empty) for uplink</t>
    </r>
    <phoneticPr fontId="4" type="noConversion"/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</si>
  <si>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</si>
  <si>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>Transmitter</t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</si>
  <si>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4" type="noConversion"/>
  </si>
  <si>
    <t>Description on how the value in (12) is derived</t>
    <phoneticPr fontId="4" type="noConversion"/>
  </si>
  <si>
    <t>Description on how the value in (8) is derived</t>
    <phoneticPr fontId="4" type="noConversion"/>
  </si>
  <si>
    <t>Description on how the value in antenna gain correction factor in (11bis-b) is derived</t>
    <phoneticPr fontId="4" type="noConversion"/>
  </si>
  <si>
    <t>Description on how the value in antenna gain correction factor in (11b) is derived</t>
    <phoneticPr fontId="4" type="noConversion"/>
  </si>
  <si>
    <t>Description on how the value in antenna gain correction factor in (5b) is derived</t>
    <phoneticPr fontId="4" type="noConversion"/>
  </si>
  <si>
    <t>Description on how the value in antenna gain correction factor in (4b) is derived</t>
    <phoneticPr fontId="4" type="noConversion"/>
  </si>
  <si>
    <t>Correlation for TxRU at BS</t>
    <phoneticPr fontId="4" type="noConversion"/>
  </si>
  <si>
    <t xml:space="preserve">Number of SSB </t>
    <phoneticPr fontId="4" type="noConversion"/>
  </si>
  <si>
    <t>format B4</t>
    <phoneticPr fontId="4" type="noConversion"/>
  </si>
  <si>
    <t xml:space="preserve">PRACH format </t>
    <phoneticPr fontId="4" type="noConversion"/>
  </si>
  <si>
    <t>1% BLER</t>
    <phoneticPr fontId="4" type="noConversion"/>
  </si>
  <si>
    <t>0.1% NACK to ACK, 1% ACK missed detection, 1% DTX to ACK</t>
    <phoneticPr fontId="4" type="noConversion"/>
  </si>
  <si>
    <t>1% BLER, 0.1% false alarm probability</t>
    <phoneticPr fontId="4" type="noConversion"/>
  </si>
  <si>
    <t>10% iBLER</t>
    <phoneticPr fontId="4" type="noConversion"/>
  </si>
  <si>
    <t>2% rBLER</t>
    <phoneticPr fontId="4" type="noConversion"/>
  </si>
  <si>
    <t>Target error rate (BLER, miss detection, false alarm, etc.)</t>
    <phoneticPr fontId="4" type="noConversion"/>
  </si>
  <si>
    <t>Tx Diversity</t>
    <phoneticPr fontId="4" type="noConversion"/>
  </si>
  <si>
    <t>format 3</t>
    <phoneticPr fontId="4" type="noConversion"/>
  </si>
  <si>
    <t>format 1</t>
    <phoneticPr fontId="4" type="noConversion"/>
  </si>
  <si>
    <t>PUCCH format type</t>
    <phoneticPr fontId="4" type="noConversion"/>
  </si>
  <si>
    <t>20ms</t>
    <phoneticPr fontId="4" type="noConversion"/>
  </si>
  <si>
    <t xml:space="preserve">Latency requirements for voice </t>
    <phoneticPr fontId="4" type="noConversion"/>
  </si>
  <si>
    <t>w/o</t>
    <phoneticPr fontId="4" type="noConversion"/>
  </si>
  <si>
    <t>HARQ configuration</t>
    <phoneticPr fontId="4" type="noConversion"/>
  </si>
  <si>
    <t>w/ type A 2 repetition</t>
    <phoneticPr fontId="4" type="noConversion"/>
  </si>
  <si>
    <t>w/ 2 repetition</t>
    <phoneticPr fontId="4" type="noConversion"/>
  </si>
  <si>
    <t>Repetition</t>
    <phoneticPr fontId="4" type="noConversion"/>
  </si>
  <si>
    <t>DFT-S-OFDM</t>
    <phoneticPr fontId="4" type="noConversion"/>
  </si>
  <si>
    <t>CP-OFDM</t>
    <phoneticPr fontId="4" type="noConversion"/>
  </si>
  <si>
    <r>
      <t xml:space="preserve">Waveform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</si>
  <si>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t>2 DMRS</t>
    <phoneticPr fontId="4" type="noConversion"/>
  </si>
  <si>
    <t>7 DMRS</t>
    <phoneticPr fontId="4" type="noConversion"/>
  </si>
  <si>
    <t>2 DMRS for each hop</t>
    <phoneticPr fontId="4" type="noConversion"/>
  </si>
  <si>
    <t>2 DMRS for each inter-frequency hop</t>
    <phoneticPr fontId="4" type="noConversion"/>
  </si>
  <si>
    <t>1 DMRS for each hop</t>
    <phoneticPr fontId="4" type="noConversion"/>
  </si>
  <si>
    <t>3 DMRS</t>
    <phoneticPr fontId="4" type="noConversion"/>
  </si>
  <si>
    <t>2 DMRS for each inter-frequency hop</t>
    <phoneticPr fontId="4" type="noConversion"/>
  </si>
  <si>
    <t>2 DMRS for each hop</t>
    <phoneticPr fontId="4" type="noConversion"/>
  </si>
  <si>
    <t>1 DMRS for each hop</t>
    <phoneticPr fontId="4" type="noConversion"/>
  </si>
  <si>
    <r>
      <t xml:space="preserve">DMRS configuration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</si>
  <si>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t>100MHz</t>
    <phoneticPr fontId="4" type="noConversion"/>
  </si>
  <si>
    <t>BWP size</t>
    <phoneticPr fontId="4" type="noConversion"/>
  </si>
  <si>
    <t>1RB, 22bit</t>
    <phoneticPr fontId="4" type="noConversion"/>
  </si>
  <si>
    <t>1RB, 11bit</t>
    <phoneticPr fontId="4" type="noConversion"/>
  </si>
  <si>
    <t>1RB, 2bit</t>
    <phoneticPr fontId="4" type="noConversion"/>
  </si>
  <si>
    <t>12RB</t>
    <phoneticPr fontId="4" type="noConversion"/>
  </si>
  <si>
    <t>2RB, 56bit</t>
    <phoneticPr fontId="4" type="noConversion"/>
  </si>
  <si>
    <t>4RB, 320bit</t>
    <phoneticPr fontId="4" type="noConversion"/>
  </si>
  <si>
    <t>30RB, 2976bit</t>
    <phoneticPr fontId="4" type="noConversion"/>
  </si>
  <si>
    <t>20RB</t>
    <phoneticPr fontId="4" type="noConversion"/>
  </si>
  <si>
    <t>48RB, 40bit</t>
    <phoneticPr fontId="4" type="noConversion"/>
  </si>
  <si>
    <t>45RB, 1040bit, MCS0</t>
    <phoneticPr fontId="4" type="noConversion"/>
  </si>
  <si>
    <t>4RB, 72bit, MCS0</t>
    <phoneticPr fontId="4" type="noConversion"/>
  </si>
  <si>
    <t>66RB, 4608bit, MCS4</t>
    <phoneticPr fontId="4" type="noConversion"/>
  </si>
  <si>
    <t>number of PRBs, TBS and MCS</t>
    <phoneticPr fontId="4" type="noConversion"/>
  </si>
  <si>
    <t>w/</t>
    <phoneticPr fontId="4" type="noConversion"/>
  </si>
  <si>
    <t>w/</t>
    <phoneticPr fontId="4" type="noConversion"/>
  </si>
  <si>
    <r>
      <t xml:space="preserve">Frequency hopping
</t>
    </r>
    <r>
      <rPr>
        <strike/>
        <sz val="11"/>
        <color rgb="FF008000"/>
        <rFont val="Times New Roman"/>
        <family val="1"/>
      </rPr>
      <t>(may not be neceessary to list because this is to obtain required SINR by LLS)</t>
    </r>
    <phoneticPr fontId="4" type="noConversion"/>
  </si>
  <si>
    <t>TDL-A</t>
    <phoneticPr fontId="4" type="noConversion"/>
  </si>
  <si>
    <t>Channel model for link level simulation</t>
    <phoneticPr fontId="4" type="noConversion"/>
  </si>
  <si>
    <t>120kHz</t>
    <phoneticPr fontId="4" type="noConversion"/>
  </si>
  <si>
    <t>Subcarrier Spacing</t>
    <phoneticPr fontId="4" type="noConversion"/>
  </si>
  <si>
    <t>DDDSU</t>
    <phoneticPr fontId="4" type="noConversion"/>
  </si>
  <si>
    <t>UL-DL configuration for TDD</t>
    <phoneticPr fontId="4" type="noConversion"/>
  </si>
  <si>
    <t>PUCCH (format 3)</t>
    <phoneticPr fontId="1" type="noConversion"/>
  </si>
  <si>
    <t>PUCCH (format 1)</t>
    <phoneticPr fontId="1" type="noConversion"/>
  </si>
  <si>
    <t>PRACH (format B4)</t>
    <phoneticPr fontId="1" type="noConversion"/>
  </si>
  <si>
    <t>PUSCH of MSG3</t>
    <phoneticPr fontId="4" type="noConversion"/>
  </si>
  <si>
    <t xml:space="preserve">PUSCH for VoIP </t>
    <phoneticPr fontId="4" type="noConversion"/>
  </si>
  <si>
    <t>PUSCH for eMBB</t>
    <phoneticPr fontId="4" type="noConversion"/>
  </si>
  <si>
    <t>SSB</t>
    <phoneticPr fontId="1" type="noConversion"/>
  </si>
  <si>
    <t>PDCCH of MSG2</t>
    <phoneticPr fontId="1" type="noConversion"/>
  </si>
  <si>
    <t>PDSCH of MSG4</t>
    <phoneticPr fontId="1" type="noConversion"/>
  </si>
  <si>
    <t>PDSCH of MSG2</t>
    <phoneticPr fontId="1" type="noConversion"/>
  </si>
  <si>
    <t xml:space="preserve">PDCCH </t>
    <phoneticPr fontId="1" type="noConversion"/>
  </si>
  <si>
    <t>PDSCH for voip</t>
    <phoneticPr fontId="1" type="noConversion"/>
  </si>
  <si>
    <t>PDSCH for eMBB</t>
    <phoneticPr fontId="1" type="noConversion"/>
  </si>
  <si>
    <t>Channel for evaluation</t>
    <phoneticPr fontId="4" type="noConversion"/>
  </si>
  <si>
    <t>UE speed (km/h)</t>
    <phoneticPr fontId="4" type="noConversion"/>
  </si>
  <si>
    <t xml:space="preserve">NLOS </t>
    <phoneticPr fontId="4" type="noConversion"/>
  </si>
  <si>
    <r>
      <t>Pathloss model</t>
    </r>
    <r>
      <rPr>
        <strike/>
        <vertAlign val="superscript"/>
        <sz val="10"/>
        <color rgb="FF008000"/>
        <rFont val="Times New Roman"/>
        <family val="1"/>
      </rPr>
      <t>(3)</t>
    </r>
    <r>
      <rPr>
        <sz val="11"/>
        <rFont val="Times New Roman"/>
        <family val="1"/>
      </rPr>
      <t xml:space="preserve"> (select from LoS or NLoS)</t>
    </r>
    <phoneticPr fontId="4" type="noConversion"/>
  </si>
  <si>
    <t>Lognormal shadow fading std deviation (dB)</t>
    <phoneticPr fontId="4" type="noConversion"/>
  </si>
  <si>
    <t>Cell area reliability (%)</t>
    <phoneticPr fontId="4" type="noConversion"/>
  </si>
  <si>
    <t>UT antenna heights (m)</t>
  </si>
  <si>
    <t>BS antenna heights (m)</t>
  </si>
  <si>
    <t>Carrier frequency (GHz)</t>
  </si>
  <si>
    <r>
      <t>System configuration</t>
    </r>
    <r>
      <rPr>
        <b/>
        <sz val="11"/>
        <color rgb="FF0000FF"/>
        <rFont val="Times New Roman"/>
        <family val="1"/>
      </rPr>
      <t xml:space="preserve"> </t>
    </r>
    <r>
      <rPr>
        <b/>
        <sz val="11"/>
        <rFont val="Times New Roman"/>
        <family val="1"/>
      </rPr>
      <t>(FL note: Some row may be moved to another tabs)</t>
    </r>
    <phoneticPr fontId="4" type="noConversion"/>
  </si>
  <si>
    <t>(30) Maximum range (based on (29) and according to the system configuration section of the link budget) (m)</t>
    <phoneticPr fontId="4" type="noConversion"/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</si>
  <si>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  <phoneticPr fontId="4" type="noConversion"/>
  </si>
  <si>
    <t>(28) Other gains (dB) (if any please specify)</t>
    <phoneticPr fontId="4" type="noConversion"/>
  </si>
  <si>
    <t>(27) Penetration margin (dB)</t>
    <phoneticPr fontId="4" type="noConversion"/>
  </si>
  <si>
    <t>(26) BS selection/macro-diversity gain (dB)</t>
    <phoneticPr fontId="4" type="noConversion"/>
  </si>
  <si>
    <t>(25) Shadow fading margin  (function of the cell area reliability and lognormal shadow fading std deviation ) (dB)</t>
    <phoneticPr fontId="4" type="noConversion"/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</si>
  <si>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  <family val="1"/>
      </rPr>
      <t>Note: MIL can also be derived by (22bis) + (4) – (8) + (11) − (12)</t>
    </r>
    <phoneticPr fontId="4" type="noConversion"/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</si>
  <si>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  <phoneticPr fontId="4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</si>
  <si>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4" type="noConversion"/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</si>
  <si>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4" type="noConversion"/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</si>
  <si>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4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</si>
  <si>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4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</si>
  <si>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4" type="noConversion"/>
  </si>
  <si>
    <t xml:space="preserve">(15) Receiver interference density (dBm/Hz) </t>
    <phoneticPr fontId="4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</si>
  <si>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4" type="noConversion"/>
  </si>
  <si>
    <t>(11bis-a) antenna gain at antenna gain component 2 of receiver = 10 log( (10a)/(10b)) (dB)
Note: zero for donwlink</t>
    <phoneticPr fontId="4" type="noConversion"/>
  </si>
  <si>
    <t>(11bis) total antenna gain at antenna gain component 2  of receiver = (11bis-a) - (11bis-b) (dB)
Note: zero for downlink</t>
    <phoneticPr fontId="4" type="noConversion"/>
  </si>
  <si>
    <t>(11c) gain of antenna element (dBi)</t>
    <phoneticPr fontId="4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</si>
  <si>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4" type="noConversion"/>
  </si>
  <si>
    <r>
      <t xml:space="preserve">(3) Total transmit power (dBm) </t>
    </r>
    <r>
      <rPr>
        <strike/>
        <sz val="11"/>
        <rFont val="Times New Roman"/>
        <family val="1"/>
      </rPr>
      <t xml:space="preserve">
</t>
    </r>
    <r>
      <rPr>
        <sz val="11"/>
        <rFont val="Times New Roman"/>
        <family val="1"/>
      </rPr>
      <t xml:space="preserve">Note: total transmit power for system bandwidth </t>
    </r>
    <phoneticPr fontId="4" type="noConversion"/>
  </si>
  <si>
    <r>
      <rPr>
        <sz val="11"/>
        <rFont val="Times New Roman"/>
        <family val="1"/>
      </rPr>
      <t>(2a) Number of transmit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
 (notes may be removed in the final version of this spreadsheet)</t>
    </r>
    <phoneticPr fontId="4" type="noConversion"/>
  </si>
  <si>
    <t>-</t>
    <phoneticPr fontId="4" type="noConversion"/>
  </si>
  <si>
    <r>
      <rPr>
        <sz val="11"/>
        <rFont val="Times New Roman"/>
        <family val="1"/>
      </rPr>
      <t>(1) Number of transmit antenna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>elements.</t>
    </r>
    <r>
      <rPr>
        <strike/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M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</si>
  <si>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 xml:space="preserve">Other parameters
Note: In this spreadsheet, dedicated rows  are prepared for  the  parameters that clearly allow optional values. For other parameters, please use this row to report the values used for the evaluation. </t>
    <phoneticPr fontId="4" type="noConversion"/>
  </si>
  <si>
    <t>Description on how the value in antenna gain correction factor in (4b) is derived</t>
    <phoneticPr fontId="4" type="noConversion"/>
  </si>
  <si>
    <t>(30) Maximum range (based on (29) and according to the system configuration section of the link budget) (m)</t>
    <phoneticPr fontId="4" type="noConversion"/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</si>
  <si>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  <phoneticPr fontId="4" type="noConversion"/>
  </si>
  <si>
    <t>(28) Other gains (dB) (if any please specify)</t>
    <phoneticPr fontId="4" type="noConversion"/>
  </si>
  <si>
    <t>(27) Penetration margin (dB)</t>
    <phoneticPr fontId="4" type="noConversion"/>
  </si>
  <si>
    <t>(26) BS selection/macro-diversity gain (dB)</t>
    <phoneticPr fontId="4" type="noConversion"/>
  </si>
  <si>
    <t>(25) Shadow fading margin  (function of the cell area reliability and lognormal shadow fading std deviation ) (dB)</t>
    <phoneticPr fontId="4" type="noConversion"/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</si>
  <si>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  <family val="1"/>
      </rPr>
      <t>Note: MIL can also be derived by (22bis) + (4) – (8) + (11) − (12)</t>
    </r>
    <phoneticPr fontId="4" type="noConversion"/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</si>
  <si>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  <phoneticPr fontId="4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</si>
  <si>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4" type="noConversion"/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</si>
  <si>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4" type="noConversion"/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</si>
  <si>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4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</si>
  <si>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4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</si>
  <si>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4" type="noConversion"/>
  </si>
  <si>
    <t xml:space="preserve">(15) Receiver interference density (dBm/Hz) </t>
    <phoneticPr fontId="4" type="noConversion"/>
  </si>
  <si>
    <r>
      <rPr>
        <sz val="11"/>
        <rFont val="Times New Roman"/>
        <family val="1"/>
      </rPr>
      <t>(11bis-b) antena gain correction factor at antenna gain component 2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uplink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 zero for downlink</t>
    </r>
    <phoneticPr fontId="4" type="noConversion"/>
  </si>
  <si>
    <t>(11bis-a) antenna gain at antenna gain component 2 of receiver = 10 log( (10a)/(10b)) (dB)
Note: zero for donwlink</t>
    <phoneticPr fontId="4" type="noConversion"/>
  </si>
  <si>
    <t>(11bis) total antenna gain at antenna gain component 2  of receiver = (11bis-a) - (11bis-b) (dB)
Note: zero for downlink</t>
    <phoneticPr fontId="4" type="noConversion"/>
  </si>
  <si>
    <t>(11c) gain of antenna element (dBi)</t>
    <phoneticPr fontId="4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</si>
  <si>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4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</si>
  <si>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4" type="noConversion"/>
  </si>
  <si>
    <t xml:space="preserve">(11)  total antenna gain at antenna gain component 3 &amp; antenna gain component 4 of receiver = (11a) - (11b)  (dB) </t>
    <phoneticPr fontId="4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</si>
  <si>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</si>
  <si>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>-</t>
    <phoneticPr fontId="4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</si>
  <si>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4" type="noConversion"/>
  </si>
  <si>
    <t>(5a) antenna gain at antenna gain component 2 of transmitter = 10 log( (2)/(2a)) (dB)
Note: zero for uplink</t>
    <phoneticPr fontId="4" type="noConversion"/>
  </si>
  <si>
    <r>
      <rPr>
        <sz val="11"/>
        <rFont val="Times New Roman"/>
        <family val="1"/>
      </rPr>
      <t>(4b) antenna gain correction factor at antenna gain component 3 &amp; antenna gain component 4 of transmitter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downlink and delta3 for uplink  (note may be removed in the final version of this spreadsheet)</t>
    </r>
    <phoneticPr fontId="4" type="noConversion"/>
  </si>
  <si>
    <t>(4a) antenna gain at antenna gain component 3 &amp; antenna gain component 4 of transmitter
       =   (4c) + 10 log ( (1) / (2) ) (dB)  for downlink, and
       =   (4c) + 10 log ( (1) / (2a) ) (dB)   for uplink</t>
    <phoneticPr fontId="4" type="noConversion"/>
  </si>
  <si>
    <t>Description on how the value in antenna gain correction factor in (4b) is derived</t>
    <phoneticPr fontId="4" type="noConversion"/>
  </si>
  <si>
    <t>30RB, 2536bit</t>
    <phoneticPr fontId="4" type="noConversion"/>
  </si>
  <si>
    <t>66RB, 4864bit, MCS4</t>
    <phoneticPr fontId="4" type="noConversion"/>
  </si>
  <si>
    <t>DDSU</t>
    <phoneticPr fontId="4" type="noConversion"/>
  </si>
  <si>
    <t>(30) Maximum range (based on (29) and according to the system configuration section of the link budget) (m)</t>
    <phoneticPr fontId="4" type="noConversion"/>
  </si>
  <si>
    <r>
      <t xml:space="preserve">(29) Available path loss </t>
    </r>
    <r>
      <rPr>
        <sz val="11"/>
        <color theme="1"/>
        <rFont val="Times New Roman"/>
        <family val="1"/>
      </rPr>
      <t>= (23) – (25) + (26) – (27) + (28)   (dB)</t>
    </r>
    <phoneticPr fontId="4" type="noConversion"/>
  </si>
  <si>
    <t>(28) Other gains (dB) (if any please specify)</t>
    <phoneticPr fontId="4" type="noConversion"/>
  </si>
  <si>
    <t>(27) Penetration margin (dB)</t>
    <phoneticPr fontId="4" type="noConversion"/>
  </si>
  <si>
    <t>(26) BS selection/macro-diversity gain (dB)</t>
    <phoneticPr fontId="4" type="noConversion"/>
  </si>
  <si>
    <t>(25) Shadow fading margin  (function of the cell area reliability and lognormal shadow fading std deviation ) (dB)</t>
    <phoneticPr fontId="4" type="noConversion"/>
  </si>
  <si>
    <r>
      <t>(23) Hardware link budg</t>
    </r>
    <r>
      <rPr>
        <sz val="11"/>
        <rFont val="Times New Roman"/>
        <family val="1"/>
      </rPr>
      <t xml:space="preserve">et, a.k.a MIL  </t>
    </r>
    <r>
      <rPr>
        <sz val="11"/>
        <color theme="1"/>
        <rFont val="Times New Roman"/>
        <family val="1"/>
      </rPr>
      <t>=</t>
    </r>
    <r>
      <rPr>
        <sz val="11"/>
        <rFont val="Times New Roman"/>
        <family val="1"/>
      </rPr>
      <t xml:space="preserve"> (9) + (11) + (11bis) − (12) − (22)</t>
    </r>
    <r>
      <rPr>
        <sz val="11"/>
        <color rgb="FF0000FF"/>
        <rFont val="Times New Roman"/>
        <family val="1"/>
      </rPr>
      <t xml:space="preserve"> </t>
    </r>
    <r>
      <rPr>
        <sz val="11"/>
        <rFont val="Times New Roman"/>
        <family val="1"/>
      </rPr>
      <t xml:space="preserve">  (dB)
</t>
    </r>
    <r>
      <rPr>
        <sz val="11"/>
        <color rgb="FF008000"/>
        <rFont val="Times New Roman"/>
        <family val="1"/>
      </rPr>
      <t>Note: MIL can also be derived by (22bis) + (4) – (8) + (11) − (12)</t>
    </r>
    <phoneticPr fontId="4" type="noConversion"/>
  </si>
  <si>
    <r>
      <t xml:space="preserve">(22bis) MCL = (3bis) </t>
    </r>
    <r>
      <rPr>
        <sz val="11"/>
        <rFont val="Times New Roman"/>
        <family val="1"/>
      </rPr>
      <t xml:space="preserve"> - (22) + (5) + (11bis)   (dB)</t>
    </r>
    <phoneticPr fontId="4" type="noConversion"/>
  </si>
  <si>
    <r>
      <t>(22) Receiver sensitivity</t>
    </r>
    <r>
      <rPr>
        <sz val="11"/>
        <color theme="1"/>
        <rFont val="Times New Roman"/>
        <family val="1"/>
      </rPr>
      <t xml:space="preserve"> = (18) + (19) 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 xml:space="preserve">+ (20) </t>
    </r>
    <r>
      <rPr>
        <sz val="11"/>
        <rFont val="Times New Roman"/>
        <family val="1"/>
      </rPr>
      <t>– (21)  (dBm)</t>
    </r>
    <phoneticPr fontId="4" type="noConversion"/>
  </si>
  <si>
    <r>
      <t>(21</t>
    </r>
    <r>
      <rPr>
        <sz val="11"/>
        <rFont val="Times New Roman"/>
        <family val="1"/>
      </rPr>
      <t>) H-ARQ gain</t>
    </r>
    <r>
      <rPr>
        <sz val="11"/>
        <rFont val="Times New Roman"/>
        <family val="1"/>
      </rPr>
      <t xml:space="preserve"> (dB)
Note: Only applicable if HARQ is not considered in LLS</t>
    </r>
    <phoneticPr fontId="4" type="noConversion"/>
  </si>
  <si>
    <r>
      <t>(19</t>
    </r>
    <r>
      <rPr>
        <sz val="11"/>
        <color theme="1"/>
        <rFont val="Times New Roman"/>
        <family val="1"/>
      </rPr>
      <t xml:space="preserve">) Required SNR </t>
    </r>
    <r>
      <rPr>
        <sz val="11"/>
        <color theme="1"/>
        <rFont val="Times New Roman"/>
        <family val="1"/>
      </rPr>
      <t>(dB)</t>
    </r>
    <phoneticPr fontId="4" type="noConversion"/>
  </si>
  <si>
    <r>
      <t>(18</t>
    </r>
    <r>
      <rPr>
        <sz val="11"/>
        <color theme="1"/>
        <rFont val="Times New Roman"/>
        <family val="1"/>
      </rPr>
      <t xml:space="preserve">) Effective noise power </t>
    </r>
    <r>
      <rPr>
        <sz val="11"/>
        <color theme="1"/>
        <rFont val="Times New Roman"/>
        <family val="1"/>
      </rPr>
      <t>= (16</t>
    </r>
    <r>
      <rPr>
        <sz val="11"/>
        <color theme="1"/>
        <rFont val="Times New Roman"/>
        <family val="1"/>
      </rPr>
      <t>) + 10 log((3c</t>
    </r>
    <r>
      <rPr>
        <sz val="11"/>
        <color theme="1"/>
        <rFont val="Times New Roman"/>
        <family val="1"/>
      </rPr>
      <t>))   (dBm)</t>
    </r>
    <phoneticPr fontId="4" type="noConversion"/>
  </si>
  <si>
    <r>
      <t>(16) Total noise plus interference density        = 10 log (10^(( (13) + (14))/10) + 10^(</t>
    </r>
    <r>
      <rPr>
        <sz val="11"/>
        <rFont val="Times New Roman"/>
        <family val="1"/>
      </rPr>
      <t>(15</t>
    </r>
    <r>
      <rPr>
        <sz val="11"/>
        <color theme="1"/>
        <rFont val="Times New Roman"/>
        <family val="1"/>
      </rPr>
      <t>)/10))    (dBm/Hz)</t>
    </r>
    <phoneticPr fontId="4" type="noConversion"/>
  </si>
  <si>
    <t xml:space="preserve">(15) Receiver interference density (dBm/Hz) </t>
    <phoneticPr fontId="4" type="noConversion"/>
  </si>
  <si>
    <t>(11bis) total antenna gain at antenna gain component 2  of receiver = (11bis-a) - (11bis-b) (dB)
Note: zero for downlink</t>
    <phoneticPr fontId="4" type="noConversion"/>
  </si>
  <si>
    <t>(11c) gain of antenna element (dBi)</t>
    <phoneticPr fontId="4" type="noConversion"/>
  </si>
  <si>
    <r>
      <rPr>
        <sz val="11"/>
        <rFont val="Times New Roman"/>
        <family val="1"/>
      </rPr>
      <t>(11b) antena gain correction factor at antenna gain component 3 &amp; antenna gain component 4 of receiver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delta2 for uplink, and delta3 for donwlink (note may be removed in the final version of this spreadsheet)</t>
    </r>
    <phoneticPr fontId="4" type="noConversion"/>
  </si>
  <si>
    <t>(11a) antenna gain at antenna gain component 3 &amp; antenna gain component 4 of receiver 
    =  (11c) + 10 log (  (10)/(10a) )     (dB) for uplink
    =  (11c) + 10 log (  (10)/(10b) )     (dB) for downlink</t>
    <phoneticPr fontId="4" type="noConversion"/>
  </si>
  <si>
    <t xml:space="preserve">(11)  total antenna gain at antenna gain component 3 &amp; antenna gain component 4 of receiver = (11a) - (11b)  (dB) </t>
    <phoneticPr fontId="4" type="noConversion"/>
  </si>
  <si>
    <r>
      <rPr>
        <sz val="11"/>
        <rFont val="Times New Roman"/>
        <family val="1"/>
      </rPr>
      <t xml:space="preserve">(10b) Number of </t>
    </r>
    <r>
      <rPr>
        <sz val="11"/>
        <color rgb="FF0000FF"/>
        <rFont val="Times New Roman"/>
        <family val="1"/>
      </rPr>
      <t>receive chains modelled in LLS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 xml:space="preserve">Note: this row corresponds </t>
    </r>
    <r>
      <rPr>
        <i/>
        <strike/>
        <sz val="11"/>
        <color rgb="FF008000"/>
        <rFont val="Times New Roman"/>
        <family val="1"/>
      </rPr>
      <t>k</t>
    </r>
    <r>
      <rPr>
        <strike/>
        <sz val="11"/>
        <color rgb="FF008000"/>
        <rFont val="Times New Roman"/>
        <family val="1"/>
      </rPr>
      <t xml:space="preserve"> used in the figure of antenna gain modeling (note may be removed in the final version of this spreadsheet)</t>
    </r>
    <phoneticPr fontId="4" type="noConversion"/>
  </si>
  <si>
    <t>-</t>
    <phoneticPr fontId="4" type="noConversion"/>
  </si>
  <si>
    <t>-</t>
    <phoneticPr fontId="4" type="noConversion"/>
  </si>
  <si>
    <r>
      <rPr>
        <sz val="11"/>
        <rFont val="Times New Roman"/>
        <family val="1"/>
      </rPr>
      <t>(5b) antena gain correction factor at antenna gain component 2 of transmi</t>
    </r>
    <r>
      <rPr>
        <u/>
        <sz val="11"/>
        <rFont val="Times New Roman"/>
        <family val="1"/>
      </rPr>
      <t>t</t>
    </r>
    <r>
      <rPr>
        <sz val="11"/>
        <rFont val="Times New Roman"/>
        <family val="1"/>
      </rPr>
      <t>ter (dB)</t>
    </r>
    <r>
      <rPr>
        <sz val="11"/>
        <color rgb="FFFF0000"/>
        <rFont val="Times New Roman"/>
        <family val="1"/>
      </rPr>
      <t xml:space="preserve">
</t>
    </r>
    <r>
      <rPr>
        <strike/>
        <sz val="11"/>
        <color rgb="FF008000"/>
        <rFont val="Times New Roman"/>
        <family val="1"/>
      </rPr>
      <t>Note: delta1 for downlink  (note may be removed in the final version of this spreadsheet)</t>
    </r>
    <r>
      <rPr>
        <sz val="11"/>
        <color rgb="FFFF0000"/>
        <rFont val="Times New Roman"/>
        <family val="1"/>
      </rPr>
      <t xml:space="preserve">
</t>
    </r>
    <r>
      <rPr>
        <sz val="11"/>
        <rFont val="Times New Roman"/>
        <family val="1"/>
      </rPr>
      <t>Note: zero for uplink</t>
    </r>
    <phoneticPr fontId="4" type="noConversion"/>
  </si>
  <si>
    <t>(5a) antenna gain at antenna gain component 2 of transmitter = 10 log( (2)/(2a)) (dB)
Note: zero for uplink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</si>
</sst>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18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Times New Roman"/>
      <family val="1"/>
    </font>
    <font>
      <sz val="11"/>
      <color rgb="FF0000FF"/>
      <name val="Times New Roman"/>
      <family val="1"/>
    </font>
    <font>
      <sz val="11"/>
      <color rgb="FF008000"/>
      <name val="Times New Roman"/>
      <family val="1"/>
    </font>
    <font>
      <sz val="11"/>
      <color rgb="FFFF0000"/>
      <name val="Times New Roman"/>
      <family val="1"/>
    </font>
    <font>
      <strike/>
      <sz val="11"/>
      <color rgb="FF008000"/>
      <name val="Times New Roman"/>
      <family val="1"/>
    </font>
    <font>
      <i/>
      <strike/>
      <sz val="11"/>
      <color rgb="FF008000"/>
      <name val="Times New Roman"/>
      <family val="1"/>
    </font>
    <font>
      <strike/>
      <sz val="11"/>
      <color rgb="FFFF0000"/>
      <name val="Times New Roman"/>
      <family val="1"/>
    </font>
    <font>
      <u/>
      <sz val="11"/>
      <name val="Times New Roman"/>
      <family val="1"/>
    </font>
    <font>
      <strike/>
      <sz val="11"/>
      <name val="Times New Roman"/>
      <family val="1"/>
    </font>
    <font>
      <strike/>
      <vertAlign val="superscript"/>
      <sz val="10"/>
      <color rgb="FF008000"/>
      <name val="Times New Roman"/>
      <family val="1"/>
    </font>
    <font>
      <b/>
      <sz val="11"/>
      <color rgb="FF0000FF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176" fontId="2" fillId="0" borderId="2" xfId="1" applyNumberFormat="1" applyFont="1" applyFill="1" applyBorder="1" applyAlignment="1">
      <alignment horizontal="justify" vertical="center" wrapText="1"/>
    </xf>
    <xf numFmtId="176" fontId="3" fillId="0" borderId="2" xfId="1" applyNumberFormat="1" applyFont="1" applyFill="1" applyBorder="1" applyAlignment="1">
      <alignment horizontal="justify" vertical="center" wrapText="1"/>
    </xf>
    <xf numFmtId="176" fontId="6" fillId="2" borderId="2" xfId="1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176" fontId="9" fillId="0" borderId="2" xfId="1" applyNumberFormat="1" applyFont="1" applyFill="1" applyBorder="1" applyAlignment="1">
      <alignment horizontal="justify" vertical="center" wrapText="1"/>
    </xf>
    <xf numFmtId="176" fontId="12" fillId="0" borderId="2" xfId="1" applyNumberFormat="1" applyFont="1" applyFill="1" applyBorder="1" applyAlignment="1">
      <alignment horizontal="justify" vertical="center" wrapText="1"/>
    </xf>
    <xf numFmtId="176" fontId="3" fillId="3" borderId="2" xfId="1" applyNumberFormat="1" applyFont="1" applyFill="1" applyBorder="1" applyAlignment="1">
      <alignment horizontal="justify" vertical="center" wrapText="1"/>
    </xf>
    <xf numFmtId="176" fontId="9" fillId="3" borderId="2" xfId="1" applyNumberFormat="1" applyFont="1" applyFill="1" applyBorder="1" applyAlignment="1">
      <alignment horizontal="justify" vertical="center" wrapText="1"/>
    </xf>
    <xf numFmtId="176" fontId="3" fillId="0" borderId="2" xfId="1" applyNumberFormat="1" applyFont="1" applyFill="1" applyBorder="1" applyAlignment="1">
      <alignment vertical="center" wrapText="1"/>
    </xf>
    <xf numFmtId="176" fontId="9" fillId="0" borderId="2" xfId="1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justify" vertical="center" wrapText="1"/>
    </xf>
    <xf numFmtId="176" fontId="3" fillId="0" borderId="2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3" borderId="3" xfId="0" applyNumberFormat="1" applyFont="1" applyFill="1" applyBorder="1" applyAlignment="1" applyProtection="1">
      <alignment horizontal="center" vertical="center" wrapText="1"/>
      <protection locked="0"/>
    </xf>
    <xf numFmtId="176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opLeftCell="A4" zoomScale="85" zoomScaleNormal="85" workbookViewId="0">
      <selection activeCell="AA35" sqref="AA35"/>
    </sheetView>
  </sheetViews>
  <sheetFormatPr defaultRowHeight="14.25" x14ac:dyDescent="0.2"/>
  <cols>
    <col min="1" max="1" width="72" customWidth="1"/>
    <col min="2" max="29" width="20.625" customWidth="1"/>
  </cols>
  <sheetData>
    <row r="1" spans="1:29" x14ac:dyDescent="0.2">
      <c r="A1" s="8" t="s">
        <v>137</v>
      </c>
    </row>
    <row r="2" spans="1:29" ht="15" x14ac:dyDescent="0.2">
      <c r="A2" s="6" t="s">
        <v>136</v>
      </c>
      <c r="B2" s="10">
        <v>28</v>
      </c>
      <c r="C2" s="10">
        <v>28</v>
      </c>
      <c r="D2" s="10">
        <v>28</v>
      </c>
      <c r="E2" s="10">
        <v>28</v>
      </c>
      <c r="F2" s="10">
        <v>28</v>
      </c>
      <c r="G2" s="10">
        <v>28</v>
      </c>
      <c r="H2" s="10">
        <v>28</v>
      </c>
      <c r="I2" s="10">
        <v>28</v>
      </c>
      <c r="J2" s="10">
        <v>28</v>
      </c>
      <c r="K2" s="10">
        <v>28</v>
      </c>
      <c r="L2" s="10">
        <v>28</v>
      </c>
      <c r="M2" s="10">
        <v>28</v>
      </c>
      <c r="N2" s="10">
        <v>28</v>
      </c>
      <c r="O2" s="10">
        <v>28</v>
      </c>
      <c r="P2" s="10">
        <v>28</v>
      </c>
      <c r="Q2" s="10">
        <v>28</v>
      </c>
      <c r="R2" s="10">
        <v>28</v>
      </c>
      <c r="S2" s="10">
        <v>28</v>
      </c>
      <c r="T2" s="10">
        <v>28</v>
      </c>
      <c r="U2" s="10">
        <v>28</v>
      </c>
      <c r="V2" s="10">
        <v>28</v>
      </c>
      <c r="W2" s="10">
        <v>28</v>
      </c>
      <c r="X2" s="10">
        <v>28</v>
      </c>
      <c r="Y2" s="10">
        <v>28</v>
      </c>
      <c r="Z2" s="10">
        <v>28</v>
      </c>
      <c r="AA2" s="10">
        <v>28</v>
      </c>
      <c r="AB2" s="10">
        <v>28</v>
      </c>
      <c r="AC2" s="10">
        <v>28</v>
      </c>
    </row>
    <row r="3" spans="1:29" ht="15" x14ac:dyDescent="0.2">
      <c r="A3" s="6" t="s">
        <v>135</v>
      </c>
      <c r="B3" s="10">
        <v>25</v>
      </c>
      <c r="C3" s="10">
        <v>25</v>
      </c>
      <c r="D3" s="10">
        <v>25</v>
      </c>
      <c r="E3" s="10">
        <v>25</v>
      </c>
      <c r="F3" s="10">
        <v>25</v>
      </c>
      <c r="G3" s="10">
        <v>25</v>
      </c>
      <c r="H3" s="10">
        <v>25</v>
      </c>
      <c r="I3" s="10">
        <v>25</v>
      </c>
      <c r="J3" s="10">
        <v>25</v>
      </c>
      <c r="K3" s="10">
        <v>25</v>
      </c>
      <c r="L3" s="10">
        <v>25</v>
      </c>
      <c r="M3" s="10">
        <v>25</v>
      </c>
      <c r="N3" s="10">
        <v>25</v>
      </c>
      <c r="O3" s="10">
        <v>25</v>
      </c>
      <c r="P3" s="10">
        <v>25</v>
      </c>
      <c r="Q3" s="10">
        <v>25</v>
      </c>
      <c r="R3" s="10">
        <v>25</v>
      </c>
      <c r="S3" s="10">
        <v>25</v>
      </c>
      <c r="T3" s="10">
        <v>25</v>
      </c>
      <c r="U3" s="10">
        <v>25</v>
      </c>
      <c r="V3" s="10">
        <v>25</v>
      </c>
      <c r="W3" s="10">
        <v>25</v>
      </c>
      <c r="X3" s="10">
        <v>25</v>
      </c>
      <c r="Y3" s="10">
        <v>25</v>
      </c>
      <c r="Z3" s="10">
        <v>25</v>
      </c>
      <c r="AA3" s="10">
        <v>25</v>
      </c>
      <c r="AB3" s="10">
        <v>25</v>
      </c>
      <c r="AC3" s="10">
        <v>25</v>
      </c>
    </row>
    <row r="4" spans="1:29" ht="15" x14ac:dyDescent="0.2">
      <c r="A4" s="6" t="s">
        <v>134</v>
      </c>
      <c r="B4" s="10">
        <v>1.5</v>
      </c>
      <c r="C4" s="10">
        <v>1.5</v>
      </c>
      <c r="D4" s="10">
        <v>1.5</v>
      </c>
      <c r="E4" s="10">
        <v>1.5</v>
      </c>
      <c r="F4" s="10">
        <v>1.5</v>
      </c>
      <c r="G4" s="10">
        <v>1.5</v>
      </c>
      <c r="H4" s="10">
        <v>1.5</v>
      </c>
      <c r="I4" s="10">
        <v>1.5</v>
      </c>
      <c r="J4" s="10">
        <v>1.5</v>
      </c>
      <c r="K4" s="10">
        <v>1.5</v>
      </c>
      <c r="L4" s="10">
        <v>1.5</v>
      </c>
      <c r="M4" s="10">
        <v>1.5</v>
      </c>
      <c r="N4" s="10">
        <v>1.5</v>
      </c>
      <c r="O4" s="10">
        <v>1.5</v>
      </c>
      <c r="P4" s="10">
        <v>1.5</v>
      </c>
      <c r="Q4" s="10">
        <v>1.5</v>
      </c>
      <c r="R4" s="10">
        <v>1.5</v>
      </c>
      <c r="S4" s="10">
        <v>1.5</v>
      </c>
      <c r="T4" s="10">
        <v>1.5</v>
      </c>
      <c r="U4" s="10">
        <v>1.5</v>
      </c>
      <c r="V4" s="10">
        <v>1.5</v>
      </c>
      <c r="W4" s="10">
        <v>1.5</v>
      </c>
      <c r="X4" s="10">
        <v>1.5</v>
      </c>
      <c r="Y4" s="10">
        <v>1.5</v>
      </c>
      <c r="Z4" s="10">
        <v>1.5</v>
      </c>
      <c r="AA4" s="10">
        <v>1.5</v>
      </c>
      <c r="AB4" s="10">
        <v>1.5</v>
      </c>
      <c r="AC4" s="10">
        <v>1.5</v>
      </c>
    </row>
    <row r="5" spans="1:29" ht="15" x14ac:dyDescent="0.2">
      <c r="A5" s="7" t="s">
        <v>133</v>
      </c>
      <c r="B5" s="24">
        <v>0.9</v>
      </c>
      <c r="C5" s="24">
        <v>0.9</v>
      </c>
      <c r="D5" s="24">
        <v>0.95</v>
      </c>
      <c r="E5" s="24">
        <v>0.9</v>
      </c>
      <c r="F5" s="24">
        <v>0.9</v>
      </c>
      <c r="G5" s="24">
        <v>0.95</v>
      </c>
      <c r="H5" s="24">
        <v>0.95</v>
      </c>
      <c r="I5" s="24">
        <v>0.9</v>
      </c>
      <c r="J5" s="24">
        <v>0.9</v>
      </c>
      <c r="K5" s="24">
        <v>0.9</v>
      </c>
      <c r="L5" s="24">
        <v>0.95</v>
      </c>
      <c r="M5" s="24">
        <v>0.95</v>
      </c>
      <c r="N5" s="24">
        <v>0.95</v>
      </c>
      <c r="O5" s="24">
        <v>0.95</v>
      </c>
      <c r="P5" s="24">
        <v>0.9</v>
      </c>
      <c r="Q5" s="24">
        <v>0.9</v>
      </c>
      <c r="R5" s="24">
        <v>0.95</v>
      </c>
      <c r="S5" s="24">
        <v>0.9</v>
      </c>
      <c r="T5" s="24">
        <v>0.9</v>
      </c>
      <c r="U5" s="24">
        <v>0.95</v>
      </c>
      <c r="V5" s="24">
        <v>0.95</v>
      </c>
      <c r="W5" s="24">
        <v>0.9</v>
      </c>
      <c r="X5" s="24">
        <v>0.9</v>
      </c>
      <c r="Y5" s="24">
        <v>0.9</v>
      </c>
      <c r="Z5" s="24">
        <v>0.95</v>
      </c>
      <c r="AA5" s="24">
        <v>0.95</v>
      </c>
      <c r="AB5" s="24">
        <v>0.95</v>
      </c>
      <c r="AC5" s="24">
        <v>0.95</v>
      </c>
    </row>
    <row r="6" spans="1:29" ht="15" x14ac:dyDescent="0.2">
      <c r="A6" s="7" t="s">
        <v>132</v>
      </c>
      <c r="B6" s="10">
        <v>7</v>
      </c>
      <c r="C6" s="10">
        <v>7</v>
      </c>
      <c r="D6" s="10">
        <v>7</v>
      </c>
      <c r="E6" s="10">
        <v>7</v>
      </c>
      <c r="F6" s="10">
        <v>7</v>
      </c>
      <c r="G6" s="10">
        <v>7</v>
      </c>
      <c r="H6" s="10">
        <v>7</v>
      </c>
      <c r="I6" s="10">
        <v>7</v>
      </c>
      <c r="J6" s="10">
        <v>7</v>
      </c>
      <c r="K6" s="10">
        <v>7</v>
      </c>
      <c r="L6" s="10">
        <v>7</v>
      </c>
      <c r="M6" s="10">
        <v>7</v>
      </c>
      <c r="N6" s="10">
        <v>7</v>
      </c>
      <c r="O6" s="10">
        <v>7</v>
      </c>
      <c r="P6" s="10">
        <v>6</v>
      </c>
      <c r="Q6" s="10">
        <v>6</v>
      </c>
      <c r="R6" s="10">
        <v>6</v>
      </c>
      <c r="S6" s="10">
        <v>6</v>
      </c>
      <c r="T6" s="10">
        <v>6</v>
      </c>
      <c r="U6" s="10">
        <v>6</v>
      </c>
      <c r="V6" s="10">
        <v>6</v>
      </c>
      <c r="W6" s="10">
        <v>6</v>
      </c>
      <c r="X6" s="10">
        <v>6</v>
      </c>
      <c r="Y6" s="10">
        <v>6</v>
      </c>
      <c r="Z6" s="10">
        <v>6</v>
      </c>
      <c r="AA6" s="10">
        <v>6</v>
      </c>
      <c r="AB6" s="10">
        <v>6</v>
      </c>
      <c r="AC6" s="10">
        <v>6</v>
      </c>
    </row>
    <row r="7" spans="1:29" ht="16.5" x14ac:dyDescent="0.2">
      <c r="A7" s="7" t="s">
        <v>131</v>
      </c>
      <c r="B7" s="18" t="s">
        <v>130</v>
      </c>
      <c r="C7" s="18" t="s">
        <v>130</v>
      </c>
      <c r="D7" s="18" t="s">
        <v>130</v>
      </c>
      <c r="E7" s="18" t="s">
        <v>130</v>
      </c>
      <c r="F7" s="18" t="s">
        <v>130</v>
      </c>
      <c r="G7" s="18" t="s">
        <v>130</v>
      </c>
      <c r="H7" s="18" t="s">
        <v>130</v>
      </c>
      <c r="I7" s="18" t="s">
        <v>130</v>
      </c>
      <c r="J7" s="18" t="s">
        <v>130</v>
      </c>
      <c r="K7" s="18" t="s">
        <v>130</v>
      </c>
      <c r="L7" s="18" t="s">
        <v>130</v>
      </c>
      <c r="M7" s="18" t="s">
        <v>130</v>
      </c>
      <c r="N7" s="18" t="s">
        <v>130</v>
      </c>
      <c r="O7" s="18" t="s">
        <v>130</v>
      </c>
      <c r="P7" s="18" t="s">
        <v>130</v>
      </c>
      <c r="Q7" s="18" t="s">
        <v>130</v>
      </c>
      <c r="R7" s="18" t="s">
        <v>130</v>
      </c>
      <c r="S7" s="18" t="s">
        <v>130</v>
      </c>
      <c r="T7" s="18" t="s">
        <v>130</v>
      </c>
      <c r="U7" s="18" t="s">
        <v>130</v>
      </c>
      <c r="V7" s="18" t="s">
        <v>130</v>
      </c>
      <c r="W7" s="18" t="s">
        <v>130</v>
      </c>
      <c r="X7" s="18" t="s">
        <v>130</v>
      </c>
      <c r="Y7" s="18" t="s">
        <v>130</v>
      </c>
      <c r="Z7" s="18" t="s">
        <v>130</v>
      </c>
      <c r="AA7" s="18" t="s">
        <v>130</v>
      </c>
      <c r="AB7" s="18" t="s">
        <v>130</v>
      </c>
      <c r="AC7" s="18" t="s">
        <v>130</v>
      </c>
    </row>
    <row r="8" spans="1:29" ht="15" x14ac:dyDescent="0.2">
      <c r="A8" s="7" t="s">
        <v>129</v>
      </c>
      <c r="B8" s="10">
        <v>3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30</v>
      </c>
      <c r="Q8" s="10">
        <v>30</v>
      </c>
      <c r="R8" s="10">
        <v>30</v>
      </c>
      <c r="S8" s="10">
        <v>30</v>
      </c>
      <c r="T8" s="10">
        <v>30</v>
      </c>
      <c r="U8" s="10">
        <v>30</v>
      </c>
      <c r="V8" s="10">
        <v>30</v>
      </c>
      <c r="W8" s="10">
        <v>30</v>
      </c>
      <c r="X8" s="10">
        <v>30</v>
      </c>
      <c r="Y8" s="10">
        <v>30</v>
      </c>
      <c r="Z8" s="10">
        <v>30</v>
      </c>
      <c r="AA8" s="10">
        <v>30</v>
      </c>
      <c r="AB8" s="10">
        <v>30</v>
      </c>
      <c r="AC8" s="10">
        <v>30</v>
      </c>
    </row>
    <row r="9" spans="1:29" ht="15" x14ac:dyDescent="0.2">
      <c r="A9" s="7" t="s">
        <v>128</v>
      </c>
      <c r="B9" s="23" t="s">
        <v>127</v>
      </c>
      <c r="C9" s="23" t="s">
        <v>126</v>
      </c>
      <c r="D9" s="23" t="s">
        <v>125</v>
      </c>
      <c r="E9" s="23" t="s">
        <v>124</v>
      </c>
      <c r="F9" s="23" t="s">
        <v>123</v>
      </c>
      <c r="G9" s="23" t="s">
        <v>122</v>
      </c>
      <c r="H9" s="23" t="s">
        <v>121</v>
      </c>
      <c r="I9" s="23" t="s">
        <v>120</v>
      </c>
      <c r="J9" s="23" t="s">
        <v>119</v>
      </c>
      <c r="K9" s="23" t="s">
        <v>118</v>
      </c>
      <c r="L9" s="23" t="s">
        <v>117</v>
      </c>
      <c r="M9" s="23" t="s">
        <v>116</v>
      </c>
      <c r="N9" s="22" t="s">
        <v>115</v>
      </c>
      <c r="O9" s="22" t="s">
        <v>115</v>
      </c>
      <c r="P9" s="23" t="s">
        <v>127</v>
      </c>
      <c r="Q9" s="23" t="s">
        <v>126</v>
      </c>
      <c r="R9" s="23" t="s">
        <v>125</v>
      </c>
      <c r="S9" s="23" t="s">
        <v>124</v>
      </c>
      <c r="T9" s="23" t="s">
        <v>123</v>
      </c>
      <c r="U9" s="23" t="s">
        <v>122</v>
      </c>
      <c r="V9" s="23" t="s">
        <v>121</v>
      </c>
      <c r="W9" s="23" t="s">
        <v>120</v>
      </c>
      <c r="X9" s="23" t="s">
        <v>119</v>
      </c>
      <c r="Y9" s="23" t="s">
        <v>118</v>
      </c>
      <c r="Z9" s="23" t="s">
        <v>117</v>
      </c>
      <c r="AA9" s="23" t="s">
        <v>116</v>
      </c>
      <c r="AB9" s="22" t="s">
        <v>115</v>
      </c>
      <c r="AC9" s="22" t="s">
        <v>115</v>
      </c>
    </row>
    <row r="10" spans="1:29" ht="15" x14ac:dyDescent="0.2">
      <c r="A10" s="7" t="s">
        <v>114</v>
      </c>
      <c r="B10" s="18" t="s">
        <v>113</v>
      </c>
      <c r="C10" s="18" t="s">
        <v>113</v>
      </c>
      <c r="D10" s="18" t="s">
        <v>113</v>
      </c>
      <c r="E10" s="18" t="s">
        <v>113</v>
      </c>
      <c r="F10" s="18" t="s">
        <v>113</v>
      </c>
      <c r="G10" s="18" t="s">
        <v>113</v>
      </c>
      <c r="H10" s="18" t="s">
        <v>113</v>
      </c>
      <c r="I10" s="18" t="s">
        <v>113</v>
      </c>
      <c r="J10" s="18" t="s">
        <v>113</v>
      </c>
      <c r="K10" s="18" t="s">
        <v>113</v>
      </c>
      <c r="L10" s="18" t="s">
        <v>113</v>
      </c>
      <c r="M10" s="18" t="s">
        <v>113</v>
      </c>
      <c r="N10" s="18" t="s">
        <v>113</v>
      </c>
      <c r="O10" s="18" t="s">
        <v>113</v>
      </c>
      <c r="P10" s="18" t="s">
        <v>113</v>
      </c>
      <c r="Q10" s="18" t="s">
        <v>113</v>
      </c>
      <c r="R10" s="18" t="s">
        <v>113</v>
      </c>
      <c r="S10" s="18" t="s">
        <v>113</v>
      </c>
      <c r="T10" s="18" t="s">
        <v>113</v>
      </c>
      <c r="U10" s="18" t="s">
        <v>113</v>
      </c>
      <c r="V10" s="18" t="s">
        <v>113</v>
      </c>
      <c r="W10" s="18" t="s">
        <v>113</v>
      </c>
      <c r="X10" s="18" t="s">
        <v>113</v>
      </c>
      <c r="Y10" s="18" t="s">
        <v>113</v>
      </c>
      <c r="Z10" s="18" t="s">
        <v>113</v>
      </c>
      <c r="AA10" s="18" t="s">
        <v>113</v>
      </c>
      <c r="AB10" s="18" t="s">
        <v>113</v>
      </c>
      <c r="AC10" s="18" t="s">
        <v>113</v>
      </c>
    </row>
    <row r="11" spans="1:29" ht="15" x14ac:dyDescent="0.2">
      <c r="A11" s="7" t="s">
        <v>112</v>
      </c>
      <c r="B11" s="18" t="s">
        <v>111</v>
      </c>
      <c r="C11" s="18" t="s">
        <v>111</v>
      </c>
      <c r="D11" s="18" t="s">
        <v>111</v>
      </c>
      <c r="E11" s="18" t="s">
        <v>111</v>
      </c>
      <c r="F11" s="18" t="s">
        <v>111</v>
      </c>
      <c r="G11" s="18" t="s">
        <v>111</v>
      </c>
      <c r="H11" s="18" t="s">
        <v>111</v>
      </c>
      <c r="I11" s="18" t="s">
        <v>111</v>
      </c>
      <c r="J11" s="18" t="s">
        <v>111</v>
      </c>
      <c r="K11" s="18" t="s">
        <v>111</v>
      </c>
      <c r="L11" s="18" t="s">
        <v>111</v>
      </c>
      <c r="M11" s="18" t="s">
        <v>111</v>
      </c>
      <c r="N11" s="18" t="s">
        <v>111</v>
      </c>
      <c r="O11" s="18" t="s">
        <v>111</v>
      </c>
      <c r="P11" s="18" t="s">
        <v>111</v>
      </c>
      <c r="Q11" s="18" t="s">
        <v>111</v>
      </c>
      <c r="R11" s="18" t="s">
        <v>111</v>
      </c>
      <c r="S11" s="18" t="s">
        <v>111</v>
      </c>
      <c r="T11" s="18" t="s">
        <v>111</v>
      </c>
      <c r="U11" s="18" t="s">
        <v>111</v>
      </c>
      <c r="V11" s="18" t="s">
        <v>111</v>
      </c>
      <c r="W11" s="18" t="s">
        <v>111</v>
      </c>
      <c r="X11" s="18" t="s">
        <v>111</v>
      </c>
      <c r="Y11" s="18" t="s">
        <v>111</v>
      </c>
      <c r="Z11" s="18" t="s">
        <v>111</v>
      </c>
      <c r="AA11" s="18" t="s">
        <v>111</v>
      </c>
      <c r="AB11" s="18" t="s">
        <v>111</v>
      </c>
      <c r="AC11" s="18" t="s">
        <v>111</v>
      </c>
    </row>
    <row r="12" spans="1:29" ht="15" x14ac:dyDescent="0.2">
      <c r="A12" s="7" t="s">
        <v>110</v>
      </c>
      <c r="B12" s="18" t="s">
        <v>109</v>
      </c>
      <c r="C12" s="18" t="s">
        <v>109</v>
      </c>
      <c r="D12" s="18" t="s">
        <v>109</v>
      </c>
      <c r="E12" s="18" t="s">
        <v>109</v>
      </c>
      <c r="F12" s="18" t="s">
        <v>109</v>
      </c>
      <c r="G12" s="18" t="s">
        <v>109</v>
      </c>
      <c r="H12" s="18" t="s">
        <v>109</v>
      </c>
      <c r="I12" s="18" t="s">
        <v>109</v>
      </c>
      <c r="J12" s="18" t="s">
        <v>109</v>
      </c>
      <c r="K12" s="18" t="s">
        <v>109</v>
      </c>
      <c r="L12" s="18" t="s">
        <v>109</v>
      </c>
      <c r="M12" s="18" t="s">
        <v>109</v>
      </c>
      <c r="N12" s="18" t="s">
        <v>109</v>
      </c>
      <c r="O12" s="18" t="s">
        <v>109</v>
      </c>
      <c r="P12" s="18" t="s">
        <v>109</v>
      </c>
      <c r="Q12" s="18" t="s">
        <v>109</v>
      </c>
      <c r="R12" s="18" t="s">
        <v>109</v>
      </c>
      <c r="S12" s="18" t="s">
        <v>109</v>
      </c>
      <c r="T12" s="18" t="s">
        <v>109</v>
      </c>
      <c r="U12" s="18" t="s">
        <v>109</v>
      </c>
      <c r="V12" s="18" t="s">
        <v>109</v>
      </c>
      <c r="W12" s="18" t="s">
        <v>109</v>
      </c>
      <c r="X12" s="18" t="s">
        <v>109</v>
      </c>
      <c r="Y12" s="18" t="s">
        <v>109</v>
      </c>
      <c r="Z12" s="18" t="s">
        <v>109</v>
      </c>
      <c r="AA12" s="18" t="s">
        <v>109</v>
      </c>
      <c r="AB12" s="18" t="s">
        <v>109</v>
      </c>
      <c r="AC12" s="18" t="s">
        <v>109</v>
      </c>
    </row>
    <row r="13" spans="1:29" ht="30" x14ac:dyDescent="0.2">
      <c r="A13" s="7" t="s">
        <v>108</v>
      </c>
      <c r="B13" s="18" t="s">
        <v>28</v>
      </c>
      <c r="C13" s="18" t="s">
        <v>28</v>
      </c>
      <c r="D13" s="18" t="s">
        <v>28</v>
      </c>
      <c r="E13" s="18" t="s">
        <v>28</v>
      </c>
      <c r="F13" s="18" t="s">
        <v>28</v>
      </c>
      <c r="G13" s="18" t="s">
        <v>28</v>
      </c>
      <c r="H13" s="18" t="s">
        <v>28</v>
      </c>
      <c r="I13" s="18" t="s">
        <v>106</v>
      </c>
      <c r="J13" s="18" t="s">
        <v>106</v>
      </c>
      <c r="K13" s="18" t="s">
        <v>106</v>
      </c>
      <c r="L13" s="18" t="s">
        <v>28</v>
      </c>
      <c r="M13" s="18" t="s">
        <v>106</v>
      </c>
      <c r="N13" s="18" t="s">
        <v>106</v>
      </c>
      <c r="O13" s="18" t="s">
        <v>106</v>
      </c>
      <c r="P13" s="18" t="s">
        <v>28</v>
      </c>
      <c r="Q13" s="18" t="s">
        <v>28</v>
      </c>
      <c r="R13" s="18" t="s">
        <v>28</v>
      </c>
      <c r="S13" s="18" t="s">
        <v>28</v>
      </c>
      <c r="T13" s="18" t="s">
        <v>28</v>
      </c>
      <c r="U13" s="18" t="s">
        <v>28</v>
      </c>
      <c r="V13" s="18" t="s">
        <v>28</v>
      </c>
      <c r="W13" s="18" t="s">
        <v>107</v>
      </c>
      <c r="X13" s="18" t="s">
        <v>107</v>
      </c>
      <c r="Y13" s="18" t="s">
        <v>107</v>
      </c>
      <c r="Z13" s="18" t="s">
        <v>28</v>
      </c>
      <c r="AA13" s="18" t="s">
        <v>106</v>
      </c>
      <c r="AB13" s="18" t="s">
        <v>106</v>
      </c>
      <c r="AC13" s="18" t="s">
        <v>106</v>
      </c>
    </row>
    <row r="14" spans="1:29" ht="15" x14ac:dyDescent="0.2">
      <c r="A14" s="7" t="s">
        <v>105</v>
      </c>
      <c r="B14" s="18" t="s">
        <v>104</v>
      </c>
      <c r="C14" s="18" t="s">
        <v>98</v>
      </c>
      <c r="D14" s="18" t="s">
        <v>101</v>
      </c>
      <c r="E14" s="18" t="s">
        <v>103</v>
      </c>
      <c r="F14" s="18" t="s">
        <v>102</v>
      </c>
      <c r="G14" s="18" t="s">
        <v>101</v>
      </c>
      <c r="H14" s="21" t="s">
        <v>100</v>
      </c>
      <c r="I14" s="18" t="s">
        <v>99</v>
      </c>
      <c r="J14" s="18" t="s">
        <v>98</v>
      </c>
      <c r="K14" s="18" t="s">
        <v>97</v>
      </c>
      <c r="L14" s="18" t="s">
        <v>96</v>
      </c>
      <c r="M14" s="18" t="s">
        <v>95</v>
      </c>
      <c r="N14" s="18" t="s">
        <v>94</v>
      </c>
      <c r="O14" s="18" t="s">
        <v>93</v>
      </c>
      <c r="P14" s="18" t="s">
        <v>104</v>
      </c>
      <c r="Q14" s="18" t="s">
        <v>98</v>
      </c>
      <c r="R14" s="18" t="s">
        <v>101</v>
      </c>
      <c r="S14" s="18" t="s">
        <v>103</v>
      </c>
      <c r="T14" s="18" t="s">
        <v>102</v>
      </c>
      <c r="U14" s="18" t="s">
        <v>101</v>
      </c>
      <c r="V14" s="21" t="s">
        <v>100</v>
      </c>
      <c r="W14" s="18" t="s">
        <v>99</v>
      </c>
      <c r="X14" s="18" t="s">
        <v>98</v>
      </c>
      <c r="Y14" s="18" t="s">
        <v>97</v>
      </c>
      <c r="Z14" s="18" t="s">
        <v>96</v>
      </c>
      <c r="AA14" s="18" t="s">
        <v>95</v>
      </c>
      <c r="AB14" s="18" t="s">
        <v>94</v>
      </c>
      <c r="AC14" s="18" t="s">
        <v>93</v>
      </c>
    </row>
    <row r="15" spans="1:29" ht="15" x14ac:dyDescent="0.2">
      <c r="A15" s="7" t="s">
        <v>92</v>
      </c>
      <c r="B15" s="18" t="s">
        <v>91</v>
      </c>
      <c r="C15" s="18" t="s">
        <v>91</v>
      </c>
      <c r="D15" s="18" t="s">
        <v>91</v>
      </c>
      <c r="E15" s="18" t="s">
        <v>91</v>
      </c>
      <c r="F15" s="18" t="s">
        <v>91</v>
      </c>
      <c r="G15" s="18" t="s">
        <v>91</v>
      </c>
      <c r="H15" s="18" t="s">
        <v>91</v>
      </c>
      <c r="I15" s="18" t="s">
        <v>91</v>
      </c>
      <c r="J15" s="18" t="s">
        <v>91</v>
      </c>
      <c r="K15" s="18" t="s">
        <v>91</v>
      </c>
      <c r="L15" s="18" t="s">
        <v>91</v>
      </c>
      <c r="M15" s="18" t="s">
        <v>91</v>
      </c>
      <c r="N15" s="18" t="s">
        <v>91</v>
      </c>
      <c r="O15" s="18" t="s">
        <v>91</v>
      </c>
      <c r="P15" s="18" t="s">
        <v>91</v>
      </c>
      <c r="Q15" s="18" t="s">
        <v>91</v>
      </c>
      <c r="R15" s="18" t="s">
        <v>91</v>
      </c>
      <c r="S15" s="18" t="s">
        <v>91</v>
      </c>
      <c r="T15" s="18" t="s">
        <v>91</v>
      </c>
      <c r="U15" s="18" t="s">
        <v>91</v>
      </c>
      <c r="V15" s="18" t="s">
        <v>91</v>
      </c>
      <c r="W15" s="18" t="s">
        <v>91</v>
      </c>
      <c r="X15" s="18" t="s">
        <v>91</v>
      </c>
      <c r="Y15" s="18" t="s">
        <v>91</v>
      </c>
      <c r="Z15" s="18" t="s">
        <v>91</v>
      </c>
      <c r="AA15" s="18" t="s">
        <v>91</v>
      </c>
      <c r="AB15" s="18" t="s">
        <v>91</v>
      </c>
      <c r="AC15" s="18" t="s">
        <v>91</v>
      </c>
    </row>
    <row r="16" spans="1:29" ht="30" x14ac:dyDescent="0.2">
      <c r="A16" s="7" t="s">
        <v>90</v>
      </c>
      <c r="B16" s="18" t="s">
        <v>81</v>
      </c>
      <c r="C16" s="21" t="s">
        <v>87</v>
      </c>
      <c r="D16" s="18" t="s">
        <v>28</v>
      </c>
      <c r="E16" s="18" t="s">
        <v>86</v>
      </c>
      <c r="F16" s="18" t="s">
        <v>86</v>
      </c>
      <c r="G16" s="18" t="s">
        <v>28</v>
      </c>
      <c r="H16" s="18" t="s">
        <v>28</v>
      </c>
      <c r="I16" s="18" t="s">
        <v>89</v>
      </c>
      <c r="J16" s="21" t="s">
        <v>87</v>
      </c>
      <c r="K16" s="18" t="s">
        <v>88</v>
      </c>
      <c r="L16" s="18" t="s">
        <v>28</v>
      </c>
      <c r="M16" s="18" t="s">
        <v>82</v>
      </c>
      <c r="N16" s="18" t="s">
        <v>81</v>
      </c>
      <c r="O16" s="18" t="s">
        <v>81</v>
      </c>
      <c r="P16" s="18" t="s">
        <v>81</v>
      </c>
      <c r="Q16" s="21" t="s">
        <v>87</v>
      </c>
      <c r="R16" s="18" t="s">
        <v>28</v>
      </c>
      <c r="S16" s="18" t="s">
        <v>86</v>
      </c>
      <c r="T16" s="18" t="s">
        <v>86</v>
      </c>
      <c r="U16" s="18" t="s">
        <v>28</v>
      </c>
      <c r="V16" s="18" t="s">
        <v>28</v>
      </c>
      <c r="W16" s="18" t="s">
        <v>85</v>
      </c>
      <c r="X16" s="21" t="s">
        <v>84</v>
      </c>
      <c r="Y16" s="18" t="s">
        <v>83</v>
      </c>
      <c r="Z16" s="18" t="s">
        <v>28</v>
      </c>
      <c r="AA16" s="18" t="s">
        <v>82</v>
      </c>
      <c r="AB16" s="18" t="s">
        <v>81</v>
      </c>
      <c r="AC16" s="18" t="s">
        <v>81</v>
      </c>
    </row>
    <row r="17" spans="1:29" ht="30" x14ac:dyDescent="0.2">
      <c r="A17" s="7" t="s">
        <v>80</v>
      </c>
      <c r="B17" s="18" t="s">
        <v>79</v>
      </c>
      <c r="C17" s="18" t="s">
        <v>79</v>
      </c>
      <c r="D17" s="18" t="s">
        <v>28</v>
      </c>
      <c r="E17" s="18" t="s">
        <v>79</v>
      </c>
      <c r="F17" s="18" t="s">
        <v>79</v>
      </c>
      <c r="G17" s="18" t="s">
        <v>28</v>
      </c>
      <c r="H17" s="18" t="s">
        <v>28</v>
      </c>
      <c r="I17" s="18" t="s">
        <v>78</v>
      </c>
      <c r="J17" s="18" t="s">
        <v>78</v>
      </c>
      <c r="K17" s="18" t="s">
        <v>78</v>
      </c>
      <c r="L17" s="18" t="s">
        <v>28</v>
      </c>
      <c r="M17" s="18" t="s">
        <v>28</v>
      </c>
      <c r="N17" s="18" t="s">
        <v>28</v>
      </c>
      <c r="O17" s="18" t="s">
        <v>28</v>
      </c>
      <c r="P17" s="18" t="s">
        <v>79</v>
      </c>
      <c r="Q17" s="18" t="s">
        <v>79</v>
      </c>
      <c r="R17" s="18" t="s">
        <v>28</v>
      </c>
      <c r="S17" s="18" t="s">
        <v>79</v>
      </c>
      <c r="T17" s="18" t="s">
        <v>79</v>
      </c>
      <c r="U17" s="18" t="s">
        <v>28</v>
      </c>
      <c r="V17" s="18" t="s">
        <v>28</v>
      </c>
      <c r="W17" s="18" t="s">
        <v>78</v>
      </c>
      <c r="X17" s="18" t="s">
        <v>78</v>
      </c>
      <c r="Y17" s="18" t="s">
        <v>78</v>
      </c>
      <c r="Z17" s="18" t="s">
        <v>28</v>
      </c>
      <c r="AA17" s="18" t="s">
        <v>28</v>
      </c>
      <c r="AB17" s="18" t="s">
        <v>28</v>
      </c>
      <c r="AC17" s="18" t="s">
        <v>28</v>
      </c>
    </row>
    <row r="18" spans="1:29" ht="15" x14ac:dyDescent="0.2">
      <c r="A18" s="7" t="s">
        <v>77</v>
      </c>
      <c r="B18" s="18" t="s">
        <v>73</v>
      </c>
      <c r="C18" s="18" t="s">
        <v>76</v>
      </c>
      <c r="D18" s="18" t="s">
        <v>28</v>
      </c>
      <c r="E18" s="18" t="s">
        <v>28</v>
      </c>
      <c r="F18" s="18" t="s">
        <v>28</v>
      </c>
      <c r="G18" s="18" t="s">
        <v>28</v>
      </c>
      <c r="H18" s="18" t="s">
        <v>28</v>
      </c>
      <c r="I18" s="18" t="s">
        <v>73</v>
      </c>
      <c r="J18" s="18" t="s">
        <v>75</v>
      </c>
      <c r="K18" s="18" t="s">
        <v>28</v>
      </c>
      <c r="L18" s="18" t="s">
        <v>28</v>
      </c>
      <c r="M18" s="18" t="s">
        <v>73</v>
      </c>
      <c r="N18" s="18" t="s">
        <v>73</v>
      </c>
      <c r="O18" s="18" t="s">
        <v>73</v>
      </c>
      <c r="P18" s="18" t="s">
        <v>73</v>
      </c>
      <c r="Q18" s="18" t="s">
        <v>76</v>
      </c>
      <c r="R18" s="18" t="s">
        <v>28</v>
      </c>
      <c r="S18" s="18" t="s">
        <v>28</v>
      </c>
      <c r="T18" s="18" t="s">
        <v>28</v>
      </c>
      <c r="U18" s="18" t="s">
        <v>28</v>
      </c>
      <c r="V18" s="18" t="s">
        <v>28</v>
      </c>
      <c r="W18" s="18" t="s">
        <v>73</v>
      </c>
      <c r="X18" s="18" t="s">
        <v>75</v>
      </c>
      <c r="Y18" s="18" t="s">
        <v>28</v>
      </c>
      <c r="Z18" s="18" t="s">
        <v>28</v>
      </c>
      <c r="AA18" s="18" t="s">
        <v>73</v>
      </c>
      <c r="AB18" s="18" t="s">
        <v>73</v>
      </c>
      <c r="AC18" s="18" t="s">
        <v>73</v>
      </c>
    </row>
    <row r="19" spans="1:29" ht="15" x14ac:dyDescent="0.2">
      <c r="A19" s="7" t="s">
        <v>74</v>
      </c>
      <c r="B19" s="18" t="s">
        <v>73</v>
      </c>
      <c r="C19" s="18">
        <v>8</v>
      </c>
      <c r="D19" s="18" t="s">
        <v>28</v>
      </c>
      <c r="E19" s="18" t="s">
        <v>73</v>
      </c>
      <c r="F19" s="18" t="s">
        <v>73</v>
      </c>
      <c r="G19" s="18" t="s">
        <v>28</v>
      </c>
      <c r="H19" s="18" t="s">
        <v>28</v>
      </c>
      <c r="I19" s="18" t="s">
        <v>73</v>
      </c>
      <c r="J19" s="18">
        <v>4</v>
      </c>
      <c r="K19" s="18" t="s">
        <v>73</v>
      </c>
      <c r="L19" s="18" t="s">
        <v>28</v>
      </c>
      <c r="M19" s="18" t="s">
        <v>28</v>
      </c>
      <c r="N19" s="18" t="s">
        <v>28</v>
      </c>
      <c r="O19" s="18" t="s">
        <v>28</v>
      </c>
      <c r="P19" s="18" t="s">
        <v>73</v>
      </c>
      <c r="Q19" s="18">
        <v>8</v>
      </c>
      <c r="R19" s="18" t="s">
        <v>28</v>
      </c>
      <c r="S19" s="18" t="s">
        <v>73</v>
      </c>
      <c r="T19" s="18" t="s">
        <v>73</v>
      </c>
      <c r="U19" s="18" t="s">
        <v>28</v>
      </c>
      <c r="V19" s="18" t="s">
        <v>28</v>
      </c>
      <c r="W19" s="18" t="s">
        <v>73</v>
      </c>
      <c r="X19" s="18">
        <v>4</v>
      </c>
      <c r="Y19" s="18" t="s">
        <v>73</v>
      </c>
      <c r="Z19" s="18" t="s">
        <v>28</v>
      </c>
      <c r="AA19" s="18" t="s">
        <v>28</v>
      </c>
      <c r="AB19" s="18" t="s">
        <v>28</v>
      </c>
      <c r="AC19" s="18" t="s">
        <v>28</v>
      </c>
    </row>
    <row r="20" spans="1:29" ht="15" x14ac:dyDescent="0.2">
      <c r="A20" s="7" t="s">
        <v>72</v>
      </c>
      <c r="B20" s="18" t="s">
        <v>28</v>
      </c>
      <c r="C20" s="18" t="s">
        <v>71</v>
      </c>
      <c r="D20" s="18" t="s">
        <v>28</v>
      </c>
      <c r="E20" s="18" t="s">
        <v>28</v>
      </c>
      <c r="F20" s="18" t="s">
        <v>28</v>
      </c>
      <c r="G20" s="18" t="s">
        <v>28</v>
      </c>
      <c r="H20" s="18" t="s">
        <v>28</v>
      </c>
      <c r="I20" s="18" t="s">
        <v>28</v>
      </c>
      <c r="J20" s="18" t="s">
        <v>71</v>
      </c>
      <c r="K20" s="18" t="s">
        <v>28</v>
      </c>
      <c r="L20" s="18" t="s">
        <v>28</v>
      </c>
      <c r="M20" s="18" t="s">
        <v>28</v>
      </c>
      <c r="N20" s="18" t="s">
        <v>28</v>
      </c>
      <c r="O20" s="18" t="s">
        <v>28</v>
      </c>
      <c r="P20" s="18" t="s">
        <v>28</v>
      </c>
      <c r="Q20" s="18" t="s">
        <v>71</v>
      </c>
      <c r="R20" s="18" t="s">
        <v>28</v>
      </c>
      <c r="S20" s="18" t="s">
        <v>28</v>
      </c>
      <c r="T20" s="18" t="s">
        <v>28</v>
      </c>
      <c r="U20" s="18" t="s">
        <v>28</v>
      </c>
      <c r="V20" s="18" t="s">
        <v>28</v>
      </c>
      <c r="W20" s="18" t="s">
        <v>28</v>
      </c>
      <c r="X20" s="18" t="s">
        <v>71</v>
      </c>
      <c r="Y20" s="18" t="s">
        <v>28</v>
      </c>
      <c r="Z20" s="18" t="s">
        <v>28</v>
      </c>
      <c r="AA20" s="18" t="s">
        <v>28</v>
      </c>
      <c r="AB20" s="18" t="s">
        <v>28</v>
      </c>
      <c r="AC20" s="18" t="s">
        <v>28</v>
      </c>
    </row>
    <row r="21" spans="1:29" ht="15" x14ac:dyDescent="0.2">
      <c r="A21" s="7" t="s">
        <v>70</v>
      </c>
      <c r="B21" s="18" t="s">
        <v>28</v>
      </c>
      <c r="C21" s="18" t="s">
        <v>28</v>
      </c>
      <c r="D21" s="18" t="s">
        <v>28</v>
      </c>
      <c r="E21" s="18" t="s">
        <v>28</v>
      </c>
      <c r="F21" s="18" t="s">
        <v>28</v>
      </c>
      <c r="G21" s="18" t="s">
        <v>28</v>
      </c>
      <c r="H21" s="18" t="s">
        <v>28</v>
      </c>
      <c r="I21" s="18" t="s">
        <v>28</v>
      </c>
      <c r="J21" s="18" t="s">
        <v>28</v>
      </c>
      <c r="K21" s="18" t="s">
        <v>28</v>
      </c>
      <c r="L21" s="18" t="s">
        <v>28</v>
      </c>
      <c r="M21" s="18" t="s">
        <v>69</v>
      </c>
      <c r="N21" s="18" t="s">
        <v>68</v>
      </c>
      <c r="O21" s="18" t="s">
        <v>68</v>
      </c>
      <c r="P21" s="18" t="s">
        <v>28</v>
      </c>
      <c r="Q21" s="18" t="s">
        <v>28</v>
      </c>
      <c r="R21" s="18" t="s">
        <v>28</v>
      </c>
      <c r="S21" s="18" t="s">
        <v>28</v>
      </c>
      <c r="T21" s="18" t="s">
        <v>28</v>
      </c>
      <c r="U21" s="18" t="s">
        <v>28</v>
      </c>
      <c r="V21" s="18" t="s">
        <v>28</v>
      </c>
      <c r="W21" s="18" t="s">
        <v>28</v>
      </c>
      <c r="X21" s="18" t="s">
        <v>28</v>
      </c>
      <c r="Y21" s="18" t="s">
        <v>28</v>
      </c>
      <c r="Z21" s="18" t="s">
        <v>28</v>
      </c>
      <c r="AA21" s="18" t="s">
        <v>69</v>
      </c>
      <c r="AB21" s="18" t="s">
        <v>68</v>
      </c>
      <c r="AC21" s="18" t="s">
        <v>68</v>
      </c>
    </row>
    <row r="22" spans="1:29" ht="15" x14ac:dyDescent="0.2">
      <c r="A22" s="7" t="s">
        <v>67</v>
      </c>
      <c r="B22" s="18" t="s">
        <v>28</v>
      </c>
      <c r="C22" s="18" t="s">
        <v>28</v>
      </c>
      <c r="D22" s="18" t="s">
        <v>28</v>
      </c>
      <c r="E22" s="18" t="s">
        <v>28</v>
      </c>
      <c r="F22" s="18" t="s">
        <v>28</v>
      </c>
      <c r="G22" s="18" t="s">
        <v>28</v>
      </c>
      <c r="H22" s="18" t="s">
        <v>28</v>
      </c>
      <c r="I22" s="18" t="s">
        <v>28</v>
      </c>
      <c r="J22" s="18" t="s">
        <v>28</v>
      </c>
      <c r="K22" s="18" t="s">
        <v>28</v>
      </c>
      <c r="L22" s="18" t="s">
        <v>28</v>
      </c>
      <c r="M22" s="18" t="s">
        <v>28</v>
      </c>
      <c r="N22" s="18" t="s">
        <v>28</v>
      </c>
      <c r="O22" s="18" t="s">
        <v>28</v>
      </c>
      <c r="P22" s="18" t="s">
        <v>28</v>
      </c>
      <c r="Q22" s="18" t="s">
        <v>28</v>
      </c>
      <c r="R22" s="18" t="s">
        <v>28</v>
      </c>
      <c r="S22" s="18" t="s">
        <v>28</v>
      </c>
      <c r="T22" s="18" t="s">
        <v>28</v>
      </c>
      <c r="U22" s="18" t="s">
        <v>28</v>
      </c>
      <c r="V22" s="18" t="s">
        <v>28</v>
      </c>
      <c r="W22" s="18" t="s">
        <v>28</v>
      </c>
      <c r="X22" s="18" t="s">
        <v>28</v>
      </c>
      <c r="Y22" s="18" t="s">
        <v>28</v>
      </c>
      <c r="Z22" s="18" t="s">
        <v>28</v>
      </c>
      <c r="AA22" s="18" t="s">
        <v>28</v>
      </c>
      <c r="AB22" s="18" t="s">
        <v>28</v>
      </c>
      <c r="AC22" s="18" t="s">
        <v>28</v>
      </c>
    </row>
    <row r="23" spans="1:29" ht="45" x14ac:dyDescent="0.2">
      <c r="A23" s="7" t="s">
        <v>66</v>
      </c>
      <c r="B23" s="18" t="s">
        <v>64</v>
      </c>
      <c r="C23" s="18" t="s">
        <v>65</v>
      </c>
      <c r="D23" s="18" t="s">
        <v>61</v>
      </c>
      <c r="E23" s="18" t="s">
        <v>64</v>
      </c>
      <c r="F23" s="18" t="s">
        <v>64</v>
      </c>
      <c r="G23" s="18" t="s">
        <v>61</v>
      </c>
      <c r="H23" s="18" t="s">
        <v>61</v>
      </c>
      <c r="I23" s="18" t="s">
        <v>64</v>
      </c>
      <c r="J23" s="18" t="s">
        <v>65</v>
      </c>
      <c r="K23" s="18" t="s">
        <v>64</v>
      </c>
      <c r="L23" s="21" t="s">
        <v>63</v>
      </c>
      <c r="M23" s="21" t="s">
        <v>62</v>
      </c>
      <c r="N23" s="18" t="s">
        <v>61</v>
      </c>
      <c r="O23" s="18" t="s">
        <v>61</v>
      </c>
      <c r="P23" s="18" t="s">
        <v>64</v>
      </c>
      <c r="Q23" s="18" t="s">
        <v>65</v>
      </c>
      <c r="R23" s="18" t="s">
        <v>61</v>
      </c>
      <c r="S23" s="18" t="s">
        <v>64</v>
      </c>
      <c r="T23" s="18" t="s">
        <v>64</v>
      </c>
      <c r="U23" s="18" t="s">
        <v>61</v>
      </c>
      <c r="V23" s="18" t="s">
        <v>61</v>
      </c>
      <c r="W23" s="18" t="s">
        <v>64</v>
      </c>
      <c r="X23" s="18" t="s">
        <v>65</v>
      </c>
      <c r="Y23" s="18" t="s">
        <v>64</v>
      </c>
      <c r="Z23" s="21" t="s">
        <v>63</v>
      </c>
      <c r="AA23" s="21" t="s">
        <v>62</v>
      </c>
      <c r="AB23" s="18" t="s">
        <v>61</v>
      </c>
      <c r="AC23" s="18" t="s">
        <v>61</v>
      </c>
    </row>
    <row r="24" spans="1:29" ht="15" x14ac:dyDescent="0.2">
      <c r="A24" s="7" t="s">
        <v>60</v>
      </c>
      <c r="B24" s="18" t="s">
        <v>28</v>
      </c>
      <c r="C24" s="18" t="s">
        <v>28</v>
      </c>
      <c r="D24" s="18" t="s">
        <v>28</v>
      </c>
      <c r="E24" s="18" t="s">
        <v>28</v>
      </c>
      <c r="F24" s="18" t="s">
        <v>28</v>
      </c>
      <c r="G24" s="18" t="s">
        <v>28</v>
      </c>
      <c r="H24" s="18" t="s">
        <v>28</v>
      </c>
      <c r="I24" s="18" t="s">
        <v>28</v>
      </c>
      <c r="J24" s="18" t="s">
        <v>28</v>
      </c>
      <c r="K24" s="18" t="s">
        <v>28</v>
      </c>
      <c r="L24" s="18" t="s">
        <v>59</v>
      </c>
      <c r="M24" s="18" t="s">
        <v>28</v>
      </c>
      <c r="N24" s="18" t="s">
        <v>28</v>
      </c>
      <c r="O24" s="18" t="s">
        <v>28</v>
      </c>
      <c r="P24" s="18" t="s">
        <v>28</v>
      </c>
      <c r="Q24" s="18" t="s">
        <v>28</v>
      </c>
      <c r="R24" s="18" t="s">
        <v>28</v>
      </c>
      <c r="S24" s="18" t="s">
        <v>28</v>
      </c>
      <c r="T24" s="18" t="s">
        <v>28</v>
      </c>
      <c r="U24" s="18" t="s">
        <v>28</v>
      </c>
      <c r="V24" s="18" t="s">
        <v>28</v>
      </c>
      <c r="W24" s="18" t="s">
        <v>28</v>
      </c>
      <c r="X24" s="18" t="s">
        <v>28</v>
      </c>
      <c r="Y24" s="18" t="s">
        <v>28</v>
      </c>
      <c r="Z24" s="18" t="s">
        <v>59</v>
      </c>
      <c r="AA24" s="18" t="s">
        <v>28</v>
      </c>
      <c r="AB24" s="18" t="s">
        <v>28</v>
      </c>
      <c r="AC24" s="18" t="s">
        <v>28</v>
      </c>
    </row>
    <row r="25" spans="1:29" ht="15" x14ac:dyDescent="0.2">
      <c r="A25" s="7" t="s">
        <v>58</v>
      </c>
      <c r="B25" s="18" t="s">
        <v>28</v>
      </c>
      <c r="C25" s="18" t="s">
        <v>28</v>
      </c>
      <c r="D25" s="18" t="s">
        <v>28</v>
      </c>
      <c r="E25" s="18" t="s">
        <v>28</v>
      </c>
      <c r="F25" s="18" t="s">
        <v>28</v>
      </c>
      <c r="G25" s="18">
        <v>64</v>
      </c>
      <c r="H25" s="18" t="s">
        <v>28</v>
      </c>
      <c r="I25" s="18" t="s">
        <v>28</v>
      </c>
      <c r="J25" s="18" t="s">
        <v>28</v>
      </c>
      <c r="K25" s="18" t="s">
        <v>28</v>
      </c>
      <c r="L25" s="18">
        <v>64</v>
      </c>
      <c r="M25" s="18" t="s">
        <v>28</v>
      </c>
      <c r="N25" s="18" t="s">
        <v>28</v>
      </c>
      <c r="O25" s="18" t="s">
        <v>28</v>
      </c>
      <c r="P25" s="18" t="s">
        <v>28</v>
      </c>
      <c r="Q25" s="18" t="s">
        <v>28</v>
      </c>
      <c r="R25" s="18" t="s">
        <v>28</v>
      </c>
      <c r="S25" s="18" t="s">
        <v>28</v>
      </c>
      <c r="T25" s="18" t="s">
        <v>28</v>
      </c>
      <c r="U25" s="18">
        <v>64</v>
      </c>
      <c r="V25" s="18" t="s">
        <v>28</v>
      </c>
      <c r="W25" s="18" t="s">
        <v>28</v>
      </c>
      <c r="X25" s="18" t="s">
        <v>28</v>
      </c>
      <c r="Y25" s="18" t="s">
        <v>28</v>
      </c>
      <c r="Z25" s="18">
        <v>64</v>
      </c>
      <c r="AA25" s="18" t="s">
        <v>28</v>
      </c>
      <c r="AB25" s="18" t="s">
        <v>28</v>
      </c>
      <c r="AC25" s="18" t="s">
        <v>28</v>
      </c>
    </row>
    <row r="26" spans="1:29" ht="15" x14ac:dyDescent="0.2">
      <c r="A26" s="7" t="s">
        <v>57</v>
      </c>
      <c r="B26" s="18" t="s">
        <v>28</v>
      </c>
      <c r="C26" s="18" t="s">
        <v>28</v>
      </c>
      <c r="D26" s="18" t="s">
        <v>28</v>
      </c>
      <c r="E26" s="18" t="s">
        <v>28</v>
      </c>
      <c r="F26" s="18" t="s">
        <v>28</v>
      </c>
      <c r="G26" s="18" t="s">
        <v>28</v>
      </c>
      <c r="H26" s="18" t="s">
        <v>28</v>
      </c>
      <c r="I26" s="18" t="s">
        <v>28</v>
      </c>
      <c r="J26" s="18" t="s">
        <v>28</v>
      </c>
      <c r="K26" s="18" t="s">
        <v>28</v>
      </c>
      <c r="L26" s="18" t="s">
        <v>28</v>
      </c>
      <c r="M26" s="18" t="s">
        <v>28</v>
      </c>
      <c r="N26" s="18" t="s">
        <v>28</v>
      </c>
      <c r="O26" s="18" t="s">
        <v>28</v>
      </c>
      <c r="P26" s="18" t="s">
        <v>28</v>
      </c>
      <c r="Q26" s="18" t="s">
        <v>28</v>
      </c>
      <c r="R26" s="18" t="s">
        <v>28</v>
      </c>
      <c r="S26" s="18" t="s">
        <v>28</v>
      </c>
      <c r="T26" s="18" t="s">
        <v>28</v>
      </c>
      <c r="U26" s="18" t="s">
        <v>28</v>
      </c>
      <c r="V26" s="18" t="s">
        <v>28</v>
      </c>
      <c r="W26" s="18" t="s">
        <v>28</v>
      </c>
      <c r="X26" s="18" t="s">
        <v>28</v>
      </c>
      <c r="Y26" s="18" t="s">
        <v>28</v>
      </c>
      <c r="Z26" s="18" t="s">
        <v>28</v>
      </c>
      <c r="AA26" s="18" t="s">
        <v>28</v>
      </c>
      <c r="AB26" s="18" t="s">
        <v>28</v>
      </c>
      <c r="AC26" s="18" t="s">
        <v>28</v>
      </c>
    </row>
    <row r="27" spans="1:29" ht="15" x14ac:dyDescent="0.2">
      <c r="A27" s="7" t="s">
        <v>56</v>
      </c>
      <c r="B27" s="18">
        <v>3.07</v>
      </c>
      <c r="C27" s="18">
        <v>3.07</v>
      </c>
      <c r="D27" s="18">
        <v>3.07</v>
      </c>
      <c r="E27" s="18">
        <f>3.07+8</f>
        <v>11.07</v>
      </c>
      <c r="F27" s="18">
        <f>3.07+8</f>
        <v>11.07</v>
      </c>
      <c r="G27" s="18">
        <f>3.07+8</f>
        <v>11.07</v>
      </c>
      <c r="H27" s="18">
        <f>3.07+8</f>
        <v>11.07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3.07</v>
      </c>
      <c r="Q27" s="18">
        <v>3.07</v>
      </c>
      <c r="R27" s="18">
        <v>3.07</v>
      </c>
      <c r="S27" s="18">
        <f>3.07+8</f>
        <v>11.07</v>
      </c>
      <c r="T27" s="18">
        <f>3.07+8</f>
        <v>11.07</v>
      </c>
      <c r="U27" s="18">
        <f>3.07+8</f>
        <v>11.07</v>
      </c>
      <c r="V27" s="18">
        <f>3.07+8</f>
        <v>11.07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</row>
    <row r="28" spans="1:29" ht="15" x14ac:dyDescent="0.2">
      <c r="A28" s="7" t="s">
        <v>55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</row>
    <row r="29" spans="1:29" ht="15" x14ac:dyDescent="0.2">
      <c r="A29" s="20" t="s">
        <v>54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8</v>
      </c>
      <c r="L29" s="18">
        <v>8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8</v>
      </c>
      <c r="Z29" s="18">
        <v>8</v>
      </c>
      <c r="AA29" s="18">
        <v>0</v>
      </c>
      <c r="AB29" s="18">
        <v>0</v>
      </c>
      <c r="AC29" s="18">
        <v>0</v>
      </c>
    </row>
    <row r="30" spans="1:29" ht="15" x14ac:dyDescent="0.2">
      <c r="A30" s="20" t="s">
        <v>53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</row>
    <row r="31" spans="1:29" ht="15" x14ac:dyDescent="0.2">
      <c r="A31" s="19" t="s">
        <v>52</v>
      </c>
      <c r="B31" s="18" t="s">
        <v>28</v>
      </c>
      <c r="C31" s="18" t="s">
        <v>28</v>
      </c>
      <c r="D31" s="18" t="s">
        <v>28</v>
      </c>
      <c r="E31" s="18" t="s">
        <v>28</v>
      </c>
      <c r="F31" s="18" t="s">
        <v>28</v>
      </c>
      <c r="G31" s="18" t="s">
        <v>28</v>
      </c>
      <c r="H31" s="18" t="s">
        <v>28</v>
      </c>
      <c r="I31" s="18" t="s">
        <v>28</v>
      </c>
      <c r="J31" s="18" t="s">
        <v>28</v>
      </c>
      <c r="K31" s="18" t="s">
        <v>28</v>
      </c>
      <c r="L31" s="18" t="s">
        <v>28</v>
      </c>
      <c r="M31" s="18" t="s">
        <v>28</v>
      </c>
      <c r="N31" s="18" t="s">
        <v>28</v>
      </c>
      <c r="O31" s="18" t="s">
        <v>28</v>
      </c>
      <c r="P31" s="18" t="s">
        <v>28</v>
      </c>
      <c r="Q31" s="18" t="s">
        <v>28</v>
      </c>
      <c r="R31" s="18" t="s">
        <v>28</v>
      </c>
      <c r="S31" s="18" t="s">
        <v>28</v>
      </c>
      <c r="T31" s="18" t="s">
        <v>28</v>
      </c>
      <c r="U31" s="18" t="s">
        <v>28</v>
      </c>
      <c r="V31" s="18" t="s">
        <v>28</v>
      </c>
      <c r="W31" s="18" t="s">
        <v>28</v>
      </c>
      <c r="X31" s="18" t="s">
        <v>28</v>
      </c>
      <c r="Y31" s="18" t="s">
        <v>28</v>
      </c>
      <c r="Z31" s="18" t="s">
        <v>28</v>
      </c>
      <c r="AA31" s="18" t="s">
        <v>28</v>
      </c>
      <c r="AB31" s="18" t="s">
        <v>28</v>
      </c>
      <c r="AC31" s="18" t="s">
        <v>28</v>
      </c>
    </row>
    <row r="32" spans="1:29" ht="15" x14ac:dyDescent="0.2">
      <c r="A32" s="19" t="s">
        <v>51</v>
      </c>
      <c r="B32" s="18" t="s">
        <v>28</v>
      </c>
      <c r="C32" s="18" t="s">
        <v>28</v>
      </c>
      <c r="D32" s="18" t="s">
        <v>28</v>
      </c>
      <c r="E32" s="18" t="s">
        <v>28</v>
      </c>
      <c r="F32" s="18" t="s">
        <v>28</v>
      </c>
      <c r="G32" s="18" t="s">
        <v>28</v>
      </c>
      <c r="H32" s="18" t="s">
        <v>28</v>
      </c>
      <c r="I32" s="18" t="s">
        <v>28</v>
      </c>
      <c r="J32" s="18" t="s">
        <v>28</v>
      </c>
      <c r="K32" s="18" t="s">
        <v>28</v>
      </c>
      <c r="L32" s="18" t="s">
        <v>28</v>
      </c>
      <c r="M32" s="18" t="s">
        <v>28</v>
      </c>
      <c r="N32" s="18" t="s">
        <v>28</v>
      </c>
      <c r="O32" s="18" t="s">
        <v>28</v>
      </c>
      <c r="P32" s="18" t="s">
        <v>28</v>
      </c>
      <c r="Q32" s="18" t="s">
        <v>28</v>
      </c>
      <c r="R32" s="18" t="s">
        <v>28</v>
      </c>
      <c r="S32" s="18" t="s">
        <v>28</v>
      </c>
      <c r="T32" s="18" t="s">
        <v>28</v>
      </c>
      <c r="U32" s="18" t="s">
        <v>28</v>
      </c>
      <c r="V32" s="18" t="s">
        <v>28</v>
      </c>
      <c r="W32" s="18" t="s">
        <v>28</v>
      </c>
      <c r="X32" s="18" t="s">
        <v>28</v>
      </c>
      <c r="Y32" s="18" t="s">
        <v>28</v>
      </c>
      <c r="Z32" s="18" t="s">
        <v>28</v>
      </c>
      <c r="AA32" s="18" t="s">
        <v>28</v>
      </c>
      <c r="AB32" s="18" t="s">
        <v>28</v>
      </c>
      <c r="AC32" s="18" t="s">
        <v>28</v>
      </c>
    </row>
    <row r="33" spans="1:29" ht="60" x14ac:dyDescent="0.2">
      <c r="A33" s="7" t="s">
        <v>50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5" x14ac:dyDescent="0.2">
      <c r="A34" s="8" t="s">
        <v>49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45" x14ac:dyDescent="0.2">
      <c r="A35" s="13" t="s">
        <v>48</v>
      </c>
      <c r="B35" s="11">
        <v>256</v>
      </c>
      <c r="C35" s="11">
        <v>256</v>
      </c>
      <c r="D35" s="11">
        <v>256</v>
      </c>
      <c r="E35" s="11">
        <v>256</v>
      </c>
      <c r="F35" s="11">
        <v>256</v>
      </c>
      <c r="G35" s="11">
        <v>256</v>
      </c>
      <c r="H35" s="11">
        <v>256</v>
      </c>
      <c r="I35" s="11">
        <f>8/2</f>
        <v>4</v>
      </c>
      <c r="J35" s="11">
        <f>8/2</f>
        <v>4</v>
      </c>
      <c r="K35" s="11">
        <f>8/2</f>
        <v>4</v>
      </c>
      <c r="L35" s="11">
        <f>8/2</f>
        <v>4</v>
      </c>
      <c r="M35" s="11">
        <f>8/2</f>
        <v>4</v>
      </c>
      <c r="N35" s="11">
        <f>8/2</f>
        <v>4</v>
      </c>
      <c r="O35" s="11">
        <f>8/2</f>
        <v>4</v>
      </c>
      <c r="P35" s="11">
        <v>256</v>
      </c>
      <c r="Q35" s="11">
        <v>256</v>
      </c>
      <c r="R35" s="11">
        <v>256</v>
      </c>
      <c r="S35" s="11">
        <v>256</v>
      </c>
      <c r="T35" s="11">
        <v>256</v>
      </c>
      <c r="U35" s="11">
        <v>256</v>
      </c>
      <c r="V35" s="11">
        <v>256</v>
      </c>
      <c r="W35" s="11">
        <f>8/2</f>
        <v>4</v>
      </c>
      <c r="X35" s="11">
        <f>8/2</f>
        <v>4</v>
      </c>
      <c r="Y35" s="11">
        <f>8/2</f>
        <v>4</v>
      </c>
      <c r="Z35" s="11">
        <f>8/2</f>
        <v>4</v>
      </c>
      <c r="AA35" s="11">
        <f>8/2</f>
        <v>4</v>
      </c>
      <c r="AB35" s="11">
        <f>8/2</f>
        <v>4</v>
      </c>
      <c r="AC35" s="11">
        <f>8/2</f>
        <v>4</v>
      </c>
    </row>
    <row r="36" spans="1:29" ht="60" x14ac:dyDescent="0.2">
      <c r="A36" s="13" t="s">
        <v>47</v>
      </c>
      <c r="B36" s="11">
        <v>2</v>
      </c>
      <c r="C36" s="11">
        <v>2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  <c r="P36" s="11">
        <v>2</v>
      </c>
      <c r="Q36" s="11">
        <v>2</v>
      </c>
      <c r="R36" s="11">
        <v>2</v>
      </c>
      <c r="S36" s="11">
        <v>2</v>
      </c>
      <c r="T36" s="11">
        <v>2</v>
      </c>
      <c r="U36" s="11">
        <v>2</v>
      </c>
      <c r="V36" s="11">
        <v>2</v>
      </c>
      <c r="W36" s="11" t="s">
        <v>28</v>
      </c>
      <c r="X36" s="11" t="s">
        <v>28</v>
      </c>
      <c r="Y36" s="11" t="s">
        <v>28</v>
      </c>
      <c r="Z36" s="11" t="s">
        <v>28</v>
      </c>
      <c r="AA36" s="11" t="s">
        <v>28</v>
      </c>
      <c r="AB36" s="11" t="s">
        <v>28</v>
      </c>
      <c r="AC36" s="11" t="s">
        <v>28</v>
      </c>
    </row>
    <row r="37" spans="1:29" ht="45" x14ac:dyDescent="0.2">
      <c r="A37" s="12" t="s">
        <v>46</v>
      </c>
      <c r="B37" s="11">
        <v>2</v>
      </c>
      <c r="C37" s="11">
        <v>2</v>
      </c>
      <c r="D37" s="11">
        <v>2</v>
      </c>
      <c r="E37" s="11">
        <v>2</v>
      </c>
      <c r="F37" s="11">
        <v>2</v>
      </c>
      <c r="G37" s="11">
        <v>2</v>
      </c>
      <c r="H37" s="11">
        <v>2</v>
      </c>
      <c r="I37" s="11">
        <v>1</v>
      </c>
      <c r="J37" s="11">
        <v>1</v>
      </c>
      <c r="K37" s="11">
        <v>1</v>
      </c>
      <c r="L37" s="11">
        <v>1</v>
      </c>
      <c r="M37" s="11">
        <v>1</v>
      </c>
      <c r="N37" s="11">
        <v>1</v>
      </c>
      <c r="O37" s="11">
        <v>1</v>
      </c>
      <c r="P37" s="11">
        <v>2</v>
      </c>
      <c r="Q37" s="11">
        <v>2</v>
      </c>
      <c r="R37" s="11">
        <v>2</v>
      </c>
      <c r="S37" s="11">
        <v>2</v>
      </c>
      <c r="T37" s="11">
        <v>2</v>
      </c>
      <c r="U37" s="11">
        <v>2</v>
      </c>
      <c r="V37" s="11">
        <v>2</v>
      </c>
      <c r="W37" s="11">
        <v>1</v>
      </c>
      <c r="X37" s="11">
        <v>1</v>
      </c>
      <c r="Y37" s="11">
        <v>1</v>
      </c>
      <c r="Z37" s="11">
        <v>1</v>
      </c>
      <c r="AA37" s="11">
        <v>1</v>
      </c>
      <c r="AB37" s="11">
        <v>1</v>
      </c>
      <c r="AC37" s="11">
        <v>1</v>
      </c>
    </row>
    <row r="38" spans="1:29" ht="30" x14ac:dyDescent="0.2">
      <c r="A38" s="16" t="s">
        <v>45</v>
      </c>
      <c r="B38" s="11">
        <f>20+10*LOG10(100)</f>
        <v>40</v>
      </c>
      <c r="C38" s="11">
        <f>20+10*LOG10(100)</f>
        <v>40</v>
      </c>
      <c r="D38" s="11">
        <f>20+10*LOG10(100)</f>
        <v>40</v>
      </c>
      <c r="E38" s="11">
        <f>20+10*LOG10(100)</f>
        <v>40</v>
      </c>
      <c r="F38" s="11">
        <f>20+10*LOG10(100)</f>
        <v>40</v>
      </c>
      <c r="G38" s="11">
        <f>20+10*LOG10(100)</f>
        <v>40</v>
      </c>
      <c r="H38" s="11">
        <f>20+10*LOG10(100)</f>
        <v>40</v>
      </c>
      <c r="I38" s="11">
        <v>12</v>
      </c>
      <c r="J38" s="11">
        <v>12</v>
      </c>
      <c r="K38" s="11">
        <v>12</v>
      </c>
      <c r="L38" s="11">
        <v>12</v>
      </c>
      <c r="M38" s="11">
        <v>12</v>
      </c>
      <c r="N38" s="11">
        <v>12</v>
      </c>
      <c r="O38" s="11">
        <v>12</v>
      </c>
      <c r="P38" s="11">
        <f>20+10*LOG10(100)</f>
        <v>40</v>
      </c>
      <c r="Q38" s="11">
        <f>20+10*LOG10(100)</f>
        <v>40</v>
      </c>
      <c r="R38" s="11">
        <f>20+10*LOG10(100)</f>
        <v>40</v>
      </c>
      <c r="S38" s="11">
        <f>20+10*LOG10(100)</f>
        <v>40</v>
      </c>
      <c r="T38" s="11">
        <f>20+10*LOG10(100)</f>
        <v>40</v>
      </c>
      <c r="U38" s="11">
        <f>20+10*LOG10(100)</f>
        <v>40</v>
      </c>
      <c r="V38" s="11">
        <f>20+10*LOG10(100)</f>
        <v>40</v>
      </c>
      <c r="W38" s="11">
        <v>12</v>
      </c>
      <c r="X38" s="11">
        <v>12</v>
      </c>
      <c r="Y38" s="11">
        <v>12</v>
      </c>
      <c r="Z38" s="11">
        <v>12</v>
      </c>
      <c r="AA38" s="11">
        <v>12</v>
      </c>
      <c r="AB38" s="11">
        <v>12</v>
      </c>
      <c r="AC38" s="11">
        <v>12</v>
      </c>
    </row>
    <row r="39" spans="1:29" ht="15" x14ac:dyDescent="0.2">
      <c r="A39" s="16" t="s">
        <v>44</v>
      </c>
      <c r="B39" s="11">
        <v>100000000</v>
      </c>
      <c r="C39" s="11">
        <v>100000000</v>
      </c>
      <c r="D39" s="11">
        <v>100000000</v>
      </c>
      <c r="E39" s="11">
        <v>100000000</v>
      </c>
      <c r="F39" s="11">
        <v>100000000</v>
      </c>
      <c r="G39" s="11">
        <v>100000000</v>
      </c>
      <c r="H39" s="11">
        <v>100000000</v>
      </c>
      <c r="I39" s="11">
        <f>30*12*120000</f>
        <v>43200000</v>
      </c>
      <c r="J39" s="11">
        <f>4*12*120000</f>
        <v>5760000</v>
      </c>
      <c r="K39" s="11">
        <f>2*12*120000</f>
        <v>2880000</v>
      </c>
      <c r="L39" s="11">
        <f>12*12*120000</f>
        <v>17280000</v>
      </c>
      <c r="M39" s="11">
        <f>1*12*120000</f>
        <v>1440000</v>
      </c>
      <c r="N39" s="11">
        <f>1*12*120000</f>
        <v>1440000</v>
      </c>
      <c r="O39" s="11">
        <f>1*12*120000</f>
        <v>1440000</v>
      </c>
      <c r="P39" s="11">
        <v>100000000</v>
      </c>
      <c r="Q39" s="11">
        <v>100000000</v>
      </c>
      <c r="R39" s="11">
        <v>100000000</v>
      </c>
      <c r="S39" s="11">
        <v>100000000</v>
      </c>
      <c r="T39" s="11">
        <v>100000000</v>
      </c>
      <c r="U39" s="11">
        <v>100000000</v>
      </c>
      <c r="V39" s="11">
        <v>100000000</v>
      </c>
      <c r="W39" s="11">
        <f>30*12*120000</f>
        <v>43200000</v>
      </c>
      <c r="X39" s="11">
        <f>4*12*120000</f>
        <v>5760000</v>
      </c>
      <c r="Y39" s="11">
        <f>2*12*120000</f>
        <v>2880000</v>
      </c>
      <c r="Z39" s="11">
        <f>12*12*120000</f>
        <v>17280000</v>
      </c>
      <c r="AA39" s="11">
        <f>1*12*120000</f>
        <v>1440000</v>
      </c>
      <c r="AB39" s="11">
        <f>1*12*120000</f>
        <v>1440000</v>
      </c>
      <c r="AC39" s="11">
        <f>1*12*120000</f>
        <v>1440000</v>
      </c>
    </row>
    <row r="40" spans="1:29" ht="135" x14ac:dyDescent="0.2">
      <c r="A40" s="17" t="s">
        <v>43</v>
      </c>
      <c r="B40" s="11">
        <f>20</f>
        <v>20</v>
      </c>
      <c r="C40" s="11">
        <f>20</f>
        <v>20</v>
      </c>
      <c r="D40" s="11">
        <f>20</f>
        <v>20</v>
      </c>
      <c r="E40" s="11">
        <f>20</f>
        <v>20</v>
      </c>
      <c r="F40" s="11">
        <f>20</f>
        <v>20</v>
      </c>
      <c r="G40" s="11">
        <f>20</f>
        <v>20</v>
      </c>
      <c r="H40" s="11">
        <f>20</f>
        <v>20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>
        <f>20</f>
        <v>20</v>
      </c>
      <c r="Q40" s="11">
        <f>20</f>
        <v>20</v>
      </c>
      <c r="R40" s="11">
        <f>20</f>
        <v>20</v>
      </c>
      <c r="S40" s="11">
        <f>20</f>
        <v>20</v>
      </c>
      <c r="T40" s="11">
        <f>20</f>
        <v>20</v>
      </c>
      <c r="U40" s="11">
        <f>20</f>
        <v>20</v>
      </c>
      <c r="V40" s="11">
        <f>20</f>
        <v>20</v>
      </c>
      <c r="W40" s="11" t="s">
        <v>28</v>
      </c>
      <c r="X40" s="11" t="s">
        <v>28</v>
      </c>
      <c r="Y40" s="11" t="s">
        <v>28</v>
      </c>
      <c r="Z40" s="11" t="s">
        <v>28</v>
      </c>
      <c r="AA40" s="11" t="s">
        <v>28</v>
      </c>
      <c r="AB40" s="11" t="s">
        <v>28</v>
      </c>
      <c r="AC40" s="11" t="s">
        <v>28</v>
      </c>
    </row>
    <row r="41" spans="1:29" ht="45" x14ac:dyDescent="0.2">
      <c r="A41" s="16" t="s">
        <v>42</v>
      </c>
      <c r="B41" s="11">
        <f>66*12*120000</f>
        <v>95040000</v>
      </c>
      <c r="C41" s="11">
        <f>4*12*120000</f>
        <v>5760000</v>
      </c>
      <c r="D41" s="11">
        <f>48*12*120000</f>
        <v>69120000</v>
      </c>
      <c r="E41" s="11">
        <f>4*12*120000</f>
        <v>5760000</v>
      </c>
      <c r="F41" s="11">
        <f>45*12*120000</f>
        <v>64800000</v>
      </c>
      <c r="G41" s="11">
        <f>48*12*120000</f>
        <v>69120000</v>
      </c>
      <c r="H41" s="11">
        <f>20*12*120000</f>
        <v>28800000</v>
      </c>
      <c r="I41" s="11">
        <f>30*12*120000</f>
        <v>43200000</v>
      </c>
      <c r="J41" s="11">
        <f>4*12*120000</f>
        <v>5760000</v>
      </c>
      <c r="K41" s="11">
        <f>2*12*120000</f>
        <v>2880000</v>
      </c>
      <c r="L41" s="11">
        <f>12*12*120000</f>
        <v>17280000</v>
      </c>
      <c r="M41" s="11">
        <f>1*12*120000</f>
        <v>1440000</v>
      </c>
      <c r="N41" s="11">
        <f>1*12*120000</f>
        <v>1440000</v>
      </c>
      <c r="O41" s="11">
        <f>1*12*120000</f>
        <v>1440000</v>
      </c>
      <c r="P41" s="11">
        <f>66*12*120000</f>
        <v>95040000</v>
      </c>
      <c r="Q41" s="11">
        <f>4*12*120000</f>
        <v>5760000</v>
      </c>
      <c r="R41" s="11">
        <f>48*12*120000</f>
        <v>69120000</v>
      </c>
      <c r="S41" s="11">
        <f>4*12*120000</f>
        <v>5760000</v>
      </c>
      <c r="T41" s="11">
        <f>45*12*120000</f>
        <v>64800000</v>
      </c>
      <c r="U41" s="11">
        <f>48*12*120000</f>
        <v>69120000</v>
      </c>
      <c r="V41" s="11">
        <f>20*12*120000</f>
        <v>28800000</v>
      </c>
      <c r="W41" s="11">
        <f>30*12*120000</f>
        <v>43200000</v>
      </c>
      <c r="X41" s="11">
        <f>4*12*120000</f>
        <v>5760000</v>
      </c>
      <c r="Y41" s="11">
        <f>2*12*120000</f>
        <v>2880000</v>
      </c>
      <c r="Z41" s="11">
        <f>12*12*120000</f>
        <v>17280000</v>
      </c>
      <c r="AA41" s="11">
        <f>1*12*120000</f>
        <v>1440000</v>
      </c>
      <c r="AB41" s="11">
        <f>1*12*120000</f>
        <v>1440000</v>
      </c>
      <c r="AC41" s="11">
        <f>1*12*120000</f>
        <v>1440000</v>
      </c>
    </row>
    <row r="42" spans="1:29" ht="15" x14ac:dyDescent="0.2">
      <c r="A42" s="16" t="s">
        <v>41</v>
      </c>
      <c r="B42" s="11">
        <f>B40+10*LOG10(B41/1000000)</f>
        <v>39.779064276371187</v>
      </c>
      <c r="C42" s="11">
        <f>C40+10*LOG10(C41/1000000)</f>
        <v>27.60422483423212</v>
      </c>
      <c r="D42" s="11">
        <f>D40+10*LOG10(D41/1000000)</f>
        <v>38.396037294708371</v>
      </c>
      <c r="E42" s="11">
        <f>E40+10*LOG10(E41/1000000)</f>
        <v>27.60422483423212</v>
      </c>
      <c r="F42" s="11">
        <f>F40+10*LOG10(F41/1000000)</f>
        <v>38.115750058705935</v>
      </c>
      <c r="G42" s="11">
        <f>G40+10*LOG10(G41/1000000)</f>
        <v>38.396037294708371</v>
      </c>
      <c r="H42" s="11">
        <f>H40+10*LOG10(H41/1000000)</f>
        <v>34.593924877592308</v>
      </c>
      <c r="I42" s="11">
        <v>12</v>
      </c>
      <c r="J42" s="11">
        <v>12</v>
      </c>
      <c r="K42" s="11">
        <v>12</v>
      </c>
      <c r="L42" s="11">
        <v>12</v>
      </c>
      <c r="M42" s="11">
        <v>12</v>
      </c>
      <c r="N42" s="11">
        <v>12</v>
      </c>
      <c r="O42" s="11">
        <v>12</v>
      </c>
      <c r="P42" s="11">
        <f>P40+10*LOG10(P41/1000000)</f>
        <v>39.779064276371187</v>
      </c>
      <c r="Q42" s="11">
        <f>Q40+10*LOG10(Q41/1000000)</f>
        <v>27.60422483423212</v>
      </c>
      <c r="R42" s="11">
        <f>R40+10*LOG10(R41/1000000)</f>
        <v>38.396037294708371</v>
      </c>
      <c r="S42" s="11">
        <f>S40+10*LOG10(S41/1000000)</f>
        <v>27.60422483423212</v>
      </c>
      <c r="T42" s="11">
        <f>T40+10*LOG10(T41/1000000)</f>
        <v>38.115750058705935</v>
      </c>
      <c r="U42" s="11">
        <f>U40+10*LOG10(U41/1000000)</f>
        <v>38.396037294708371</v>
      </c>
      <c r="V42" s="11">
        <f>V40+10*LOG10(V41/1000000)</f>
        <v>34.593924877592308</v>
      </c>
      <c r="W42" s="11">
        <v>12</v>
      </c>
      <c r="X42" s="11">
        <v>12</v>
      </c>
      <c r="Y42" s="11">
        <v>12</v>
      </c>
      <c r="Z42" s="11">
        <v>12</v>
      </c>
      <c r="AA42" s="11">
        <v>12</v>
      </c>
      <c r="AB42" s="11">
        <v>12</v>
      </c>
      <c r="AC42" s="11">
        <v>12</v>
      </c>
    </row>
    <row r="43" spans="1:29" ht="30" x14ac:dyDescent="0.2">
      <c r="A43" s="7" t="s">
        <v>40</v>
      </c>
      <c r="B43" s="11">
        <f>B44-B45</f>
        <v>26.002099696478684</v>
      </c>
      <c r="C43" s="11">
        <f>C44-C45</f>
        <v>26.002099696478684</v>
      </c>
      <c r="D43" s="11">
        <f>D44-D45</f>
        <v>26.002099696478684</v>
      </c>
      <c r="E43" s="11">
        <f>E44-E45</f>
        <v>18.002099696478684</v>
      </c>
      <c r="F43" s="11">
        <f>F44-F45</f>
        <v>18.002099696478684</v>
      </c>
      <c r="G43" s="11">
        <f>G44-G45</f>
        <v>18.002099696478684</v>
      </c>
      <c r="H43" s="11">
        <f>H44-H45</f>
        <v>18.002099696478684</v>
      </c>
      <c r="I43" s="11">
        <f>I44-I45</f>
        <v>11.020599913279625</v>
      </c>
      <c r="J43" s="11">
        <f>J44-J45</f>
        <v>11.020599913279625</v>
      </c>
      <c r="K43" s="11">
        <f>K44-K45</f>
        <v>11.020599913279625</v>
      </c>
      <c r="L43" s="11">
        <f>L44-L45</f>
        <v>11.020599913279625</v>
      </c>
      <c r="M43" s="11">
        <f>M44-M45</f>
        <v>11.020599913279625</v>
      </c>
      <c r="N43" s="11">
        <f>N44-N45</f>
        <v>11.020599913279625</v>
      </c>
      <c r="O43" s="11">
        <f>O44-O45</f>
        <v>11.020599913279625</v>
      </c>
      <c r="P43" s="11">
        <f>P44-P45</f>
        <v>26.002099696478684</v>
      </c>
      <c r="Q43" s="11">
        <f>Q44-Q45</f>
        <v>26.002099696478684</v>
      </c>
      <c r="R43" s="11">
        <f>R44-R45</f>
        <v>26.002099696478684</v>
      </c>
      <c r="S43" s="11">
        <f>S44-S45</f>
        <v>18.002099696478684</v>
      </c>
      <c r="T43" s="11">
        <f>T44-T45</f>
        <v>18.002099696478684</v>
      </c>
      <c r="U43" s="11">
        <f>U44-U45</f>
        <v>18.002099696478684</v>
      </c>
      <c r="V43" s="11">
        <f>V44-V45</f>
        <v>18.002099696478684</v>
      </c>
      <c r="W43" s="11">
        <f>W44-W45</f>
        <v>11.020599913279625</v>
      </c>
      <c r="X43" s="11">
        <f>X44-X45</f>
        <v>11.020599913279625</v>
      </c>
      <c r="Y43" s="11">
        <f>Y44-Y45</f>
        <v>11.020599913279625</v>
      </c>
      <c r="Z43" s="11">
        <f>Z44-Z45</f>
        <v>11.020599913279625</v>
      </c>
      <c r="AA43" s="11">
        <f>AA44-AA45</f>
        <v>11.020599913279625</v>
      </c>
      <c r="AB43" s="11">
        <f>AB44-AB45</f>
        <v>11.020599913279625</v>
      </c>
      <c r="AC43" s="11">
        <f>AC44-AC45</f>
        <v>11.020599913279625</v>
      </c>
    </row>
    <row r="44" spans="1:29" ht="45" x14ac:dyDescent="0.2">
      <c r="A44" s="7" t="s">
        <v>39</v>
      </c>
      <c r="B44" s="11">
        <f>B46+10*LOG10(B35/B36)</f>
        <v>29.072099696478684</v>
      </c>
      <c r="C44" s="11">
        <f>C46+10*LOG10(C35/C36)</f>
        <v>29.072099696478684</v>
      </c>
      <c r="D44" s="11">
        <f>D46+10*LOG10(D35/D36)</f>
        <v>29.072099696478684</v>
      </c>
      <c r="E44" s="11">
        <f>E46+10*LOG10(E35/E36)</f>
        <v>29.072099696478684</v>
      </c>
      <c r="F44" s="11">
        <f>F46+10*LOG10(F35/F36)</f>
        <v>29.072099696478684</v>
      </c>
      <c r="G44" s="11">
        <f>G46+10*LOG10(G35/G36)</f>
        <v>29.072099696478684</v>
      </c>
      <c r="H44" s="11">
        <f>H46+10*LOG10(H35/H36)</f>
        <v>29.072099696478684</v>
      </c>
      <c r="I44" s="11">
        <f>I46+10*LOG10(I35/I37)</f>
        <v>11.020599913279625</v>
      </c>
      <c r="J44" s="11">
        <f>J46+10*LOG10(J35/J37)</f>
        <v>11.020599913279625</v>
      </c>
      <c r="K44" s="11">
        <f>K46+10*LOG10(K35/K37)</f>
        <v>11.020599913279625</v>
      </c>
      <c r="L44" s="11">
        <f>L46+10*LOG10(L35/L37)</f>
        <v>11.020599913279625</v>
      </c>
      <c r="M44" s="11">
        <f>M46+10*LOG10(M35/M37)</f>
        <v>11.020599913279625</v>
      </c>
      <c r="N44" s="11">
        <f>N46+10*LOG10(N35/N37)</f>
        <v>11.020599913279625</v>
      </c>
      <c r="O44" s="11">
        <f>O46+10*LOG10(O35/O37)</f>
        <v>11.020599913279625</v>
      </c>
      <c r="P44" s="11">
        <f>P46+10*LOG10(P35/P36)</f>
        <v>29.072099696478684</v>
      </c>
      <c r="Q44" s="11">
        <f>Q46+10*LOG10(Q35/Q36)</f>
        <v>29.072099696478684</v>
      </c>
      <c r="R44" s="11">
        <f>R46+10*LOG10(R35/R36)</f>
        <v>29.072099696478684</v>
      </c>
      <c r="S44" s="11">
        <f>S46+10*LOG10(S35/S36)</f>
        <v>29.072099696478684</v>
      </c>
      <c r="T44" s="11">
        <f>T46+10*LOG10(T35/T36)</f>
        <v>29.072099696478684</v>
      </c>
      <c r="U44" s="11">
        <f>U46+10*LOG10(U35/U36)</f>
        <v>29.072099696478684</v>
      </c>
      <c r="V44" s="11">
        <f>V46+10*LOG10(V35/V36)</f>
        <v>29.072099696478684</v>
      </c>
      <c r="W44" s="11">
        <f>W46+10*LOG10(W35/W37)</f>
        <v>11.020599913279625</v>
      </c>
      <c r="X44" s="11">
        <f>X46+10*LOG10(X35/X37)</f>
        <v>11.020599913279625</v>
      </c>
      <c r="Y44" s="11">
        <f>Y46+10*LOG10(Y35/Y37)</f>
        <v>11.020599913279625</v>
      </c>
      <c r="Z44" s="11">
        <f>Z46+10*LOG10(Z35/Z37)</f>
        <v>11.020599913279625</v>
      </c>
      <c r="AA44" s="11">
        <f>AA46+10*LOG10(AA35/AA37)</f>
        <v>11.020599913279625</v>
      </c>
      <c r="AB44" s="11">
        <f>AB46+10*LOG10(AB35/AB37)</f>
        <v>11.020599913279625</v>
      </c>
      <c r="AC44" s="11">
        <f>AC46+10*LOG10(AC35/AC37)</f>
        <v>11.020599913279625</v>
      </c>
    </row>
    <row r="45" spans="1:29" ht="60" x14ac:dyDescent="0.2">
      <c r="A45" s="15" t="s">
        <v>38</v>
      </c>
      <c r="B45" s="11">
        <f>B27</f>
        <v>3.07</v>
      </c>
      <c r="C45" s="11">
        <f>C27</f>
        <v>3.07</v>
      </c>
      <c r="D45" s="11">
        <f>D27</f>
        <v>3.07</v>
      </c>
      <c r="E45" s="11">
        <f>E27</f>
        <v>11.07</v>
      </c>
      <c r="F45" s="11">
        <f>F27</f>
        <v>11.07</v>
      </c>
      <c r="G45" s="11">
        <f>G27</f>
        <v>11.07</v>
      </c>
      <c r="H45" s="11">
        <f>H27</f>
        <v>11.07</v>
      </c>
      <c r="I45" s="11">
        <f>I27</f>
        <v>0</v>
      </c>
      <c r="J45" s="11">
        <f>J27</f>
        <v>0</v>
      </c>
      <c r="K45" s="11">
        <f>K27</f>
        <v>0</v>
      </c>
      <c r="L45" s="11">
        <f>L27</f>
        <v>0</v>
      </c>
      <c r="M45" s="11">
        <f>M27</f>
        <v>0</v>
      </c>
      <c r="N45" s="11">
        <f>N27</f>
        <v>0</v>
      </c>
      <c r="O45" s="11">
        <f>O27</f>
        <v>0</v>
      </c>
      <c r="P45" s="11">
        <f>P27</f>
        <v>3.07</v>
      </c>
      <c r="Q45" s="11">
        <f>Q27</f>
        <v>3.07</v>
      </c>
      <c r="R45" s="11">
        <f>R27</f>
        <v>3.07</v>
      </c>
      <c r="S45" s="11">
        <f>S27</f>
        <v>11.07</v>
      </c>
      <c r="T45" s="11">
        <f>T27</f>
        <v>11.07</v>
      </c>
      <c r="U45" s="11">
        <f>U27</f>
        <v>11.07</v>
      </c>
      <c r="V45" s="11">
        <f>V27</f>
        <v>11.07</v>
      </c>
      <c r="W45" s="11">
        <f>W27</f>
        <v>0</v>
      </c>
      <c r="X45" s="11">
        <f>X27</f>
        <v>0</v>
      </c>
      <c r="Y45" s="11">
        <f>Y27</f>
        <v>0</v>
      </c>
      <c r="Z45" s="11">
        <f>Z27</f>
        <v>0</v>
      </c>
      <c r="AA45" s="11">
        <f>AA27</f>
        <v>0</v>
      </c>
      <c r="AB45" s="11">
        <f>AB27</f>
        <v>0</v>
      </c>
      <c r="AC45" s="11">
        <f>AC27</f>
        <v>0</v>
      </c>
    </row>
    <row r="46" spans="1:29" ht="15" x14ac:dyDescent="0.2">
      <c r="A46" s="14" t="s">
        <v>37</v>
      </c>
      <c r="B46" s="11">
        <v>8</v>
      </c>
      <c r="C46" s="11">
        <v>8</v>
      </c>
      <c r="D46" s="11">
        <v>8</v>
      </c>
      <c r="E46" s="11">
        <v>8</v>
      </c>
      <c r="F46" s="11">
        <v>8</v>
      </c>
      <c r="G46" s="11">
        <v>8</v>
      </c>
      <c r="H46" s="11">
        <v>8</v>
      </c>
      <c r="I46" s="11">
        <v>5</v>
      </c>
      <c r="J46" s="11">
        <v>5</v>
      </c>
      <c r="K46" s="11">
        <v>5</v>
      </c>
      <c r="L46" s="11">
        <v>5</v>
      </c>
      <c r="M46" s="11">
        <v>5</v>
      </c>
      <c r="N46" s="11">
        <v>5</v>
      </c>
      <c r="O46" s="11">
        <v>5</v>
      </c>
      <c r="P46" s="11">
        <v>8</v>
      </c>
      <c r="Q46" s="11">
        <v>8</v>
      </c>
      <c r="R46" s="11">
        <v>8</v>
      </c>
      <c r="S46" s="11">
        <v>8</v>
      </c>
      <c r="T46" s="11">
        <v>8</v>
      </c>
      <c r="U46" s="11">
        <v>8</v>
      </c>
      <c r="V46" s="11">
        <v>8</v>
      </c>
      <c r="W46" s="11">
        <v>5</v>
      </c>
      <c r="X46" s="11">
        <v>5</v>
      </c>
      <c r="Y46" s="11">
        <v>5</v>
      </c>
      <c r="Z46" s="11">
        <v>5</v>
      </c>
      <c r="AA46" s="11">
        <v>5</v>
      </c>
      <c r="AB46" s="11">
        <v>5</v>
      </c>
      <c r="AC46" s="11">
        <v>5</v>
      </c>
    </row>
    <row r="47" spans="1:29" ht="30" x14ac:dyDescent="0.2">
      <c r="A47" s="7" t="s">
        <v>36</v>
      </c>
      <c r="B47" s="11">
        <f>B48-B49</f>
        <v>0</v>
      </c>
      <c r="C47" s="11">
        <f>C48-C49</f>
        <v>0</v>
      </c>
      <c r="D47" s="11">
        <f>D48-D49</f>
        <v>0</v>
      </c>
      <c r="E47" s="11">
        <f>E48-E49</f>
        <v>0</v>
      </c>
      <c r="F47" s="11">
        <f>F48-F49</f>
        <v>0</v>
      </c>
      <c r="G47" s="11">
        <f>G48-G49</f>
        <v>0</v>
      </c>
      <c r="H47" s="11">
        <f>H48-H49</f>
        <v>0</v>
      </c>
      <c r="I47" s="11">
        <f>I48-I49</f>
        <v>0</v>
      </c>
      <c r="J47" s="11">
        <f>J48-J49</f>
        <v>0</v>
      </c>
      <c r="K47" s="11">
        <f>K48-K49</f>
        <v>0</v>
      </c>
      <c r="L47" s="11">
        <f>L48-L49</f>
        <v>0</v>
      </c>
      <c r="M47" s="11">
        <f>M48-M49</f>
        <v>0</v>
      </c>
      <c r="N47" s="11">
        <f>N48-N49</f>
        <v>0</v>
      </c>
      <c r="O47" s="11">
        <f>O48-O49</f>
        <v>0</v>
      </c>
      <c r="P47" s="11">
        <f>P48-P49</f>
        <v>0</v>
      </c>
      <c r="Q47" s="11">
        <f>Q48-Q49</f>
        <v>0</v>
      </c>
      <c r="R47" s="11">
        <f>R48-R49</f>
        <v>0</v>
      </c>
      <c r="S47" s="11">
        <f>S48-S49</f>
        <v>0</v>
      </c>
      <c r="T47" s="11">
        <f>T48-T49</f>
        <v>0</v>
      </c>
      <c r="U47" s="11">
        <f>U48-U49</f>
        <v>0</v>
      </c>
      <c r="V47" s="11">
        <f>V48-V49</f>
        <v>0</v>
      </c>
      <c r="W47" s="11">
        <f>W48-W49</f>
        <v>0</v>
      </c>
      <c r="X47" s="11">
        <f>X48-X49</f>
        <v>0</v>
      </c>
      <c r="Y47" s="11">
        <f>Y48-Y49</f>
        <v>0</v>
      </c>
      <c r="Z47" s="11">
        <f>Z48-Z49</f>
        <v>0</v>
      </c>
      <c r="AA47" s="11">
        <f>AA48-AA49</f>
        <v>0</v>
      </c>
      <c r="AB47" s="11">
        <f>AB48-AB49</f>
        <v>0</v>
      </c>
      <c r="AC47" s="11">
        <f>AC48-AC49</f>
        <v>0</v>
      </c>
    </row>
    <row r="48" spans="1:29" ht="30" x14ac:dyDescent="0.2">
      <c r="A48" s="7" t="s">
        <v>35</v>
      </c>
      <c r="B48" s="11">
        <f>10*LOG10(B36/B37)</f>
        <v>0</v>
      </c>
      <c r="C48" s="11">
        <f>10*LOG10(C36/C37)</f>
        <v>0</v>
      </c>
      <c r="D48" s="11">
        <f>10*LOG10(D36/D37)</f>
        <v>0</v>
      </c>
      <c r="E48" s="11">
        <f>10*LOG10(E36/E37)</f>
        <v>0</v>
      </c>
      <c r="F48" s="11">
        <f>10*LOG10(F36/F37)</f>
        <v>0</v>
      </c>
      <c r="G48" s="11">
        <f>10*LOG10(G36/G37)</f>
        <v>0</v>
      </c>
      <c r="H48" s="11">
        <f>10*LOG10(H36/H37)</f>
        <v>0</v>
      </c>
      <c r="I48" s="11">
        <f>0</f>
        <v>0</v>
      </c>
      <c r="J48" s="11">
        <f>0</f>
        <v>0</v>
      </c>
      <c r="K48" s="11">
        <f>0</f>
        <v>0</v>
      </c>
      <c r="L48" s="11">
        <f>0</f>
        <v>0</v>
      </c>
      <c r="M48" s="11">
        <f>0</f>
        <v>0</v>
      </c>
      <c r="N48" s="11">
        <f>0</f>
        <v>0</v>
      </c>
      <c r="O48" s="11">
        <f>0</f>
        <v>0</v>
      </c>
      <c r="P48" s="11">
        <f>10*LOG10(P36/P37)</f>
        <v>0</v>
      </c>
      <c r="Q48" s="11">
        <f>10*LOG10(Q36/Q37)</f>
        <v>0</v>
      </c>
      <c r="R48" s="11">
        <f>10*LOG10(R36/R37)</f>
        <v>0</v>
      </c>
      <c r="S48" s="11">
        <f>10*LOG10(S36/S37)</f>
        <v>0</v>
      </c>
      <c r="T48" s="11">
        <f>10*LOG10(T36/T37)</f>
        <v>0</v>
      </c>
      <c r="U48" s="11">
        <f>10*LOG10(U36/U37)</f>
        <v>0</v>
      </c>
      <c r="V48" s="11">
        <f>10*LOG10(V36/V37)</f>
        <v>0</v>
      </c>
      <c r="W48" s="11">
        <f>0</f>
        <v>0</v>
      </c>
      <c r="X48" s="11">
        <f>0</f>
        <v>0</v>
      </c>
      <c r="Y48" s="11">
        <f>0</f>
        <v>0</v>
      </c>
      <c r="Z48" s="11">
        <f>0</f>
        <v>0</v>
      </c>
      <c r="AA48" s="11">
        <f>0</f>
        <v>0</v>
      </c>
      <c r="AB48" s="11">
        <f>0</f>
        <v>0</v>
      </c>
      <c r="AC48" s="11">
        <f>0</f>
        <v>0</v>
      </c>
    </row>
    <row r="49" spans="1:29" ht="45" x14ac:dyDescent="0.2">
      <c r="A49" s="12" t="s">
        <v>34</v>
      </c>
      <c r="B49" s="11">
        <f>B28</f>
        <v>0</v>
      </c>
      <c r="C49" s="11">
        <f>C28</f>
        <v>0</v>
      </c>
      <c r="D49" s="11">
        <f>D28</f>
        <v>0</v>
      </c>
      <c r="E49" s="11">
        <f>E28</f>
        <v>0</v>
      </c>
      <c r="F49" s="11">
        <f>F28</f>
        <v>0</v>
      </c>
      <c r="G49" s="11">
        <f>G28</f>
        <v>0</v>
      </c>
      <c r="H49" s="11">
        <f>H28</f>
        <v>0</v>
      </c>
      <c r="I49" s="11">
        <f>I28</f>
        <v>0</v>
      </c>
      <c r="J49" s="11">
        <f>J28</f>
        <v>0</v>
      </c>
      <c r="K49" s="11">
        <f>K28</f>
        <v>0</v>
      </c>
      <c r="L49" s="11">
        <f>L28</f>
        <v>0</v>
      </c>
      <c r="M49" s="11">
        <f>M28</f>
        <v>0</v>
      </c>
      <c r="N49" s="11">
        <f>N28</f>
        <v>0</v>
      </c>
      <c r="O49" s="11">
        <f>O28</f>
        <v>0</v>
      </c>
      <c r="P49" s="11">
        <f>P28</f>
        <v>0</v>
      </c>
      <c r="Q49" s="11">
        <f>Q28</f>
        <v>0</v>
      </c>
      <c r="R49" s="11">
        <f>R28</f>
        <v>0</v>
      </c>
      <c r="S49" s="11">
        <f>S28</f>
        <v>0</v>
      </c>
      <c r="T49" s="11">
        <f>T28</f>
        <v>0</v>
      </c>
      <c r="U49" s="11">
        <f>U28</f>
        <v>0</v>
      </c>
      <c r="V49" s="11">
        <f>V28</f>
        <v>0</v>
      </c>
      <c r="W49" s="11">
        <f>W28</f>
        <v>0</v>
      </c>
      <c r="X49" s="11">
        <f>X28</f>
        <v>0</v>
      </c>
      <c r="Y49" s="11">
        <f>Y28</f>
        <v>0</v>
      </c>
      <c r="Z49" s="11">
        <f>Z28</f>
        <v>0</v>
      </c>
      <c r="AA49" s="11">
        <f>AA28</f>
        <v>0</v>
      </c>
      <c r="AB49" s="11">
        <f>AB28</f>
        <v>0</v>
      </c>
      <c r="AC49" s="11">
        <f>AC28</f>
        <v>0</v>
      </c>
    </row>
    <row r="50" spans="1:29" ht="30" x14ac:dyDescent="0.2">
      <c r="A50" s="6" t="s">
        <v>33</v>
      </c>
      <c r="B50" s="11">
        <v>3</v>
      </c>
      <c r="C50" s="11">
        <v>3</v>
      </c>
      <c r="D50" s="11">
        <v>3</v>
      </c>
      <c r="E50" s="11">
        <v>3</v>
      </c>
      <c r="F50" s="11">
        <v>3</v>
      </c>
      <c r="G50" s="11">
        <v>3</v>
      </c>
      <c r="H50" s="11">
        <v>3</v>
      </c>
      <c r="I50" s="11">
        <v>1</v>
      </c>
      <c r="J50" s="11">
        <v>1</v>
      </c>
      <c r="K50" s="11">
        <v>1</v>
      </c>
      <c r="L50" s="11">
        <v>1</v>
      </c>
      <c r="M50" s="11">
        <v>1</v>
      </c>
      <c r="N50" s="11">
        <v>1</v>
      </c>
      <c r="O50" s="11">
        <v>1</v>
      </c>
      <c r="P50" s="11">
        <v>3</v>
      </c>
      <c r="Q50" s="11">
        <v>3</v>
      </c>
      <c r="R50" s="11">
        <v>3</v>
      </c>
      <c r="S50" s="11">
        <v>3</v>
      </c>
      <c r="T50" s="11">
        <v>3</v>
      </c>
      <c r="U50" s="11">
        <v>3</v>
      </c>
      <c r="V50" s="11">
        <v>3</v>
      </c>
      <c r="W50" s="11">
        <v>1</v>
      </c>
      <c r="X50" s="11">
        <v>1</v>
      </c>
      <c r="Y50" s="11">
        <v>1</v>
      </c>
      <c r="Z50" s="11">
        <v>1</v>
      </c>
      <c r="AA50" s="11">
        <v>1</v>
      </c>
      <c r="AB50" s="11">
        <v>1</v>
      </c>
      <c r="AC50" s="11">
        <v>1</v>
      </c>
    </row>
    <row r="51" spans="1:29" ht="15" x14ac:dyDescent="0.2">
      <c r="A51" s="6" t="s">
        <v>32</v>
      </c>
      <c r="B51" s="11">
        <f>B42+B43+B47-B50</f>
        <v>62.781163972849868</v>
      </c>
      <c r="C51" s="11">
        <f>C42+C43+C47-C50</f>
        <v>50.606324530710808</v>
      </c>
      <c r="D51" s="11">
        <f>D42+D43+D47-D50</f>
        <v>61.398136991187059</v>
      </c>
      <c r="E51" s="11">
        <f>E42+E43+E47-E50</f>
        <v>42.606324530710808</v>
      </c>
      <c r="F51" s="11">
        <f>F42+F43+F47-F50</f>
        <v>53.117849755184622</v>
      </c>
      <c r="G51" s="11">
        <f>G42+G43+G47-G50</f>
        <v>53.398136991187059</v>
      </c>
      <c r="H51" s="11">
        <f>H42+H43+H47-H50</f>
        <v>49.596024574070995</v>
      </c>
      <c r="I51" s="11">
        <f>I42+I43+I47-I50</f>
        <v>22.020599913279625</v>
      </c>
      <c r="J51" s="11">
        <f>J42+J43+J47-J50</f>
        <v>22.020599913279625</v>
      </c>
      <c r="K51" s="11">
        <f>K42+K43+K47-K50</f>
        <v>22.020599913279625</v>
      </c>
      <c r="L51" s="11">
        <f>L42+L43+L47-L50</f>
        <v>22.020599913279625</v>
      </c>
      <c r="M51" s="11">
        <f>M42+M43+M47-M50</f>
        <v>22.020599913279625</v>
      </c>
      <c r="N51" s="11">
        <f>N42+N43+N47-N50</f>
        <v>22.020599913279625</v>
      </c>
      <c r="O51" s="11">
        <f>O42+O43+O47-O50</f>
        <v>22.020599913279625</v>
      </c>
      <c r="P51" s="11">
        <f>P42+P43+P47-P50</f>
        <v>62.781163972849868</v>
      </c>
      <c r="Q51" s="11">
        <f>Q42+Q43+Q47-Q50</f>
        <v>50.606324530710808</v>
      </c>
      <c r="R51" s="11">
        <f>R42+R43+R47-R50</f>
        <v>61.398136991187059</v>
      </c>
      <c r="S51" s="11">
        <f>S42+S43+S47-S50</f>
        <v>42.606324530710808</v>
      </c>
      <c r="T51" s="11">
        <f>T42+T43+T47-T50</f>
        <v>53.117849755184622</v>
      </c>
      <c r="U51" s="11">
        <f>U42+U43+U47-U50</f>
        <v>53.398136991187059</v>
      </c>
      <c r="V51" s="11">
        <f>V42+V43+V47-V50</f>
        <v>49.596024574070995</v>
      </c>
      <c r="W51" s="11">
        <f>W42+W43+W47-W50</f>
        <v>22.020599913279625</v>
      </c>
      <c r="X51" s="11">
        <f>X42+X43+X47-X50</f>
        <v>22.020599913279625</v>
      </c>
      <c r="Y51" s="11">
        <f>Y42+Y43+Y47-Y50</f>
        <v>22.020599913279625</v>
      </c>
      <c r="Z51" s="11">
        <f>Z42+Z43+Z47-Z50</f>
        <v>22.020599913279625</v>
      </c>
      <c r="AA51" s="11">
        <f>AA42+AA43+AA47-AA50</f>
        <v>22.020599913279625</v>
      </c>
      <c r="AB51" s="11">
        <f>AB42+AB43+AB47-AB50</f>
        <v>22.020599913279625</v>
      </c>
      <c r="AC51" s="11">
        <f>AC42+AC43+AC47-AC50</f>
        <v>22.020599913279625</v>
      </c>
    </row>
    <row r="52" spans="1:29" ht="15" x14ac:dyDescent="0.2">
      <c r="A52" s="8" t="s">
        <v>31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ht="45" x14ac:dyDescent="0.2">
      <c r="A53" s="13" t="s">
        <v>30</v>
      </c>
      <c r="B53" s="11">
        <f>8</f>
        <v>8</v>
      </c>
      <c r="C53" s="11">
        <f>8</f>
        <v>8</v>
      </c>
      <c r="D53" s="11">
        <f>8</f>
        <v>8</v>
      </c>
      <c r="E53" s="11">
        <f>8</f>
        <v>8</v>
      </c>
      <c r="F53" s="11">
        <f>8</f>
        <v>8</v>
      </c>
      <c r="G53" s="11">
        <f>8</f>
        <v>8</v>
      </c>
      <c r="H53" s="11">
        <f>8</f>
        <v>8</v>
      </c>
      <c r="I53" s="11">
        <v>256</v>
      </c>
      <c r="J53" s="11">
        <v>256</v>
      </c>
      <c r="K53" s="11">
        <v>256</v>
      </c>
      <c r="L53" s="11">
        <v>256</v>
      </c>
      <c r="M53" s="11">
        <v>256</v>
      </c>
      <c r="N53" s="11">
        <v>256</v>
      </c>
      <c r="O53" s="11">
        <v>256</v>
      </c>
      <c r="P53" s="11">
        <f>8/2</f>
        <v>4</v>
      </c>
      <c r="Q53" s="11">
        <f>8</f>
        <v>8</v>
      </c>
      <c r="R53" s="11">
        <f>8</f>
        <v>8</v>
      </c>
      <c r="S53" s="11">
        <f>8</f>
        <v>8</v>
      </c>
      <c r="T53" s="11">
        <f>8</f>
        <v>8</v>
      </c>
      <c r="U53" s="11">
        <f>8</f>
        <v>8</v>
      </c>
      <c r="V53" s="11">
        <f>8</f>
        <v>8</v>
      </c>
      <c r="W53" s="11">
        <v>256</v>
      </c>
      <c r="X53" s="11">
        <v>256</v>
      </c>
      <c r="Y53" s="11">
        <v>256</v>
      </c>
      <c r="Z53" s="11">
        <v>256</v>
      </c>
      <c r="AA53" s="11">
        <v>256</v>
      </c>
      <c r="AB53" s="11">
        <v>256</v>
      </c>
      <c r="AC53" s="11">
        <v>256</v>
      </c>
    </row>
    <row r="54" spans="1:29" ht="60" x14ac:dyDescent="0.2">
      <c r="A54" s="12" t="s">
        <v>29</v>
      </c>
      <c r="B54" s="11" t="s">
        <v>28</v>
      </c>
      <c r="C54" s="11" t="s">
        <v>28</v>
      </c>
      <c r="D54" s="11" t="s">
        <v>28</v>
      </c>
      <c r="E54" s="11" t="s">
        <v>28</v>
      </c>
      <c r="F54" s="11" t="s">
        <v>28</v>
      </c>
      <c r="G54" s="11" t="s">
        <v>28</v>
      </c>
      <c r="H54" s="11" t="s">
        <v>28</v>
      </c>
      <c r="I54" s="11">
        <v>2</v>
      </c>
      <c r="J54" s="11">
        <v>2</v>
      </c>
      <c r="K54" s="11">
        <v>2</v>
      </c>
      <c r="L54" s="11">
        <v>2</v>
      </c>
      <c r="M54" s="11">
        <v>2</v>
      </c>
      <c r="N54" s="11">
        <v>2</v>
      </c>
      <c r="O54" s="11">
        <v>2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  <c r="W54" s="11">
        <v>2</v>
      </c>
      <c r="X54" s="11">
        <v>2</v>
      </c>
      <c r="Y54" s="11">
        <v>2</v>
      </c>
      <c r="Z54" s="11">
        <v>2</v>
      </c>
      <c r="AA54" s="11">
        <v>2</v>
      </c>
      <c r="AB54" s="11">
        <v>2</v>
      </c>
      <c r="AC54" s="11">
        <v>2</v>
      </c>
    </row>
    <row r="55" spans="1:29" ht="45" x14ac:dyDescent="0.2">
      <c r="A55" s="12" t="s">
        <v>27</v>
      </c>
      <c r="B55" s="11">
        <v>2</v>
      </c>
      <c r="C55" s="11">
        <v>2</v>
      </c>
      <c r="D55" s="11">
        <v>2</v>
      </c>
      <c r="E55" s="11">
        <v>2</v>
      </c>
      <c r="F55" s="11">
        <v>2</v>
      </c>
      <c r="G55" s="11">
        <v>2</v>
      </c>
      <c r="H55" s="11">
        <v>2</v>
      </c>
      <c r="I55" s="11">
        <v>2</v>
      </c>
      <c r="J55" s="11">
        <v>2</v>
      </c>
      <c r="K55" s="11">
        <v>2</v>
      </c>
      <c r="L55" s="11">
        <v>2</v>
      </c>
      <c r="M55" s="11">
        <v>2</v>
      </c>
      <c r="N55" s="11">
        <v>2</v>
      </c>
      <c r="O55" s="11">
        <v>2</v>
      </c>
      <c r="P55" s="11">
        <v>1</v>
      </c>
      <c r="Q55" s="11">
        <v>2</v>
      </c>
      <c r="R55" s="11">
        <v>2</v>
      </c>
      <c r="S55" s="11">
        <v>2</v>
      </c>
      <c r="T55" s="11">
        <v>2</v>
      </c>
      <c r="U55" s="11">
        <v>2</v>
      </c>
      <c r="V55" s="11">
        <v>2</v>
      </c>
      <c r="W55" s="11">
        <v>2</v>
      </c>
      <c r="X55" s="11">
        <v>2</v>
      </c>
      <c r="Y55" s="11">
        <v>2</v>
      </c>
      <c r="Z55" s="11">
        <v>2</v>
      </c>
      <c r="AA55" s="11">
        <v>2</v>
      </c>
      <c r="AB55" s="11">
        <v>2</v>
      </c>
      <c r="AC55" s="11">
        <v>2</v>
      </c>
    </row>
    <row r="56" spans="1:29" ht="30" x14ac:dyDescent="0.2">
      <c r="A56" s="7" t="s">
        <v>26</v>
      </c>
      <c r="B56" s="11">
        <f>B57-B58</f>
        <v>11.020599913279625</v>
      </c>
      <c r="C56" s="11">
        <f>C57-C58</f>
        <v>11.020599913279625</v>
      </c>
      <c r="D56" s="11">
        <f>D57-D58</f>
        <v>11.020599913279625</v>
      </c>
      <c r="E56" s="11">
        <f>E57-E58</f>
        <v>11.020599913279625</v>
      </c>
      <c r="F56" s="11">
        <f>F57-F58</f>
        <v>11.020599913279625</v>
      </c>
      <c r="G56" s="11">
        <f>G57-G58</f>
        <v>11.020599913279625</v>
      </c>
      <c r="H56" s="11">
        <f>H57-H58</f>
        <v>11.020599913279625</v>
      </c>
      <c r="I56" s="11">
        <f>I57-I58</f>
        <v>29.072099696478684</v>
      </c>
      <c r="J56" s="11">
        <f>J57-J58</f>
        <v>29.072099696478684</v>
      </c>
      <c r="K56" s="11">
        <f>K57-K58</f>
        <v>21.072099696478684</v>
      </c>
      <c r="L56" s="11">
        <f>L57-L58</f>
        <v>21.072099696478684</v>
      </c>
      <c r="M56" s="11">
        <f>M57-M58</f>
        <v>29.072099696478684</v>
      </c>
      <c r="N56" s="11">
        <f>N57-N58</f>
        <v>29.072099696478684</v>
      </c>
      <c r="O56" s="11">
        <f>O57-O58</f>
        <v>29.072099696478684</v>
      </c>
      <c r="P56" s="11">
        <f>P57-P58</f>
        <v>11.020599913279625</v>
      </c>
      <c r="Q56" s="11">
        <f>Q57-Q58</f>
        <v>11.020599913279625</v>
      </c>
      <c r="R56" s="11">
        <f>R57-R58</f>
        <v>11.020599913279625</v>
      </c>
      <c r="S56" s="11">
        <f>S57-S58</f>
        <v>11.020599913279625</v>
      </c>
      <c r="T56" s="11">
        <f>T57-T58</f>
        <v>11.020599913279625</v>
      </c>
      <c r="U56" s="11">
        <f>U57-U58</f>
        <v>11.020599913279625</v>
      </c>
      <c r="V56" s="11">
        <f>V57-V58</f>
        <v>11.020599913279625</v>
      </c>
      <c r="W56" s="11">
        <f>W57-W58</f>
        <v>29.072099696478684</v>
      </c>
      <c r="X56" s="11">
        <f>X57-X58</f>
        <v>29.072099696478684</v>
      </c>
      <c r="Y56" s="11">
        <f>Y57-Y58</f>
        <v>21.072099696478684</v>
      </c>
      <c r="Z56" s="11">
        <f>Z57-Z58</f>
        <v>21.072099696478684</v>
      </c>
      <c r="AA56" s="11">
        <f>AA57-AA58</f>
        <v>29.072099696478684</v>
      </c>
      <c r="AB56" s="11">
        <f>AB57-AB58</f>
        <v>29.072099696478684</v>
      </c>
      <c r="AC56" s="11">
        <f>AC57-AC58</f>
        <v>29.072099696478684</v>
      </c>
    </row>
    <row r="57" spans="1:29" ht="45" x14ac:dyDescent="0.2">
      <c r="A57" s="7" t="s">
        <v>25</v>
      </c>
      <c r="B57" s="11">
        <f>B59+10*LOG10(B53/B55)</f>
        <v>11.020599913279625</v>
      </c>
      <c r="C57" s="11">
        <f>C59+10*LOG10(C53/C55)</f>
        <v>11.020599913279625</v>
      </c>
      <c r="D57" s="11">
        <f>D59+10*LOG10(D53/D55)</f>
        <v>11.020599913279625</v>
      </c>
      <c r="E57" s="11">
        <f>E59+10*LOG10(E53/E55)</f>
        <v>11.020599913279625</v>
      </c>
      <c r="F57" s="11">
        <f>F59+10*LOG10(F53/F55)</f>
        <v>11.020599913279625</v>
      </c>
      <c r="G57" s="11">
        <f>G59+10*LOG10(G53/G55)</f>
        <v>11.020599913279625</v>
      </c>
      <c r="H57" s="11">
        <f>H59+10*LOG10(H53/H55)</f>
        <v>11.020599913279625</v>
      </c>
      <c r="I57" s="11">
        <f>I59+10*LOG10(I53/I54)</f>
        <v>29.072099696478684</v>
      </c>
      <c r="J57" s="11">
        <f>J59+10*LOG10(J53/J54)</f>
        <v>29.072099696478684</v>
      </c>
      <c r="K57" s="11">
        <f>K59+10*LOG10(K53/K54)</f>
        <v>29.072099696478684</v>
      </c>
      <c r="L57" s="11">
        <f>L59+10*LOG10(L53/L54)</f>
        <v>29.072099696478684</v>
      </c>
      <c r="M57" s="11">
        <f>M59+10*LOG10(M53/M54)</f>
        <v>29.072099696478684</v>
      </c>
      <c r="N57" s="11">
        <f>N59+10*LOG10(N53/N54)</f>
        <v>29.072099696478684</v>
      </c>
      <c r="O57" s="11">
        <f>O59+10*LOG10(O53/O54)</f>
        <v>29.072099696478684</v>
      </c>
      <c r="P57" s="11">
        <f>P59+10*LOG10(P53/P55)</f>
        <v>11.020599913279625</v>
      </c>
      <c r="Q57" s="11">
        <f>Q59+10*LOG10(Q53/Q55)</f>
        <v>11.020599913279625</v>
      </c>
      <c r="R57" s="11">
        <f>R59+10*LOG10(R53/R55)</f>
        <v>11.020599913279625</v>
      </c>
      <c r="S57" s="11">
        <f>S59+10*LOG10(S53/S55)</f>
        <v>11.020599913279625</v>
      </c>
      <c r="T57" s="11">
        <f>T59+10*LOG10(T53/T55)</f>
        <v>11.020599913279625</v>
      </c>
      <c r="U57" s="11">
        <f>U59+10*LOG10(U53/U55)</f>
        <v>11.020599913279625</v>
      </c>
      <c r="V57" s="11">
        <f>V59+10*LOG10(V53/V55)</f>
        <v>11.020599913279625</v>
      </c>
      <c r="W57" s="11">
        <f>W59+10*LOG10(W53/W54)</f>
        <v>29.072099696478684</v>
      </c>
      <c r="X57" s="11">
        <f>X59+10*LOG10(X53/X54)</f>
        <v>29.072099696478684</v>
      </c>
      <c r="Y57" s="11">
        <f>Y59+10*LOG10(Y53/Y54)</f>
        <v>29.072099696478684</v>
      </c>
      <c r="Z57" s="11">
        <f>Z59+10*LOG10(Z53/Z54)</f>
        <v>29.072099696478684</v>
      </c>
      <c r="AA57" s="11">
        <f>AA59+10*LOG10(AA53/AA54)</f>
        <v>29.072099696478684</v>
      </c>
      <c r="AB57" s="11">
        <f>AB59+10*LOG10(AB53/AB54)</f>
        <v>29.072099696478684</v>
      </c>
      <c r="AC57" s="11">
        <f>AC59+10*LOG10(AC53/AC54)</f>
        <v>29.072099696478684</v>
      </c>
    </row>
    <row r="58" spans="1:29" ht="60" x14ac:dyDescent="0.2">
      <c r="A58" s="12" t="s">
        <v>24</v>
      </c>
      <c r="B58" s="11">
        <f>B29</f>
        <v>0</v>
      </c>
      <c r="C58" s="11">
        <f>C29</f>
        <v>0</v>
      </c>
      <c r="D58" s="11">
        <f>D29</f>
        <v>0</v>
      </c>
      <c r="E58" s="11">
        <f>E29</f>
        <v>0</v>
      </c>
      <c r="F58" s="11">
        <f>F29</f>
        <v>0</v>
      </c>
      <c r="G58" s="11">
        <f>G29</f>
        <v>0</v>
      </c>
      <c r="H58" s="11">
        <f>H29</f>
        <v>0</v>
      </c>
      <c r="I58" s="11">
        <f>I29</f>
        <v>0</v>
      </c>
      <c r="J58" s="11">
        <f>J29</f>
        <v>0</v>
      </c>
      <c r="K58" s="11">
        <f>K29</f>
        <v>8</v>
      </c>
      <c r="L58" s="11">
        <f>L29</f>
        <v>8</v>
      </c>
      <c r="M58" s="11">
        <f>M29</f>
        <v>0</v>
      </c>
      <c r="N58" s="11">
        <f>N29</f>
        <v>0</v>
      </c>
      <c r="O58" s="11">
        <f>O29</f>
        <v>0</v>
      </c>
      <c r="P58" s="11">
        <f>P29</f>
        <v>0</v>
      </c>
      <c r="Q58" s="11">
        <f>Q29</f>
        <v>0</v>
      </c>
      <c r="R58" s="11">
        <f>R29</f>
        <v>0</v>
      </c>
      <c r="S58" s="11">
        <f>S29</f>
        <v>0</v>
      </c>
      <c r="T58" s="11">
        <f>T29</f>
        <v>0</v>
      </c>
      <c r="U58" s="11">
        <f>U29</f>
        <v>0</v>
      </c>
      <c r="V58" s="11">
        <f>V29</f>
        <v>0</v>
      </c>
      <c r="W58" s="11">
        <f>W29</f>
        <v>0</v>
      </c>
      <c r="X58" s="11">
        <f>X29</f>
        <v>0</v>
      </c>
      <c r="Y58" s="11">
        <f>Y29</f>
        <v>8</v>
      </c>
      <c r="Z58" s="11">
        <f>Z29</f>
        <v>8</v>
      </c>
      <c r="AA58" s="11">
        <f>AA29</f>
        <v>0</v>
      </c>
      <c r="AB58" s="11">
        <f>AB29</f>
        <v>0</v>
      </c>
      <c r="AC58" s="11">
        <f>AC29</f>
        <v>0</v>
      </c>
    </row>
    <row r="59" spans="1:29" ht="15" x14ac:dyDescent="0.2">
      <c r="A59" s="7" t="s">
        <v>23</v>
      </c>
      <c r="B59" s="11">
        <v>5</v>
      </c>
      <c r="C59" s="11">
        <v>5</v>
      </c>
      <c r="D59" s="11">
        <v>5</v>
      </c>
      <c r="E59" s="11">
        <v>5</v>
      </c>
      <c r="F59" s="11">
        <v>5</v>
      </c>
      <c r="G59" s="11">
        <v>5</v>
      </c>
      <c r="H59" s="11">
        <v>5</v>
      </c>
      <c r="I59" s="11">
        <v>8</v>
      </c>
      <c r="J59" s="11">
        <v>8</v>
      </c>
      <c r="K59" s="11">
        <v>8</v>
      </c>
      <c r="L59" s="11">
        <v>8</v>
      </c>
      <c r="M59" s="11">
        <v>8</v>
      </c>
      <c r="N59" s="11">
        <v>8</v>
      </c>
      <c r="O59" s="11">
        <v>8</v>
      </c>
      <c r="P59" s="11">
        <v>5</v>
      </c>
      <c r="Q59" s="11">
        <v>5</v>
      </c>
      <c r="R59" s="11">
        <v>5</v>
      </c>
      <c r="S59" s="11">
        <v>5</v>
      </c>
      <c r="T59" s="11">
        <v>5</v>
      </c>
      <c r="U59" s="11">
        <v>5</v>
      </c>
      <c r="V59" s="11">
        <v>5</v>
      </c>
      <c r="W59" s="11">
        <v>8</v>
      </c>
      <c r="X59" s="11">
        <v>8</v>
      </c>
      <c r="Y59" s="11">
        <v>8</v>
      </c>
      <c r="Z59" s="11">
        <v>8</v>
      </c>
      <c r="AA59" s="11">
        <v>8</v>
      </c>
      <c r="AB59" s="11">
        <v>8</v>
      </c>
      <c r="AC59" s="11">
        <v>8</v>
      </c>
    </row>
    <row r="60" spans="1:29" ht="30" x14ac:dyDescent="0.2">
      <c r="A60" s="7" t="s">
        <v>22</v>
      </c>
      <c r="B60" s="11">
        <f>B61-B62</f>
        <v>0</v>
      </c>
      <c r="C60" s="11">
        <f>C61-C62</f>
        <v>0</v>
      </c>
      <c r="D60" s="11">
        <f>D61-D62</f>
        <v>0</v>
      </c>
      <c r="E60" s="11">
        <f>E61-E62</f>
        <v>0</v>
      </c>
      <c r="F60" s="11">
        <f>F61-F62</f>
        <v>0</v>
      </c>
      <c r="G60" s="11">
        <f>G61-G62</f>
        <v>0</v>
      </c>
      <c r="H60" s="11">
        <f>H61-H62</f>
        <v>0</v>
      </c>
      <c r="I60" s="11">
        <f>I61-I62</f>
        <v>0</v>
      </c>
      <c r="J60" s="11">
        <f>J61-J62</f>
        <v>0</v>
      </c>
      <c r="K60" s="11">
        <f>K61-K62</f>
        <v>0</v>
      </c>
      <c r="L60" s="11">
        <f>L61-L62</f>
        <v>0</v>
      </c>
      <c r="M60" s="11">
        <f>M61-M62</f>
        <v>0</v>
      </c>
      <c r="N60" s="11">
        <f>N61-N62</f>
        <v>0</v>
      </c>
      <c r="O60" s="11">
        <f>O61-O62</f>
        <v>0</v>
      </c>
      <c r="P60" s="11">
        <f>P61-P62</f>
        <v>0</v>
      </c>
      <c r="Q60" s="11">
        <f>Q61-Q62</f>
        <v>0</v>
      </c>
      <c r="R60" s="11">
        <f>R61-R62</f>
        <v>0</v>
      </c>
      <c r="S60" s="11">
        <f>S61-S62</f>
        <v>0</v>
      </c>
      <c r="T60" s="11">
        <f>T61-T62</f>
        <v>0</v>
      </c>
      <c r="U60" s="11">
        <f>U61-U62</f>
        <v>0</v>
      </c>
      <c r="V60" s="11">
        <f>V61-V62</f>
        <v>0</v>
      </c>
      <c r="W60" s="11">
        <f>W61-W62</f>
        <v>0</v>
      </c>
      <c r="X60" s="11">
        <f>X61-X62</f>
        <v>0</v>
      </c>
      <c r="Y60" s="11">
        <f>Y61-Y62</f>
        <v>0</v>
      </c>
      <c r="Z60" s="11">
        <f>Z61-Z62</f>
        <v>0</v>
      </c>
      <c r="AA60" s="11">
        <f>AA61-AA62</f>
        <v>0</v>
      </c>
      <c r="AB60" s="11">
        <f>AB61-AB62</f>
        <v>0</v>
      </c>
      <c r="AC60" s="11">
        <f>AC61-AC62</f>
        <v>0</v>
      </c>
    </row>
    <row r="61" spans="1:29" ht="30" x14ac:dyDescent="0.2">
      <c r="A61" s="7" t="s">
        <v>21</v>
      </c>
      <c r="B61" s="11">
        <f>0</f>
        <v>0</v>
      </c>
      <c r="C61" s="11">
        <f>0</f>
        <v>0</v>
      </c>
      <c r="D61" s="11">
        <f>0</f>
        <v>0</v>
      </c>
      <c r="E61" s="11">
        <f>0</f>
        <v>0</v>
      </c>
      <c r="F61" s="11">
        <f>0</f>
        <v>0</v>
      </c>
      <c r="G61" s="11">
        <f>0</f>
        <v>0</v>
      </c>
      <c r="H61" s="11">
        <f>0</f>
        <v>0</v>
      </c>
      <c r="I61" s="11">
        <f>10*LOG10(I54/I55)</f>
        <v>0</v>
      </c>
      <c r="J61" s="11">
        <f>10*LOG10(J54/J55)</f>
        <v>0</v>
      </c>
      <c r="K61" s="11">
        <f>10*LOG10(K54/K55)</f>
        <v>0</v>
      </c>
      <c r="L61" s="11">
        <f>10*LOG10(L54/L55)</f>
        <v>0</v>
      </c>
      <c r="M61" s="11">
        <f>10*LOG10(M54/M55)</f>
        <v>0</v>
      </c>
      <c r="N61" s="11">
        <f>10*LOG10(N54/N55)</f>
        <v>0</v>
      </c>
      <c r="O61" s="11">
        <f>10*LOG10(O54/O55)</f>
        <v>0</v>
      </c>
      <c r="P61" s="11">
        <f>0</f>
        <v>0</v>
      </c>
      <c r="Q61" s="11">
        <f>0</f>
        <v>0</v>
      </c>
      <c r="R61" s="11">
        <f>0</f>
        <v>0</v>
      </c>
      <c r="S61" s="11">
        <f>0</f>
        <v>0</v>
      </c>
      <c r="T61" s="11">
        <f>0</f>
        <v>0</v>
      </c>
      <c r="U61" s="11">
        <f>0</f>
        <v>0</v>
      </c>
      <c r="V61" s="11">
        <f>0</f>
        <v>0</v>
      </c>
      <c r="W61" s="11">
        <f>10*LOG10(W54/W55)</f>
        <v>0</v>
      </c>
      <c r="X61" s="11">
        <f>10*LOG10(X54/X55)</f>
        <v>0</v>
      </c>
      <c r="Y61" s="11">
        <f>10*LOG10(Y54/Y55)</f>
        <v>0</v>
      </c>
      <c r="Z61" s="11">
        <f>10*LOG10(Z54/Z55)</f>
        <v>0</v>
      </c>
      <c r="AA61" s="11">
        <f>10*LOG10(AA54/AA55)</f>
        <v>0</v>
      </c>
      <c r="AB61" s="11">
        <f>10*LOG10(AB54/AB55)</f>
        <v>0</v>
      </c>
      <c r="AC61" s="11">
        <f>10*LOG10(AC54/AC55)</f>
        <v>0</v>
      </c>
    </row>
    <row r="62" spans="1:29" ht="45" x14ac:dyDescent="0.2">
      <c r="A62" s="12" t="s">
        <v>20</v>
      </c>
      <c r="B62" s="11">
        <f>B30</f>
        <v>0</v>
      </c>
      <c r="C62" s="11">
        <f>C30</f>
        <v>0</v>
      </c>
      <c r="D62" s="11">
        <f>D30</f>
        <v>0</v>
      </c>
      <c r="E62" s="11">
        <f>E30</f>
        <v>0</v>
      </c>
      <c r="F62" s="11">
        <f>F30</f>
        <v>0</v>
      </c>
      <c r="G62" s="11">
        <f>G30</f>
        <v>0</v>
      </c>
      <c r="H62" s="11">
        <f>H30</f>
        <v>0</v>
      </c>
      <c r="I62" s="11">
        <f>I30</f>
        <v>0</v>
      </c>
      <c r="J62" s="11">
        <f>J30</f>
        <v>0</v>
      </c>
      <c r="K62" s="11">
        <f>K30</f>
        <v>0</v>
      </c>
      <c r="L62" s="11">
        <f>L30</f>
        <v>0</v>
      </c>
      <c r="M62" s="11">
        <f>M30</f>
        <v>0</v>
      </c>
      <c r="N62" s="11">
        <f>N30</f>
        <v>0</v>
      </c>
      <c r="O62" s="11">
        <f>O30</f>
        <v>0</v>
      </c>
      <c r="P62" s="11">
        <f>P30</f>
        <v>0</v>
      </c>
      <c r="Q62" s="11">
        <f>Q30</f>
        <v>0</v>
      </c>
      <c r="R62" s="11">
        <f>R30</f>
        <v>0</v>
      </c>
      <c r="S62" s="11">
        <f>S30</f>
        <v>0</v>
      </c>
      <c r="T62" s="11">
        <f>T30</f>
        <v>0</v>
      </c>
      <c r="U62" s="11">
        <f>U30</f>
        <v>0</v>
      </c>
      <c r="V62" s="11">
        <f>V30</f>
        <v>0</v>
      </c>
      <c r="W62" s="11">
        <f>W30</f>
        <v>0</v>
      </c>
      <c r="X62" s="11">
        <f>X30</f>
        <v>0</v>
      </c>
      <c r="Y62" s="11">
        <f>Y30</f>
        <v>0</v>
      </c>
      <c r="Z62" s="11">
        <f>Z30</f>
        <v>0</v>
      </c>
      <c r="AA62" s="11">
        <f>AA30</f>
        <v>0</v>
      </c>
      <c r="AB62" s="11">
        <f>AB30</f>
        <v>0</v>
      </c>
      <c r="AC62" s="11">
        <f>AC30</f>
        <v>0</v>
      </c>
    </row>
    <row r="63" spans="1:29" ht="30" x14ac:dyDescent="0.2">
      <c r="A63" s="6" t="s">
        <v>19</v>
      </c>
      <c r="B63" s="11">
        <v>1</v>
      </c>
      <c r="C63" s="11">
        <v>1</v>
      </c>
      <c r="D63" s="11">
        <v>1</v>
      </c>
      <c r="E63" s="11">
        <v>1</v>
      </c>
      <c r="F63" s="11">
        <v>1</v>
      </c>
      <c r="G63" s="11">
        <v>1</v>
      </c>
      <c r="H63" s="11">
        <v>1</v>
      </c>
      <c r="I63" s="11">
        <v>3</v>
      </c>
      <c r="J63" s="11">
        <v>3</v>
      </c>
      <c r="K63" s="11">
        <v>3</v>
      </c>
      <c r="L63" s="11">
        <v>3</v>
      </c>
      <c r="M63" s="11">
        <v>3</v>
      </c>
      <c r="N63" s="11">
        <v>3</v>
      </c>
      <c r="O63" s="11">
        <v>3</v>
      </c>
      <c r="P63" s="11">
        <v>1</v>
      </c>
      <c r="Q63" s="11">
        <v>1</v>
      </c>
      <c r="R63" s="11">
        <v>1</v>
      </c>
      <c r="S63" s="11">
        <v>1</v>
      </c>
      <c r="T63" s="11">
        <v>1</v>
      </c>
      <c r="U63" s="11">
        <v>1</v>
      </c>
      <c r="V63" s="11">
        <v>1</v>
      </c>
      <c r="W63" s="11">
        <v>3</v>
      </c>
      <c r="X63" s="11">
        <v>3</v>
      </c>
      <c r="Y63" s="11">
        <v>3</v>
      </c>
      <c r="Z63" s="11">
        <v>3</v>
      </c>
      <c r="AA63" s="11">
        <v>3</v>
      </c>
      <c r="AB63" s="11">
        <v>3</v>
      </c>
      <c r="AC63" s="11">
        <v>3</v>
      </c>
    </row>
    <row r="64" spans="1:29" ht="15" x14ac:dyDescent="0.2">
      <c r="A64" s="6" t="s">
        <v>18</v>
      </c>
      <c r="B64" s="11">
        <v>10</v>
      </c>
      <c r="C64" s="11">
        <v>10</v>
      </c>
      <c r="D64" s="11">
        <v>10</v>
      </c>
      <c r="E64" s="11">
        <v>10</v>
      </c>
      <c r="F64" s="11">
        <v>10</v>
      </c>
      <c r="G64" s="11">
        <v>10</v>
      </c>
      <c r="H64" s="11">
        <v>10</v>
      </c>
      <c r="I64" s="11">
        <v>7</v>
      </c>
      <c r="J64" s="11">
        <v>7</v>
      </c>
      <c r="K64" s="11">
        <v>7</v>
      </c>
      <c r="L64" s="11">
        <v>7</v>
      </c>
      <c r="M64" s="11">
        <v>7</v>
      </c>
      <c r="N64" s="11">
        <v>7</v>
      </c>
      <c r="O64" s="11">
        <v>7</v>
      </c>
      <c r="P64" s="11">
        <v>10</v>
      </c>
      <c r="Q64" s="11">
        <v>10</v>
      </c>
      <c r="R64" s="11">
        <v>10</v>
      </c>
      <c r="S64" s="11">
        <v>10</v>
      </c>
      <c r="T64" s="11">
        <v>10</v>
      </c>
      <c r="U64" s="11">
        <v>10</v>
      </c>
      <c r="V64" s="11">
        <v>10</v>
      </c>
      <c r="W64" s="11">
        <v>7</v>
      </c>
      <c r="X64" s="11">
        <v>7</v>
      </c>
      <c r="Y64" s="11">
        <v>7</v>
      </c>
      <c r="Z64" s="11">
        <v>7</v>
      </c>
      <c r="AA64" s="11">
        <v>7</v>
      </c>
      <c r="AB64" s="11">
        <v>7</v>
      </c>
      <c r="AC64" s="11">
        <v>7</v>
      </c>
    </row>
    <row r="65" spans="1:29" ht="15" x14ac:dyDescent="0.2">
      <c r="A65" s="6" t="s">
        <v>17</v>
      </c>
      <c r="B65" s="10">
        <v>-174</v>
      </c>
      <c r="C65" s="10">
        <v>-174</v>
      </c>
      <c r="D65" s="10">
        <v>-174</v>
      </c>
      <c r="E65" s="10">
        <v>-174</v>
      </c>
      <c r="F65" s="10">
        <v>-174</v>
      </c>
      <c r="G65" s="10">
        <v>-174</v>
      </c>
      <c r="H65" s="10">
        <v>-174</v>
      </c>
      <c r="I65" s="9">
        <v>-174</v>
      </c>
      <c r="J65" s="9">
        <v>-174</v>
      </c>
      <c r="K65" s="9">
        <v>-174</v>
      </c>
      <c r="L65" s="10">
        <v>-174</v>
      </c>
      <c r="M65" s="10">
        <v>-174</v>
      </c>
      <c r="N65" s="10">
        <v>-174</v>
      </c>
      <c r="O65" s="10">
        <v>-174</v>
      </c>
      <c r="P65" s="10">
        <v>-174</v>
      </c>
      <c r="Q65" s="10">
        <v>-174</v>
      </c>
      <c r="R65" s="10">
        <v>-174</v>
      </c>
      <c r="S65" s="10">
        <v>-174</v>
      </c>
      <c r="T65" s="10">
        <v>-174</v>
      </c>
      <c r="U65" s="10">
        <v>-174</v>
      </c>
      <c r="V65" s="10">
        <v>-174</v>
      </c>
      <c r="W65" s="9">
        <v>-174</v>
      </c>
      <c r="X65" s="9">
        <v>-174</v>
      </c>
      <c r="Y65" s="9">
        <v>-174</v>
      </c>
      <c r="Z65" s="10">
        <v>-174</v>
      </c>
      <c r="AA65" s="10">
        <v>-174</v>
      </c>
      <c r="AB65" s="10">
        <v>-174</v>
      </c>
      <c r="AC65" s="10">
        <v>-174</v>
      </c>
    </row>
    <row r="66" spans="1:29" ht="15" x14ac:dyDescent="0.2">
      <c r="A66" s="6" t="s">
        <v>16</v>
      </c>
      <c r="B66" s="9">
        <v>-169.3</v>
      </c>
      <c r="C66" s="9">
        <v>-169.3</v>
      </c>
      <c r="D66" s="9">
        <v>-169.3</v>
      </c>
      <c r="E66" s="9">
        <v>-169.3</v>
      </c>
      <c r="F66" s="9">
        <v>-169.3</v>
      </c>
      <c r="G66" s="9">
        <v>-169.3</v>
      </c>
      <c r="H66" s="9">
        <v>-169.3</v>
      </c>
      <c r="I66" s="9">
        <v>-165.7</v>
      </c>
      <c r="J66" s="9">
        <v>-165.7</v>
      </c>
      <c r="K66" s="9">
        <v>-165.7</v>
      </c>
      <c r="L66" s="9">
        <v>-161.69999999999999</v>
      </c>
      <c r="M66" s="9">
        <v>-161.69999999999999</v>
      </c>
      <c r="N66" s="9">
        <v>-161.69999999999999</v>
      </c>
      <c r="O66" s="9">
        <v>-161.69999999999999</v>
      </c>
      <c r="P66" s="9">
        <v>-169.3</v>
      </c>
      <c r="Q66" s="9">
        <v>-169.3</v>
      </c>
      <c r="R66" s="9">
        <v>-169.3</v>
      </c>
      <c r="S66" s="9">
        <v>-169.3</v>
      </c>
      <c r="T66" s="9">
        <v>-169.3</v>
      </c>
      <c r="U66" s="9">
        <v>-169.3</v>
      </c>
      <c r="V66" s="9">
        <v>-169.3</v>
      </c>
      <c r="W66" s="9">
        <v>-165.7</v>
      </c>
      <c r="X66" s="9">
        <v>-165.7</v>
      </c>
      <c r="Y66" s="9">
        <v>-165.7</v>
      </c>
      <c r="Z66" s="9">
        <v>-161.69999999999999</v>
      </c>
      <c r="AA66" s="9">
        <v>-161.69999999999999</v>
      </c>
      <c r="AB66" s="9">
        <v>-161.69999999999999</v>
      </c>
      <c r="AC66" s="9">
        <v>-161.69999999999999</v>
      </c>
    </row>
    <row r="67" spans="1:29" ht="30" x14ac:dyDescent="0.2">
      <c r="A67" s="6" t="s">
        <v>15</v>
      </c>
      <c r="B67" s="3">
        <f>10*LOG10(10^((B64+B65)/10)+10^(B66/10))</f>
        <v>-162.87689680544023</v>
      </c>
      <c r="C67" s="3">
        <f>10*LOG10(10^((C64+C65)/10)+10^(C66/10))</f>
        <v>-162.87689680544023</v>
      </c>
      <c r="D67" s="3">
        <f>10*LOG10(10^((D64+D65)/10)+10^(D66/10))</f>
        <v>-162.87689680544023</v>
      </c>
      <c r="E67" s="3">
        <f>10*LOG10(10^((E64+E65)/10)+10^(E66/10))</f>
        <v>-162.87689680544023</v>
      </c>
      <c r="F67" s="3">
        <f>10*LOG10(10^((F64+F65)/10)+10^(F66/10))</f>
        <v>-162.87689680544023</v>
      </c>
      <c r="G67" s="3">
        <f>10*LOG10(10^((G64+G65)/10)+10^(G66/10))</f>
        <v>-162.87689680544023</v>
      </c>
      <c r="H67" s="3">
        <f>10*LOG10(10^((H64+H65)/10)+10^(H66/10))</f>
        <v>-162.87689680544023</v>
      </c>
      <c r="I67" s="3">
        <f>10*LOG10(10^((I64+I65)/10)+10^(I66/10))</f>
        <v>-163.29123845722603</v>
      </c>
      <c r="J67" s="3">
        <f>10*LOG10(10^((J64+J65)/10)+10^(J66/10))</f>
        <v>-163.29123845722603</v>
      </c>
      <c r="K67" s="3">
        <f>10*LOG10(10^((K64+K65)/10)+10^(K66/10))</f>
        <v>-163.29123845722603</v>
      </c>
      <c r="L67" s="3">
        <f>10*LOG10(10^((L64+L65)/10)+10^(L66/10))</f>
        <v>-160.57689680544024</v>
      </c>
      <c r="M67" s="3">
        <f>10*LOG10(10^((M64+M65)/10)+10^(M66/10))</f>
        <v>-160.57689680544024</v>
      </c>
      <c r="N67" s="3">
        <f>10*LOG10(10^((N64+N65)/10)+10^(N66/10))</f>
        <v>-160.57689680544024</v>
      </c>
      <c r="O67" s="3">
        <f>10*LOG10(10^((O64+O65)/10)+10^(O66/10))</f>
        <v>-160.57689680544024</v>
      </c>
      <c r="P67" s="3">
        <f>10*LOG10(10^((P64+P65)/10)+10^(P66/10))</f>
        <v>-162.87689680544023</v>
      </c>
      <c r="Q67" s="3">
        <f>10*LOG10(10^((Q64+Q65)/10)+10^(Q66/10))</f>
        <v>-162.87689680544023</v>
      </c>
      <c r="R67" s="3">
        <f>10*LOG10(10^((R64+R65)/10)+10^(R66/10))</f>
        <v>-162.87689680544023</v>
      </c>
      <c r="S67" s="3">
        <f>10*LOG10(10^((S64+S65)/10)+10^(S66/10))</f>
        <v>-162.87689680544023</v>
      </c>
      <c r="T67" s="3">
        <f>10*LOG10(10^((T64+T65)/10)+10^(T66/10))</f>
        <v>-162.87689680544023</v>
      </c>
      <c r="U67" s="3">
        <f>10*LOG10(10^((U64+U65)/10)+10^(U66/10))</f>
        <v>-162.87689680544023</v>
      </c>
      <c r="V67" s="3">
        <f>10*LOG10(10^((V64+V65)/10)+10^(V66/10))</f>
        <v>-162.87689680544023</v>
      </c>
      <c r="W67" s="3">
        <f>10*LOG10(10^((W64+W65)/10)+10^(W66/10))</f>
        <v>-163.29123845722603</v>
      </c>
      <c r="X67" s="3">
        <f>10*LOG10(10^((X64+X65)/10)+10^(X66/10))</f>
        <v>-163.29123845722603</v>
      </c>
      <c r="Y67" s="3">
        <f>10*LOG10(10^((Y64+Y65)/10)+10^(Y66/10))</f>
        <v>-163.29123845722603</v>
      </c>
      <c r="Z67" s="3">
        <f>10*LOG10(10^((Z64+Z65)/10)+10^(Z66/10))</f>
        <v>-160.57689680544024</v>
      </c>
      <c r="AA67" s="3">
        <f>10*LOG10(10^((AA64+AA65)/10)+10^(AA66/10))</f>
        <v>-160.57689680544024</v>
      </c>
      <c r="AB67" s="3">
        <f>10*LOG10(10^((AB64+AB65)/10)+10^(AB66/10))</f>
        <v>-160.57689680544024</v>
      </c>
      <c r="AC67" s="3">
        <f>10*LOG10(10^((AC64+AC65)/10)+10^(AC66/10))</f>
        <v>-160.57689680544024</v>
      </c>
    </row>
    <row r="68" spans="1:29" ht="15" x14ac:dyDescent="0.2">
      <c r="A68" s="6" t="s">
        <v>14</v>
      </c>
      <c r="B68" s="3">
        <f>B67+10*LOG10(B41)</f>
        <v>-83.097832529069038</v>
      </c>
      <c r="C68" s="3">
        <f>C67+10*LOG10(C41)</f>
        <v>-95.272671971208112</v>
      </c>
      <c r="D68" s="3">
        <f>D67+10*LOG10(D41)</f>
        <v>-84.480859510731861</v>
      </c>
      <c r="E68" s="3">
        <f>E67+10*LOG10(E41)</f>
        <v>-95.272671971208112</v>
      </c>
      <c r="F68" s="3">
        <f>F67+10*LOG10(F41)</f>
        <v>-84.761146746734298</v>
      </c>
      <c r="G68" s="3">
        <f>G67+10*LOG10(G41)</f>
        <v>-84.480859510731861</v>
      </c>
      <c r="H68" s="3">
        <f>H67+10*LOG10(H41)</f>
        <v>-88.282971927847925</v>
      </c>
      <c r="I68" s="3">
        <f>I67+10*LOG10(I41)</f>
        <v>-86.936400989076915</v>
      </c>
      <c r="J68" s="3">
        <f>J67+10*LOG10(J41)</f>
        <v>-95.687013622993916</v>
      </c>
      <c r="K68" s="3">
        <f>K67+10*LOG10(K41)</f>
        <v>-98.697313579633729</v>
      </c>
      <c r="L68" s="3">
        <f>L67+10*LOG10(L41)</f>
        <v>-88.201459424011503</v>
      </c>
      <c r="M68" s="3">
        <f>M67+10*LOG10(M41)</f>
        <v>-98.99327188448774</v>
      </c>
      <c r="N68" s="3">
        <f>N67+10*LOG10(N41)</f>
        <v>-98.99327188448774</v>
      </c>
      <c r="O68" s="3">
        <f>O67+10*LOG10(O41)</f>
        <v>-98.99327188448774</v>
      </c>
      <c r="P68" s="3">
        <f>P67+10*LOG10(P41)</f>
        <v>-83.097832529069038</v>
      </c>
      <c r="Q68" s="3">
        <f>Q67+10*LOG10(Q41)</f>
        <v>-95.272671971208112</v>
      </c>
      <c r="R68" s="3">
        <f>R67+10*LOG10(R41)</f>
        <v>-84.480859510731861</v>
      </c>
      <c r="S68" s="3">
        <f>S67+10*LOG10(S41)</f>
        <v>-95.272671971208112</v>
      </c>
      <c r="T68" s="3">
        <f>T67+10*LOG10(T41)</f>
        <v>-84.761146746734298</v>
      </c>
      <c r="U68" s="3">
        <f>U67+10*LOG10(U41)</f>
        <v>-84.480859510731861</v>
      </c>
      <c r="V68" s="3">
        <f>V67+10*LOG10(V41)</f>
        <v>-88.282971927847925</v>
      </c>
      <c r="W68" s="3">
        <f>W67+10*LOG10(W41)</f>
        <v>-86.936400989076915</v>
      </c>
      <c r="X68" s="3">
        <f>X67+10*LOG10(X41)</f>
        <v>-95.687013622993916</v>
      </c>
      <c r="Y68" s="3">
        <f>Y67+10*LOG10(Y41)</f>
        <v>-98.697313579633729</v>
      </c>
      <c r="Z68" s="3">
        <f>Z67+10*LOG10(Z41)</f>
        <v>-88.201459424011503</v>
      </c>
      <c r="AA68" s="3">
        <f>AA67+10*LOG10(AA41)</f>
        <v>-98.99327188448774</v>
      </c>
      <c r="AB68" s="3">
        <f>AB67+10*LOG10(AB41)</f>
        <v>-98.99327188448774</v>
      </c>
      <c r="AC68" s="3">
        <f>AC67+10*LOG10(AC41)</f>
        <v>-98.99327188448774</v>
      </c>
    </row>
    <row r="69" spans="1:29" ht="15" x14ac:dyDescent="0.2">
      <c r="A69" s="6" t="s">
        <v>13</v>
      </c>
      <c r="B69" s="3">
        <v>-2.0939999999999999</v>
      </c>
      <c r="C69" s="3">
        <v>-10</v>
      </c>
      <c r="D69" s="3">
        <v>-5.4870000000000001</v>
      </c>
      <c r="E69" s="3">
        <v>-4.4870000000000001</v>
      </c>
      <c r="F69" s="3">
        <v>-5.83</v>
      </c>
      <c r="G69" s="3">
        <v>-5.4870000000000001</v>
      </c>
      <c r="H69" s="3">
        <v>-8.0299999999999994</v>
      </c>
      <c r="I69" s="3">
        <v>1.5740000000000001</v>
      </c>
      <c r="J69" s="3">
        <v>-9.4109999999999996</v>
      </c>
      <c r="K69" s="3">
        <v>-1.899</v>
      </c>
      <c r="L69" s="3">
        <v>-9.2449999999999992</v>
      </c>
      <c r="M69" s="3">
        <v>-5.843</v>
      </c>
      <c r="N69" s="3">
        <v>-4.0880000000000001</v>
      </c>
      <c r="O69" s="3">
        <v>-0.88160000000000005</v>
      </c>
      <c r="P69" s="3">
        <v>-1.6556999999999999</v>
      </c>
      <c r="Q69" s="3">
        <v>-10.199999999999999</v>
      </c>
      <c r="R69" s="3">
        <v>-5.3789999999999996</v>
      </c>
      <c r="S69" s="3">
        <v>-4.03</v>
      </c>
      <c r="T69" s="3">
        <v>-4.9127000000000001</v>
      </c>
      <c r="U69" s="3">
        <v>-5.3789999999999996</v>
      </c>
      <c r="V69" s="3">
        <v>-8.0299999999999994</v>
      </c>
      <c r="W69" s="3">
        <v>1.659</v>
      </c>
      <c r="X69" s="3">
        <v>-10.95</v>
      </c>
      <c r="Y69" s="3">
        <v>-1.929</v>
      </c>
      <c r="Z69" s="3">
        <v>-9.3829999999999991</v>
      </c>
      <c r="AA69" s="3">
        <v>-6.1459999999999999</v>
      </c>
      <c r="AB69" s="3">
        <v>-4.2539999999999996</v>
      </c>
      <c r="AC69" s="3">
        <v>-0.87339999999999995</v>
      </c>
    </row>
    <row r="70" spans="1:29" ht="15" x14ac:dyDescent="0.2">
      <c r="A70" s="6" t="s">
        <v>12</v>
      </c>
      <c r="B70" s="3">
        <v>2</v>
      </c>
      <c r="C70" s="3">
        <v>2</v>
      </c>
      <c r="D70" s="3">
        <v>2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3">
        <v>2</v>
      </c>
      <c r="P70" s="3">
        <v>2</v>
      </c>
      <c r="Q70" s="3">
        <v>2</v>
      </c>
      <c r="R70" s="3">
        <v>2</v>
      </c>
      <c r="S70" s="3">
        <v>2</v>
      </c>
      <c r="T70" s="3">
        <v>2</v>
      </c>
      <c r="U70" s="3">
        <v>2</v>
      </c>
      <c r="V70" s="3">
        <v>2</v>
      </c>
      <c r="W70" s="3">
        <v>2</v>
      </c>
      <c r="X70" s="3">
        <v>2</v>
      </c>
      <c r="Y70" s="3">
        <v>2</v>
      </c>
      <c r="Z70" s="3">
        <v>2</v>
      </c>
      <c r="AA70" s="3">
        <v>2</v>
      </c>
      <c r="AB70" s="3">
        <v>2</v>
      </c>
      <c r="AC70" s="3">
        <v>2</v>
      </c>
    </row>
    <row r="71" spans="1:29" ht="30" x14ac:dyDescent="0.2">
      <c r="A71" s="7" t="s">
        <v>11</v>
      </c>
      <c r="B71" s="3">
        <v>0.5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0.5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0.5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0.5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</row>
    <row r="72" spans="1:29" ht="15" x14ac:dyDescent="0.2">
      <c r="A72" s="6" t="s">
        <v>10</v>
      </c>
      <c r="B72" s="3">
        <f>B68+B69+B70-B71</f>
        <v>-83.691832529069032</v>
      </c>
      <c r="C72" s="3">
        <f>C68+C69+C70-C71</f>
        <v>-103.27267197120811</v>
      </c>
      <c r="D72" s="3">
        <f>D68+D69+D70-D71</f>
        <v>-87.967859510731856</v>
      </c>
      <c r="E72" s="3">
        <f>E68+E69+E70-E71</f>
        <v>-97.759671971208107</v>
      </c>
      <c r="F72" s="3">
        <f>F68+F69+F70-F71</f>
        <v>-88.591146746734296</v>
      </c>
      <c r="G72" s="3">
        <f>G68+G69+G70-G71</f>
        <v>-87.967859510731856</v>
      </c>
      <c r="H72" s="3">
        <f>H68+H69+H70-H71</f>
        <v>-94.312971927847926</v>
      </c>
      <c r="I72" s="3">
        <f>I68+I69+I70-I71</f>
        <v>-83.862400989076917</v>
      </c>
      <c r="J72" s="3">
        <f>J68+J69+J70-J71</f>
        <v>-103.09801362299392</v>
      </c>
      <c r="K72" s="3">
        <f>K68+K69+K70-K71</f>
        <v>-98.59631357963373</v>
      </c>
      <c r="L72" s="3">
        <f>L68+L69+L70-L71</f>
        <v>-95.446459424011508</v>
      </c>
      <c r="M72" s="3">
        <f>M68+M69+M70-M71</f>
        <v>-102.83627188448774</v>
      </c>
      <c r="N72" s="3">
        <f>N68+N69+N70-N71</f>
        <v>-101.08127188448773</v>
      </c>
      <c r="O72" s="3">
        <f>O68+O69+O70-O71</f>
        <v>-97.874871884487746</v>
      </c>
      <c r="P72" s="3">
        <f>P68+P69+P70-P71</f>
        <v>-83.253532529069034</v>
      </c>
      <c r="Q72" s="3">
        <f>Q68+Q69+Q70-Q71</f>
        <v>-103.47267197120811</v>
      </c>
      <c r="R72" s="3">
        <f>R68+R69+R70-R71</f>
        <v>-87.859859510731866</v>
      </c>
      <c r="S72" s="3">
        <f>S68+S69+S70-S71</f>
        <v>-97.302671971208113</v>
      </c>
      <c r="T72" s="3">
        <f>T68+T69+T70-T71</f>
        <v>-87.673846746734299</v>
      </c>
      <c r="U72" s="3">
        <f>U68+U69+U70-U71</f>
        <v>-87.859859510731866</v>
      </c>
      <c r="V72" s="3">
        <f>V68+V69+V70-V71</f>
        <v>-94.312971927847926</v>
      </c>
      <c r="W72" s="3">
        <f>W68+W69+W70-W71</f>
        <v>-83.777400989076909</v>
      </c>
      <c r="X72" s="3">
        <f>X68+X69+X70-X71</f>
        <v>-104.63701362299392</v>
      </c>
      <c r="Y72" s="3">
        <f>Y68+Y69+Y70-Y71</f>
        <v>-98.626313579633731</v>
      </c>
      <c r="Z72" s="3">
        <f>Z68+Z69+Z70-Z71</f>
        <v>-95.584459424011499</v>
      </c>
      <c r="AA72" s="3">
        <f>AA68+AA69+AA70-AA71</f>
        <v>-103.13927188448774</v>
      </c>
      <c r="AB72" s="3">
        <f>AB68+AB69+AB70-AB71</f>
        <v>-101.24727188448774</v>
      </c>
      <c r="AC72" s="3">
        <f>AC68+AC69+AC70-AC71</f>
        <v>-97.866671884487744</v>
      </c>
    </row>
    <row r="73" spans="1:29" ht="15" x14ac:dyDescent="0.2">
      <c r="A73" s="7" t="s">
        <v>9</v>
      </c>
      <c r="B73" s="3">
        <f>B42-B72+B47+B60</f>
        <v>123.47089680544022</v>
      </c>
      <c r="C73" s="3">
        <f>C42-C72+C47+C60</f>
        <v>130.87689680544023</v>
      </c>
      <c r="D73" s="3">
        <f>D42-D72+D47+D60</f>
        <v>126.36389680544022</v>
      </c>
      <c r="E73" s="3">
        <f>E42-E72+E47+E60</f>
        <v>125.36389680544022</v>
      </c>
      <c r="F73" s="3">
        <f>F42-F72+F47+F60</f>
        <v>126.70689680544024</v>
      </c>
      <c r="G73" s="3">
        <f>G42-G72+G47+G60</f>
        <v>126.36389680544022</v>
      </c>
      <c r="H73" s="3">
        <f>H42-H72+H47+H60</f>
        <v>128.90689680544023</v>
      </c>
      <c r="I73" s="3">
        <f>I42-I72+I47+I60</f>
        <v>95.862400989076917</v>
      </c>
      <c r="J73" s="3">
        <f>J42-J72+J47+J60</f>
        <v>115.09801362299392</v>
      </c>
      <c r="K73" s="3">
        <f>K42-K72+K47+K60</f>
        <v>110.59631357963373</v>
      </c>
      <c r="L73" s="3">
        <f>L42-L72+L47+L60</f>
        <v>107.44645942401151</v>
      </c>
      <c r="M73" s="3">
        <f>M42-M72+M47+M60</f>
        <v>114.83627188448774</v>
      </c>
      <c r="N73" s="3">
        <f>N42-N72+N47+N60</f>
        <v>113.08127188448773</v>
      </c>
      <c r="O73" s="3">
        <f>O42-O72+O47+O60</f>
        <v>109.87487188448775</v>
      </c>
      <c r="P73" s="3">
        <f>P42-P72+P47+P60</f>
        <v>123.03259680544022</v>
      </c>
      <c r="Q73" s="3">
        <f>Q42-Q72+Q47+Q60</f>
        <v>131.07689680544024</v>
      </c>
      <c r="R73" s="3">
        <f>R42-R72+R47+R60</f>
        <v>126.25589680544024</v>
      </c>
      <c r="S73" s="3">
        <f>S42-S72+S47+S60</f>
        <v>124.90689680544023</v>
      </c>
      <c r="T73" s="3">
        <f>T42-T72+T47+T60</f>
        <v>125.78959680544023</v>
      </c>
      <c r="U73" s="3">
        <f>U42-U72+U47+U60</f>
        <v>126.25589680544024</v>
      </c>
      <c r="V73" s="3">
        <f>V42-V72+V47+V60</f>
        <v>128.90689680544023</v>
      </c>
      <c r="W73" s="3">
        <f>W42-W72+W47+W60</f>
        <v>95.777400989076909</v>
      </c>
      <c r="X73" s="3">
        <f>X42-X72+X47+X60</f>
        <v>116.63701362299392</v>
      </c>
      <c r="Y73" s="3">
        <f>Y42-Y72+Y47+Y60</f>
        <v>110.62631357963373</v>
      </c>
      <c r="Z73" s="3">
        <f>Z42-Z72+Z47+Z60</f>
        <v>107.5844594240115</v>
      </c>
      <c r="AA73" s="3">
        <f>AA42-AA72+AA47+AA60</f>
        <v>115.13927188448774</v>
      </c>
      <c r="AB73" s="3">
        <f>AB42-AB72+AB47+AB60</f>
        <v>113.24727188448774</v>
      </c>
      <c r="AC73" s="3">
        <f>AC42-AC72+AC47+AC60</f>
        <v>109.86667188448774</v>
      </c>
    </row>
    <row r="74" spans="1:29" ht="30" x14ac:dyDescent="0.2">
      <c r="A74" s="6" t="s">
        <v>8</v>
      </c>
      <c r="B74" s="3">
        <f>B51+B56+B60-B63-B72</f>
        <v>156.49359641519851</v>
      </c>
      <c r="C74" s="3">
        <f>C51+C56+C60-C63-C72</f>
        <v>163.89959641519854</v>
      </c>
      <c r="D74" s="3">
        <f>D51+D56+D60-D63-D72</f>
        <v>159.38659641519854</v>
      </c>
      <c r="E74" s="3">
        <f>E51+E56+E60-E63-E72</f>
        <v>150.38659641519854</v>
      </c>
      <c r="F74" s="3">
        <f>F51+F56+F60-F63-F72</f>
        <v>151.72959641519856</v>
      </c>
      <c r="G74" s="3">
        <f>G51+G56+G60-G63-G72</f>
        <v>151.38659641519854</v>
      </c>
      <c r="H74" s="3">
        <f>H51+H56+H60-H63-H72</f>
        <v>153.92959641519855</v>
      </c>
      <c r="I74" s="3">
        <f>I51+I56+I60-I63-I72</f>
        <v>131.95510059883523</v>
      </c>
      <c r="J74" s="3">
        <f>J51+J56+J60-J63-J72</f>
        <v>151.19071323275222</v>
      </c>
      <c r="K74" s="3">
        <f>K51+K56+K60-K63-K72</f>
        <v>138.68901318939203</v>
      </c>
      <c r="L74" s="3">
        <f>L51+L56+L60-L63-L72</f>
        <v>135.53915903376981</v>
      </c>
      <c r="M74" s="3">
        <f>M51+M56+M60-M63-M72</f>
        <v>150.92897149424607</v>
      </c>
      <c r="N74" s="3">
        <f>N51+N56+N60-N63-N72</f>
        <v>149.17397149424605</v>
      </c>
      <c r="O74" s="3">
        <f>O51+O56+O60-O63-O72</f>
        <v>145.96757149424604</v>
      </c>
      <c r="P74" s="3">
        <f>P51+P56+P60-P63-P72</f>
        <v>156.05529641519854</v>
      </c>
      <c r="Q74" s="3">
        <f>Q51+Q56+Q60-Q63-Q72</f>
        <v>164.09959641519856</v>
      </c>
      <c r="R74" s="3">
        <f>R51+R56+R60-R63-R72</f>
        <v>159.27859641519854</v>
      </c>
      <c r="S74" s="3">
        <f>S51+S56+S60-S63-S72</f>
        <v>149.92959641519855</v>
      </c>
      <c r="T74" s="3">
        <f>T51+T56+T60-T63-T72</f>
        <v>150.81229641519855</v>
      </c>
      <c r="U74" s="3">
        <f>U51+U56+U60-U63-U72</f>
        <v>151.27859641519854</v>
      </c>
      <c r="V74" s="3">
        <f>V51+V56+V60-V63-V72</f>
        <v>153.92959641519855</v>
      </c>
      <c r="W74" s="3">
        <f>W51+W56+W60-W63-W72</f>
        <v>131.87010059883522</v>
      </c>
      <c r="X74" s="3">
        <f>X51+X56+X60-X63-X72</f>
        <v>152.72971323275223</v>
      </c>
      <c r="Y74" s="3">
        <f>Y51+Y56+Y60-Y63-Y72</f>
        <v>138.71901318939206</v>
      </c>
      <c r="Z74" s="3">
        <f>Z51+Z56+Z60-Z63-Z72</f>
        <v>135.67715903376981</v>
      </c>
      <c r="AA74" s="3">
        <f>AA51+AA56+AA60-AA63-AA72</f>
        <v>151.23197149424607</v>
      </c>
      <c r="AB74" s="3">
        <f>AB51+AB56+AB60-AB63-AB72</f>
        <v>149.33997149424607</v>
      </c>
      <c r="AC74" s="3">
        <f>AC51+AC56+AC60-AC63-AC72</f>
        <v>145.95937149424606</v>
      </c>
    </row>
    <row r="75" spans="1:29" ht="15" x14ac:dyDescent="0.2">
      <c r="A75" s="8" t="s">
        <v>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30" x14ac:dyDescent="0.2">
      <c r="A76" s="7" t="s">
        <v>6</v>
      </c>
      <c r="B76" s="3">
        <v>6.41</v>
      </c>
      <c r="C76" s="3">
        <v>6.41</v>
      </c>
      <c r="D76" s="3">
        <v>10.11</v>
      </c>
      <c r="E76" s="3">
        <v>6.41</v>
      </c>
      <c r="F76" s="3">
        <v>6.41</v>
      </c>
      <c r="G76" s="3">
        <v>10.11</v>
      </c>
      <c r="H76" s="3">
        <v>10.11</v>
      </c>
      <c r="I76" s="3">
        <v>6.41</v>
      </c>
      <c r="J76" s="3">
        <v>6.41</v>
      </c>
      <c r="K76" s="3">
        <v>6.41</v>
      </c>
      <c r="L76" s="3">
        <v>10.11</v>
      </c>
      <c r="M76" s="3">
        <v>10.11</v>
      </c>
      <c r="N76" s="3">
        <v>10.11</v>
      </c>
      <c r="O76" s="3">
        <v>10.11</v>
      </c>
      <c r="P76" s="3">
        <v>4.8499999999999996</v>
      </c>
      <c r="Q76" s="3">
        <v>4.8499999999999996</v>
      </c>
      <c r="R76" s="3">
        <v>8.07</v>
      </c>
      <c r="S76" s="3">
        <v>4.8499999999999996</v>
      </c>
      <c r="T76" s="3">
        <v>4.8499999999999996</v>
      </c>
      <c r="U76" s="3">
        <v>8.07</v>
      </c>
      <c r="V76" s="3">
        <v>8.07</v>
      </c>
      <c r="W76" s="3">
        <v>4.8499999999999996</v>
      </c>
      <c r="X76" s="3">
        <v>4.8499999999999996</v>
      </c>
      <c r="Y76" s="3">
        <v>4.8499999999999996</v>
      </c>
      <c r="Z76" s="3">
        <v>8.07</v>
      </c>
      <c r="AA76" s="3">
        <v>8.07</v>
      </c>
      <c r="AB76" s="3">
        <v>8.07</v>
      </c>
      <c r="AC76" s="3">
        <v>8.07</v>
      </c>
    </row>
    <row r="77" spans="1:29" ht="15" x14ac:dyDescent="0.2">
      <c r="A77" s="6" t="s">
        <v>5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</row>
    <row r="78" spans="1:29" ht="15" x14ac:dyDescent="0.2">
      <c r="A78" s="6" t="s">
        <v>4</v>
      </c>
      <c r="B78" s="3">
        <v>22.93</v>
      </c>
      <c r="C78" s="3">
        <v>22.93</v>
      </c>
      <c r="D78" s="3">
        <v>22.93</v>
      </c>
      <c r="E78" s="3">
        <v>22.93</v>
      </c>
      <c r="F78" s="3">
        <v>22.93</v>
      </c>
      <c r="G78" s="3">
        <v>22.93</v>
      </c>
      <c r="H78" s="3">
        <v>22.93</v>
      </c>
      <c r="I78" s="3">
        <v>22.93</v>
      </c>
      <c r="J78" s="3">
        <v>22.93</v>
      </c>
      <c r="K78" s="3">
        <v>22.93</v>
      </c>
      <c r="L78" s="3">
        <v>22.93</v>
      </c>
      <c r="M78" s="3">
        <v>22.93</v>
      </c>
      <c r="N78" s="3">
        <v>22.93</v>
      </c>
      <c r="O78" s="3">
        <v>22.93</v>
      </c>
      <c r="P78" s="3">
        <v>9</v>
      </c>
      <c r="Q78" s="3">
        <v>9</v>
      </c>
      <c r="R78" s="3">
        <v>9</v>
      </c>
      <c r="S78" s="3">
        <v>9</v>
      </c>
      <c r="T78" s="3">
        <v>9</v>
      </c>
      <c r="U78" s="3">
        <v>9</v>
      </c>
      <c r="V78" s="3">
        <v>9</v>
      </c>
      <c r="W78" s="3">
        <v>9</v>
      </c>
      <c r="X78" s="3">
        <v>9</v>
      </c>
      <c r="Y78" s="3">
        <v>9</v>
      </c>
      <c r="Z78" s="3">
        <v>9</v>
      </c>
      <c r="AA78" s="3">
        <v>9</v>
      </c>
      <c r="AB78" s="3">
        <v>9</v>
      </c>
      <c r="AC78" s="3">
        <v>9</v>
      </c>
    </row>
    <row r="79" spans="1:29" ht="15" x14ac:dyDescent="0.2">
      <c r="A79" s="6" t="s">
        <v>3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</row>
    <row r="80" spans="1:29" ht="15" x14ac:dyDescent="0.2">
      <c r="A80" s="6" t="s">
        <v>2</v>
      </c>
      <c r="B80" s="3">
        <f>B74-B76+B77-B78+B79</f>
        <v>127.15359641519851</v>
      </c>
      <c r="C80" s="3">
        <f>C74-C76+C77-C78+C79</f>
        <v>134.55959641519854</v>
      </c>
      <c r="D80" s="3">
        <f>D74-D76+D77-D78+D79</f>
        <v>126.34659641519852</v>
      </c>
      <c r="E80" s="3">
        <f>E74-E76+E77-E78+E79</f>
        <v>121.04659641519854</v>
      </c>
      <c r="F80" s="3">
        <f>F74-F76+F77-F78+F79</f>
        <v>122.38959641519855</v>
      </c>
      <c r="G80" s="3">
        <f>G74-G76+G77-G78+G79</f>
        <v>118.34659641519852</v>
      </c>
      <c r="H80" s="3">
        <f>H74-H76+H77-H78+H79</f>
        <v>120.88959641519853</v>
      </c>
      <c r="I80" s="3">
        <f>I74-I76+I77-I78+I79</f>
        <v>102.61510059883523</v>
      </c>
      <c r="J80" s="3">
        <f>J74-J76+J77-J78+J79</f>
        <v>121.85071323275221</v>
      </c>
      <c r="K80" s="3">
        <f>K74-K76+K77-K78+K79</f>
        <v>109.34901318939202</v>
      </c>
      <c r="L80" s="3">
        <f>L74-L76+L77-L78+L79</f>
        <v>102.49915903376981</v>
      </c>
      <c r="M80" s="3">
        <f>M74-M76+M77-M78+M79</f>
        <v>117.88897149424605</v>
      </c>
      <c r="N80" s="3">
        <f>N74-N76+N77-N78+N79</f>
        <v>116.13397149424605</v>
      </c>
      <c r="O80" s="3">
        <f>O74-O76+O77-O78+O79</f>
        <v>112.92757149424602</v>
      </c>
      <c r="P80" s="3">
        <f>P74-P76+P77-P78+P79</f>
        <v>142.20529641519855</v>
      </c>
      <c r="Q80" s="3">
        <f>Q74-Q76+Q77-Q78+Q79</f>
        <v>150.24959641519857</v>
      </c>
      <c r="R80" s="3">
        <f>R74-R76+R77-R78+R79</f>
        <v>142.20859641519854</v>
      </c>
      <c r="S80" s="3">
        <f>S74-S76+S77-S78+S79</f>
        <v>136.07959641519855</v>
      </c>
      <c r="T80" s="3">
        <f>T74-T76+T77-T78+T79</f>
        <v>136.96229641519855</v>
      </c>
      <c r="U80" s="3">
        <f>U74-U76+U77-U78+U79</f>
        <v>134.20859641519854</v>
      </c>
      <c r="V80" s="3">
        <f>V74-V76+V77-V78+V79</f>
        <v>136.85959641519855</v>
      </c>
      <c r="W80" s="3">
        <f>W74-W76+W77-W78+W79</f>
        <v>118.02010059883523</v>
      </c>
      <c r="X80" s="3">
        <f>X74-X76+X77-X78+X79</f>
        <v>138.87971323275224</v>
      </c>
      <c r="Y80" s="3">
        <f>Y74-Y76+Y77-Y78+Y79</f>
        <v>124.86901318939206</v>
      </c>
      <c r="Z80" s="3">
        <f>Z74-Z76+Z77-Z78+Z79</f>
        <v>118.60715903376982</v>
      </c>
      <c r="AA80" s="3">
        <f>AA74-AA76+AA77-AA78+AA79</f>
        <v>134.16197149424607</v>
      </c>
      <c r="AB80" s="3">
        <f>AB74-AB76+AB77-AB78+AB79</f>
        <v>132.26997149424608</v>
      </c>
      <c r="AC80" s="3">
        <f>AC74-AC76+AC77-AC78+AC79</f>
        <v>128.88937149424606</v>
      </c>
    </row>
    <row r="81" spans="1:29" ht="15" x14ac:dyDescent="0.2">
      <c r="A81" s="5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30" x14ac:dyDescent="0.2">
      <c r="A82" s="4" t="s">
        <v>0</v>
      </c>
      <c r="B82" s="3">
        <f>10^((B80-13.54-20*LOG10(B2)+0.6*(B4-1.5))/39.08)</f>
        <v>146.75487023287255</v>
      </c>
      <c r="C82" s="3">
        <f>10^((C80-13.54-20*LOG10(C2)+0.6*(C4-1.5))/39.08)</f>
        <v>227.03939604510691</v>
      </c>
      <c r="D82" s="3">
        <f>10^((D80-13.54-20*LOG10(D2)+0.6*(D4-1.5))/39.08)</f>
        <v>139.94022695289192</v>
      </c>
      <c r="E82" s="3">
        <f>10^((E80-13.54-20*LOG10(E2)+0.6*(E4-1.5))/39.08)</f>
        <v>102.40551154281599</v>
      </c>
      <c r="F82" s="3">
        <f>10^((F80-13.54-20*LOG10(F2)+0.6*(F4-1.5))/39.08)</f>
        <v>110.83801403940961</v>
      </c>
      <c r="G82" s="3">
        <f>10^((G80-13.54-20*LOG10(G2)+0.6*(G4-1.5))/39.08)</f>
        <v>87.344242599940628</v>
      </c>
      <c r="H82" s="3">
        <f>10^((H80-13.54-20*LOG10(H2)+0.6*(H4-1.5))/39.08)</f>
        <v>101.46258694386539</v>
      </c>
      <c r="I82" s="3">
        <f>10^((I80-13.54-20*LOG10(I2)+0.6*(I4-1.5))/39.08)</f>
        <v>34.56912053605344</v>
      </c>
      <c r="J82" s="3">
        <f>10^((J80-13.54-20*LOG10(J2)+0.6*(J4-1.5))/39.08)</f>
        <v>107.37409186490636</v>
      </c>
      <c r="K82" s="3">
        <f>10^((K80-13.54-20*LOG10(K2)+0.6*(K4-1.5))/39.08)</f>
        <v>51.404282057564849</v>
      </c>
      <c r="L82" s="3">
        <f>10^((L80-13.54-20*LOG10(L2)+0.6*(L4-1.5))/39.08)</f>
        <v>34.333774937758776</v>
      </c>
      <c r="M82" s="3">
        <f>10^((M80-13.54-20*LOG10(M2)+0.6*(M4-1.5))/39.08)</f>
        <v>85.020632457773885</v>
      </c>
      <c r="N82" s="3">
        <f>10^((N80-13.54-20*LOG10(N2)+0.6*(N4-1.5))/39.08)</f>
        <v>76.668408829806594</v>
      </c>
      <c r="O82" s="3">
        <f>10^((O80-13.54-20*LOG10(O2)+0.6*(O4-1.5))/39.08)</f>
        <v>63.470126973168682</v>
      </c>
      <c r="P82" s="3">
        <f>10^((P80-13.54-20*LOG10(P2)+0.6*(P4-1.5))/39.08)</f>
        <v>356.24066686027129</v>
      </c>
      <c r="Q82" s="3">
        <f>10^((Q80-13.54-20*LOG10(Q2)+0.6*(Q4-1.5))/39.08)</f>
        <v>572.24941574569175</v>
      </c>
      <c r="R82" s="3">
        <f>10^((R80-13.54-20*LOG10(R2)+0.6*(R4-1.5))/39.08)</f>
        <v>356.30993934895696</v>
      </c>
      <c r="S82" s="3">
        <f>10^((S80-13.54-20*LOG10(S2)+0.6*(S4-1.5))/39.08)</f>
        <v>248.310908031824</v>
      </c>
      <c r="T82" s="3">
        <f>10^((T80-13.54-20*LOG10(T2)+0.6*(T4-1.5))/39.08)</f>
        <v>261.56690830029765</v>
      </c>
      <c r="U82" s="3">
        <f>10^((U80-13.54-20*LOG10(U2)+0.6*(U4-1.5))/39.08)</f>
        <v>222.39224889739458</v>
      </c>
      <c r="V82" s="3">
        <f>10^((V80-13.54-20*LOG10(V2)+0.6*(V4-1.5))/39.08)</f>
        <v>259.98892985140526</v>
      </c>
      <c r="W82" s="3">
        <f>10^((W80-13.54-20*LOG10(W2)+0.6*(W4-1.5))/39.08)</f>
        <v>85.68005432034974</v>
      </c>
      <c r="X82" s="3">
        <f>10^((X80-13.54-20*LOG10(X2)+0.6*(X4-1.5))/39.08)</f>
        <v>292.85098492245754</v>
      </c>
      <c r="Y82" s="3">
        <f>10^((Y80-13.54-20*LOG10(Y2)+0.6*(Y4-1.5))/39.08)</f>
        <v>128.27244764203144</v>
      </c>
      <c r="Z82" s="3">
        <f>10^((Z80-13.54-20*LOG10(Z2)+0.6*(Z4-1.5))/39.08)</f>
        <v>88.695523069997634</v>
      </c>
      <c r="AA82" s="3">
        <f>10^((AA80-13.54-20*LOG10(AA2)+0.6*(AA4-1.5))/39.08)</f>
        <v>221.78214683432083</v>
      </c>
      <c r="AB82" s="3">
        <f>10^((AB80-13.54-20*LOG10(AB2)+0.6*(AB4-1.5))/39.08)</f>
        <v>198.38693707949022</v>
      </c>
      <c r="AC82" s="3">
        <f>10^((AC80-13.54-20*LOG10(AC2)+0.6*(AC4-1.5))/39.08)</f>
        <v>162.55804455395028</v>
      </c>
    </row>
    <row r="83" spans="1:29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29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29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29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29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topLeftCell="F4" workbookViewId="0">
      <selection activeCell="G26" sqref="G26"/>
    </sheetView>
  </sheetViews>
  <sheetFormatPr defaultRowHeight="14.25" x14ac:dyDescent="0.2"/>
  <cols>
    <col min="1" max="1" width="72" customWidth="1"/>
    <col min="2" max="15" width="20.625" customWidth="1"/>
  </cols>
  <sheetData>
    <row r="1" spans="1:15" x14ac:dyDescent="0.2">
      <c r="A1" s="8" t="s">
        <v>137</v>
      </c>
    </row>
    <row r="2" spans="1:15" ht="15" x14ac:dyDescent="0.2">
      <c r="A2" s="6" t="s">
        <v>136</v>
      </c>
      <c r="B2" s="10">
        <v>28</v>
      </c>
      <c r="C2" s="10">
        <v>28</v>
      </c>
      <c r="D2" s="10">
        <v>28</v>
      </c>
      <c r="E2" s="10">
        <v>28</v>
      </c>
      <c r="F2" s="10">
        <v>28</v>
      </c>
      <c r="G2" s="10">
        <v>28</v>
      </c>
      <c r="H2" s="10">
        <v>28</v>
      </c>
      <c r="I2" s="10">
        <v>28</v>
      </c>
      <c r="J2" s="10">
        <v>28</v>
      </c>
      <c r="K2" s="10">
        <v>28</v>
      </c>
      <c r="L2" s="10">
        <v>28</v>
      </c>
      <c r="M2" s="10">
        <v>28</v>
      </c>
      <c r="N2" s="10">
        <v>28</v>
      </c>
      <c r="O2" s="10">
        <v>28</v>
      </c>
    </row>
    <row r="3" spans="1:15" ht="15" x14ac:dyDescent="0.2">
      <c r="A3" s="6" t="s">
        <v>135</v>
      </c>
      <c r="B3" s="10">
        <v>3</v>
      </c>
      <c r="C3" s="10">
        <v>3</v>
      </c>
      <c r="D3" s="10">
        <v>3</v>
      </c>
      <c r="E3" s="10">
        <v>3</v>
      </c>
      <c r="F3" s="10">
        <v>3</v>
      </c>
      <c r="G3" s="10">
        <v>3</v>
      </c>
      <c r="H3" s="10">
        <v>3</v>
      </c>
      <c r="I3" s="10">
        <v>3</v>
      </c>
      <c r="J3" s="10">
        <v>3</v>
      </c>
      <c r="K3" s="10">
        <v>3</v>
      </c>
      <c r="L3" s="10">
        <v>3</v>
      </c>
      <c r="M3" s="10">
        <v>3</v>
      </c>
      <c r="N3" s="10">
        <v>3</v>
      </c>
      <c r="O3" s="10">
        <v>3</v>
      </c>
    </row>
    <row r="4" spans="1:15" ht="15" x14ac:dyDescent="0.2">
      <c r="A4" s="6" t="s">
        <v>134</v>
      </c>
      <c r="B4" s="10">
        <v>1.5</v>
      </c>
      <c r="C4" s="10">
        <v>1.5</v>
      </c>
      <c r="D4" s="10">
        <v>1.5</v>
      </c>
      <c r="E4" s="10">
        <v>1.5</v>
      </c>
      <c r="F4" s="10">
        <v>1.5</v>
      </c>
      <c r="G4" s="10">
        <v>1.5</v>
      </c>
      <c r="H4" s="10">
        <v>1.5</v>
      </c>
      <c r="I4" s="10">
        <v>1.5</v>
      </c>
      <c r="J4" s="10">
        <v>1.5</v>
      </c>
      <c r="K4" s="10">
        <v>1.5</v>
      </c>
      <c r="L4" s="10">
        <v>1.5</v>
      </c>
      <c r="M4" s="10">
        <v>1.5</v>
      </c>
      <c r="N4" s="10">
        <v>1.5</v>
      </c>
      <c r="O4" s="10">
        <v>1.5</v>
      </c>
    </row>
    <row r="5" spans="1:15" ht="15" x14ac:dyDescent="0.2">
      <c r="A5" s="7" t="s">
        <v>133</v>
      </c>
      <c r="B5" s="24">
        <v>0.9</v>
      </c>
      <c r="C5" s="24">
        <v>0.9</v>
      </c>
      <c r="D5" s="24">
        <v>0.95</v>
      </c>
      <c r="E5" s="24">
        <v>0.9</v>
      </c>
      <c r="F5" s="24">
        <v>0.9</v>
      </c>
      <c r="G5" s="24">
        <v>0.95</v>
      </c>
      <c r="H5" s="24">
        <v>0.95</v>
      </c>
      <c r="I5" s="24">
        <v>0.9</v>
      </c>
      <c r="J5" s="24">
        <v>0.9</v>
      </c>
      <c r="K5" s="24">
        <v>0.9</v>
      </c>
      <c r="L5" s="24">
        <v>0.95</v>
      </c>
      <c r="M5" s="24">
        <v>0.95</v>
      </c>
      <c r="N5" s="24">
        <v>0.95</v>
      </c>
      <c r="O5" s="24">
        <v>0.95</v>
      </c>
    </row>
    <row r="6" spans="1:15" ht="15" x14ac:dyDescent="0.2">
      <c r="A6" s="7" t="s">
        <v>132</v>
      </c>
      <c r="B6" s="10">
        <v>7</v>
      </c>
      <c r="C6" s="10">
        <v>7</v>
      </c>
      <c r="D6" s="10">
        <v>7</v>
      </c>
      <c r="E6" s="10">
        <v>7</v>
      </c>
      <c r="F6" s="10">
        <v>7</v>
      </c>
      <c r="G6" s="10">
        <v>7</v>
      </c>
      <c r="H6" s="10">
        <v>7</v>
      </c>
      <c r="I6" s="10">
        <v>7</v>
      </c>
      <c r="J6" s="10">
        <v>7</v>
      </c>
      <c r="K6" s="10">
        <v>7</v>
      </c>
      <c r="L6" s="10">
        <v>7</v>
      </c>
      <c r="M6" s="10">
        <v>7</v>
      </c>
      <c r="N6" s="10">
        <v>7</v>
      </c>
      <c r="O6" s="10">
        <v>7</v>
      </c>
    </row>
    <row r="7" spans="1:15" ht="16.5" x14ac:dyDescent="0.2">
      <c r="A7" s="7" t="s">
        <v>131</v>
      </c>
      <c r="B7" s="18" t="s">
        <v>130</v>
      </c>
      <c r="C7" s="18" t="s">
        <v>130</v>
      </c>
      <c r="D7" s="18" t="s">
        <v>130</v>
      </c>
      <c r="E7" s="18" t="s">
        <v>130</v>
      </c>
      <c r="F7" s="18" t="s">
        <v>130</v>
      </c>
      <c r="G7" s="18" t="s">
        <v>130</v>
      </c>
      <c r="H7" s="18" t="s">
        <v>130</v>
      </c>
      <c r="I7" s="18" t="s">
        <v>130</v>
      </c>
      <c r="J7" s="18" t="s">
        <v>130</v>
      </c>
      <c r="K7" s="18" t="s">
        <v>130</v>
      </c>
      <c r="L7" s="18" t="s">
        <v>130</v>
      </c>
      <c r="M7" s="18" t="s">
        <v>130</v>
      </c>
      <c r="N7" s="18" t="s">
        <v>130</v>
      </c>
      <c r="O7" s="18" t="s">
        <v>130</v>
      </c>
    </row>
    <row r="8" spans="1:15" ht="15" x14ac:dyDescent="0.2">
      <c r="A8" s="7" t="s">
        <v>129</v>
      </c>
      <c r="B8" s="10">
        <v>3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</row>
    <row r="9" spans="1:15" ht="15" x14ac:dyDescent="0.2">
      <c r="A9" s="7" t="s">
        <v>128</v>
      </c>
      <c r="B9" s="23" t="s">
        <v>127</v>
      </c>
      <c r="C9" s="23" t="s">
        <v>126</v>
      </c>
      <c r="D9" s="23" t="s">
        <v>125</v>
      </c>
      <c r="E9" s="23" t="s">
        <v>124</v>
      </c>
      <c r="F9" s="23" t="s">
        <v>123</v>
      </c>
      <c r="G9" s="23" t="s">
        <v>122</v>
      </c>
      <c r="H9" s="23" t="s">
        <v>121</v>
      </c>
      <c r="I9" s="23" t="s">
        <v>120</v>
      </c>
      <c r="J9" s="23" t="s">
        <v>119</v>
      </c>
      <c r="K9" s="23" t="s">
        <v>118</v>
      </c>
      <c r="L9" s="23" t="s">
        <v>117</v>
      </c>
      <c r="M9" s="23" t="s">
        <v>116</v>
      </c>
      <c r="N9" s="22" t="s">
        <v>115</v>
      </c>
      <c r="O9" s="22" t="s">
        <v>115</v>
      </c>
    </row>
    <row r="10" spans="1:15" ht="15" x14ac:dyDescent="0.2">
      <c r="A10" s="7" t="s">
        <v>114</v>
      </c>
      <c r="B10" s="18" t="s">
        <v>113</v>
      </c>
      <c r="C10" s="18" t="s">
        <v>113</v>
      </c>
      <c r="D10" s="18" t="s">
        <v>113</v>
      </c>
      <c r="E10" s="18" t="s">
        <v>113</v>
      </c>
      <c r="F10" s="18" t="s">
        <v>113</v>
      </c>
      <c r="G10" s="18" t="s">
        <v>113</v>
      </c>
      <c r="H10" s="18" t="s">
        <v>113</v>
      </c>
      <c r="I10" s="18" t="s">
        <v>113</v>
      </c>
      <c r="J10" s="18" t="s">
        <v>113</v>
      </c>
      <c r="K10" s="18" t="s">
        <v>113</v>
      </c>
      <c r="L10" s="18" t="s">
        <v>113</v>
      </c>
      <c r="M10" s="18" t="s">
        <v>113</v>
      </c>
      <c r="N10" s="18" t="s">
        <v>113</v>
      </c>
      <c r="O10" s="18" t="s">
        <v>113</v>
      </c>
    </row>
    <row r="11" spans="1:15" ht="15" x14ac:dyDescent="0.2">
      <c r="A11" s="7" t="s">
        <v>112</v>
      </c>
      <c r="B11" s="18" t="s">
        <v>111</v>
      </c>
      <c r="C11" s="18" t="s">
        <v>111</v>
      </c>
      <c r="D11" s="18" t="s">
        <v>111</v>
      </c>
      <c r="E11" s="18" t="s">
        <v>111</v>
      </c>
      <c r="F11" s="18" t="s">
        <v>111</v>
      </c>
      <c r="G11" s="18" t="s">
        <v>111</v>
      </c>
      <c r="H11" s="18" t="s">
        <v>111</v>
      </c>
      <c r="I11" s="18" t="s">
        <v>111</v>
      </c>
      <c r="J11" s="18" t="s">
        <v>111</v>
      </c>
      <c r="K11" s="18" t="s">
        <v>111</v>
      </c>
      <c r="L11" s="18" t="s">
        <v>111</v>
      </c>
      <c r="M11" s="18" t="s">
        <v>111</v>
      </c>
      <c r="N11" s="18" t="s">
        <v>111</v>
      </c>
      <c r="O11" s="18" t="s">
        <v>111</v>
      </c>
    </row>
    <row r="12" spans="1:15" ht="15" x14ac:dyDescent="0.2">
      <c r="A12" s="7" t="s">
        <v>110</v>
      </c>
      <c r="B12" s="18" t="s">
        <v>109</v>
      </c>
      <c r="C12" s="18" t="s">
        <v>109</v>
      </c>
      <c r="D12" s="18" t="s">
        <v>109</v>
      </c>
      <c r="E12" s="18" t="s">
        <v>109</v>
      </c>
      <c r="F12" s="18" t="s">
        <v>109</v>
      </c>
      <c r="G12" s="18" t="s">
        <v>109</v>
      </c>
      <c r="H12" s="18" t="s">
        <v>109</v>
      </c>
      <c r="I12" s="18" t="s">
        <v>109</v>
      </c>
      <c r="J12" s="18" t="s">
        <v>109</v>
      </c>
      <c r="K12" s="18" t="s">
        <v>109</v>
      </c>
      <c r="L12" s="18" t="s">
        <v>109</v>
      </c>
      <c r="M12" s="18" t="s">
        <v>109</v>
      </c>
      <c r="N12" s="18" t="s">
        <v>109</v>
      </c>
      <c r="O12" s="18" t="s">
        <v>109</v>
      </c>
    </row>
    <row r="13" spans="1:15" ht="30" x14ac:dyDescent="0.2">
      <c r="A13" s="7" t="s">
        <v>108</v>
      </c>
      <c r="B13" s="18" t="s">
        <v>159</v>
      </c>
      <c r="C13" s="18" t="s">
        <v>159</v>
      </c>
      <c r="D13" s="18" t="s">
        <v>159</v>
      </c>
      <c r="E13" s="18" t="s">
        <v>159</v>
      </c>
      <c r="F13" s="18" t="s">
        <v>159</v>
      </c>
      <c r="G13" s="18" t="s">
        <v>159</v>
      </c>
      <c r="H13" s="18" t="s">
        <v>159</v>
      </c>
      <c r="I13" s="18" t="s">
        <v>107</v>
      </c>
      <c r="J13" s="18" t="s">
        <v>107</v>
      </c>
      <c r="K13" s="18" t="s">
        <v>107</v>
      </c>
      <c r="L13" s="18" t="s">
        <v>159</v>
      </c>
      <c r="M13" s="18" t="s">
        <v>106</v>
      </c>
      <c r="N13" s="18" t="s">
        <v>106</v>
      </c>
      <c r="O13" s="18" t="s">
        <v>106</v>
      </c>
    </row>
    <row r="14" spans="1:15" ht="15" x14ac:dyDescent="0.2">
      <c r="A14" s="7" t="s">
        <v>105</v>
      </c>
      <c r="B14" s="18" t="s">
        <v>104</v>
      </c>
      <c r="C14" s="18" t="s">
        <v>98</v>
      </c>
      <c r="D14" s="18" t="s">
        <v>101</v>
      </c>
      <c r="E14" s="18" t="s">
        <v>103</v>
      </c>
      <c r="F14" s="18" t="s">
        <v>102</v>
      </c>
      <c r="G14" s="18" t="s">
        <v>101</v>
      </c>
      <c r="H14" s="21" t="s">
        <v>100</v>
      </c>
      <c r="I14" s="18" t="s">
        <v>99</v>
      </c>
      <c r="J14" s="18" t="s">
        <v>98</v>
      </c>
      <c r="K14" s="18" t="s">
        <v>97</v>
      </c>
      <c r="L14" s="18" t="s">
        <v>96</v>
      </c>
      <c r="M14" s="18" t="s">
        <v>95</v>
      </c>
      <c r="N14" s="18" t="s">
        <v>94</v>
      </c>
      <c r="O14" s="18" t="s">
        <v>93</v>
      </c>
    </row>
    <row r="15" spans="1:15" ht="15" x14ac:dyDescent="0.2">
      <c r="A15" s="7" t="s">
        <v>92</v>
      </c>
      <c r="B15" s="18" t="s">
        <v>91</v>
      </c>
      <c r="C15" s="18" t="s">
        <v>91</v>
      </c>
      <c r="D15" s="18" t="s">
        <v>91</v>
      </c>
      <c r="E15" s="18" t="s">
        <v>91</v>
      </c>
      <c r="F15" s="18" t="s">
        <v>91</v>
      </c>
      <c r="G15" s="18" t="s">
        <v>91</v>
      </c>
      <c r="H15" s="18" t="s">
        <v>91</v>
      </c>
      <c r="I15" s="18" t="s">
        <v>91</v>
      </c>
      <c r="J15" s="18" t="s">
        <v>91</v>
      </c>
      <c r="K15" s="18" t="s">
        <v>91</v>
      </c>
      <c r="L15" s="18" t="s">
        <v>91</v>
      </c>
      <c r="M15" s="18" t="s">
        <v>91</v>
      </c>
      <c r="N15" s="18" t="s">
        <v>91</v>
      </c>
      <c r="O15" s="18" t="s">
        <v>91</v>
      </c>
    </row>
    <row r="16" spans="1:15" ht="30" x14ac:dyDescent="0.2">
      <c r="A16" s="7" t="s">
        <v>90</v>
      </c>
      <c r="B16" s="18" t="s">
        <v>81</v>
      </c>
      <c r="C16" s="21" t="s">
        <v>87</v>
      </c>
      <c r="D16" s="18" t="s">
        <v>159</v>
      </c>
      <c r="E16" s="18" t="s">
        <v>86</v>
      </c>
      <c r="F16" s="18" t="s">
        <v>86</v>
      </c>
      <c r="G16" s="18" t="s">
        <v>159</v>
      </c>
      <c r="H16" s="18" t="s">
        <v>159</v>
      </c>
      <c r="I16" s="18" t="s">
        <v>85</v>
      </c>
      <c r="J16" s="21" t="s">
        <v>84</v>
      </c>
      <c r="K16" s="18" t="s">
        <v>83</v>
      </c>
      <c r="L16" s="18" t="s">
        <v>159</v>
      </c>
      <c r="M16" s="18" t="s">
        <v>82</v>
      </c>
      <c r="N16" s="18" t="s">
        <v>81</v>
      </c>
      <c r="O16" s="18" t="s">
        <v>81</v>
      </c>
    </row>
    <row r="17" spans="1:15" ht="30" x14ac:dyDescent="0.2">
      <c r="A17" s="7" t="s">
        <v>80</v>
      </c>
      <c r="B17" s="18" t="s">
        <v>79</v>
      </c>
      <c r="C17" s="18" t="s">
        <v>79</v>
      </c>
      <c r="D17" s="18" t="s">
        <v>159</v>
      </c>
      <c r="E17" s="18" t="s">
        <v>79</v>
      </c>
      <c r="F17" s="18" t="s">
        <v>79</v>
      </c>
      <c r="G17" s="18" t="s">
        <v>159</v>
      </c>
      <c r="H17" s="18" t="s">
        <v>159</v>
      </c>
      <c r="I17" s="18" t="s">
        <v>78</v>
      </c>
      <c r="J17" s="18" t="s">
        <v>78</v>
      </c>
      <c r="K17" s="18" t="s">
        <v>78</v>
      </c>
      <c r="L17" s="18" t="s">
        <v>159</v>
      </c>
      <c r="M17" s="18" t="s">
        <v>159</v>
      </c>
      <c r="N17" s="18" t="s">
        <v>159</v>
      </c>
      <c r="O17" s="18" t="s">
        <v>159</v>
      </c>
    </row>
    <row r="18" spans="1:15" ht="15" x14ac:dyDescent="0.2">
      <c r="A18" s="7" t="s">
        <v>77</v>
      </c>
      <c r="B18" s="18" t="s">
        <v>73</v>
      </c>
      <c r="C18" s="18" t="s">
        <v>76</v>
      </c>
      <c r="D18" s="18" t="s">
        <v>159</v>
      </c>
      <c r="E18" s="18" t="s">
        <v>159</v>
      </c>
      <c r="F18" s="18" t="s">
        <v>159</v>
      </c>
      <c r="G18" s="18" t="s">
        <v>159</v>
      </c>
      <c r="H18" s="18" t="s">
        <v>159</v>
      </c>
      <c r="I18" s="18" t="s">
        <v>73</v>
      </c>
      <c r="J18" s="18" t="s">
        <v>75</v>
      </c>
      <c r="K18" s="18" t="s">
        <v>159</v>
      </c>
      <c r="L18" s="18" t="s">
        <v>159</v>
      </c>
      <c r="M18" s="18" t="s">
        <v>73</v>
      </c>
      <c r="N18" s="18" t="s">
        <v>73</v>
      </c>
      <c r="O18" s="18" t="s">
        <v>73</v>
      </c>
    </row>
    <row r="19" spans="1:15" ht="15" x14ac:dyDescent="0.2">
      <c r="A19" s="7" t="s">
        <v>74</v>
      </c>
      <c r="B19" s="18" t="s">
        <v>73</v>
      </c>
      <c r="C19" s="18">
        <v>8</v>
      </c>
      <c r="D19" s="18" t="s">
        <v>159</v>
      </c>
      <c r="E19" s="18" t="s">
        <v>73</v>
      </c>
      <c r="F19" s="18" t="s">
        <v>73</v>
      </c>
      <c r="G19" s="18" t="s">
        <v>159</v>
      </c>
      <c r="H19" s="18" t="s">
        <v>159</v>
      </c>
      <c r="I19" s="18" t="s">
        <v>73</v>
      </c>
      <c r="J19" s="18">
        <v>4</v>
      </c>
      <c r="K19" s="18" t="s">
        <v>73</v>
      </c>
      <c r="L19" s="18" t="s">
        <v>159</v>
      </c>
      <c r="M19" s="18" t="s">
        <v>159</v>
      </c>
      <c r="N19" s="18" t="s">
        <v>159</v>
      </c>
      <c r="O19" s="18" t="s">
        <v>159</v>
      </c>
    </row>
    <row r="20" spans="1:15" ht="15" x14ac:dyDescent="0.2">
      <c r="A20" s="7" t="s">
        <v>72</v>
      </c>
      <c r="B20" s="18" t="s">
        <v>159</v>
      </c>
      <c r="C20" s="18" t="s">
        <v>71</v>
      </c>
      <c r="D20" s="18" t="s">
        <v>159</v>
      </c>
      <c r="E20" s="18" t="s">
        <v>159</v>
      </c>
      <c r="F20" s="18" t="s">
        <v>159</v>
      </c>
      <c r="G20" s="18" t="s">
        <v>159</v>
      </c>
      <c r="H20" s="18" t="s">
        <v>159</v>
      </c>
      <c r="I20" s="18" t="s">
        <v>159</v>
      </c>
      <c r="J20" s="18" t="s">
        <v>71</v>
      </c>
      <c r="K20" s="18" t="s">
        <v>159</v>
      </c>
      <c r="L20" s="18" t="s">
        <v>159</v>
      </c>
      <c r="M20" s="18" t="s">
        <v>159</v>
      </c>
      <c r="N20" s="18" t="s">
        <v>159</v>
      </c>
      <c r="O20" s="18" t="s">
        <v>159</v>
      </c>
    </row>
    <row r="21" spans="1:15" ht="15" x14ac:dyDescent="0.2">
      <c r="A21" s="7" t="s">
        <v>70</v>
      </c>
      <c r="B21" s="18" t="s">
        <v>159</v>
      </c>
      <c r="C21" s="18" t="s">
        <v>159</v>
      </c>
      <c r="D21" s="18" t="s">
        <v>159</v>
      </c>
      <c r="E21" s="18" t="s">
        <v>159</v>
      </c>
      <c r="F21" s="18" t="s">
        <v>159</v>
      </c>
      <c r="G21" s="18" t="s">
        <v>159</v>
      </c>
      <c r="H21" s="18" t="s">
        <v>159</v>
      </c>
      <c r="I21" s="18" t="s">
        <v>159</v>
      </c>
      <c r="J21" s="18" t="s">
        <v>159</v>
      </c>
      <c r="K21" s="18" t="s">
        <v>159</v>
      </c>
      <c r="L21" s="18" t="s">
        <v>159</v>
      </c>
      <c r="M21" s="18" t="s">
        <v>69</v>
      </c>
      <c r="N21" s="18" t="s">
        <v>68</v>
      </c>
      <c r="O21" s="18" t="s">
        <v>68</v>
      </c>
    </row>
    <row r="22" spans="1:15" ht="15" x14ac:dyDescent="0.2">
      <c r="A22" s="7" t="s">
        <v>67</v>
      </c>
      <c r="B22" s="18" t="s">
        <v>159</v>
      </c>
      <c r="C22" s="18" t="s">
        <v>159</v>
      </c>
      <c r="D22" s="18" t="s">
        <v>159</v>
      </c>
      <c r="E22" s="18" t="s">
        <v>159</v>
      </c>
      <c r="F22" s="18" t="s">
        <v>159</v>
      </c>
      <c r="G22" s="18" t="s">
        <v>159</v>
      </c>
      <c r="H22" s="18" t="s">
        <v>159</v>
      </c>
      <c r="I22" s="18" t="s">
        <v>159</v>
      </c>
      <c r="J22" s="18" t="s">
        <v>159</v>
      </c>
      <c r="K22" s="18" t="s">
        <v>159</v>
      </c>
      <c r="L22" s="18" t="s">
        <v>159</v>
      </c>
      <c r="M22" s="18" t="s">
        <v>159</v>
      </c>
      <c r="N22" s="18" t="s">
        <v>159</v>
      </c>
      <c r="O22" s="18" t="s">
        <v>159</v>
      </c>
    </row>
    <row r="23" spans="1:15" ht="45" x14ac:dyDescent="0.2">
      <c r="A23" s="7" t="s">
        <v>66</v>
      </c>
      <c r="B23" s="18" t="s">
        <v>64</v>
      </c>
      <c r="C23" s="18" t="s">
        <v>65</v>
      </c>
      <c r="D23" s="18" t="s">
        <v>61</v>
      </c>
      <c r="E23" s="18" t="s">
        <v>64</v>
      </c>
      <c r="F23" s="18" t="s">
        <v>64</v>
      </c>
      <c r="G23" s="18" t="s">
        <v>61</v>
      </c>
      <c r="H23" s="18" t="s">
        <v>61</v>
      </c>
      <c r="I23" s="18" t="s">
        <v>64</v>
      </c>
      <c r="J23" s="18" t="s">
        <v>65</v>
      </c>
      <c r="K23" s="18" t="s">
        <v>64</v>
      </c>
      <c r="L23" s="21" t="s">
        <v>63</v>
      </c>
      <c r="M23" s="21" t="s">
        <v>62</v>
      </c>
      <c r="N23" s="18" t="s">
        <v>61</v>
      </c>
      <c r="O23" s="18" t="s">
        <v>61</v>
      </c>
    </row>
    <row r="24" spans="1:15" ht="15" x14ac:dyDescent="0.2">
      <c r="A24" s="7" t="s">
        <v>60</v>
      </c>
      <c r="B24" s="18" t="s">
        <v>159</v>
      </c>
      <c r="C24" s="18" t="s">
        <v>159</v>
      </c>
      <c r="D24" s="18" t="s">
        <v>159</v>
      </c>
      <c r="E24" s="18" t="s">
        <v>159</v>
      </c>
      <c r="F24" s="18" t="s">
        <v>159</v>
      </c>
      <c r="G24" s="18" t="s">
        <v>159</v>
      </c>
      <c r="H24" s="18" t="s">
        <v>159</v>
      </c>
      <c r="I24" s="18" t="s">
        <v>159</v>
      </c>
      <c r="J24" s="18" t="s">
        <v>159</v>
      </c>
      <c r="K24" s="18" t="s">
        <v>159</v>
      </c>
      <c r="L24" s="18" t="s">
        <v>59</v>
      </c>
      <c r="M24" s="18" t="s">
        <v>159</v>
      </c>
      <c r="N24" s="18" t="s">
        <v>159</v>
      </c>
      <c r="O24" s="18" t="s">
        <v>159</v>
      </c>
    </row>
    <row r="25" spans="1:15" ht="15" x14ac:dyDescent="0.2">
      <c r="A25" s="7" t="s">
        <v>58</v>
      </c>
      <c r="B25" s="18" t="s">
        <v>159</v>
      </c>
      <c r="C25" s="18" t="s">
        <v>159</v>
      </c>
      <c r="D25" s="18" t="s">
        <v>159</v>
      </c>
      <c r="E25" s="18" t="s">
        <v>159</v>
      </c>
      <c r="F25" s="18" t="s">
        <v>159</v>
      </c>
      <c r="G25" s="18">
        <v>64</v>
      </c>
      <c r="H25" s="18" t="s">
        <v>159</v>
      </c>
      <c r="I25" s="18" t="s">
        <v>159</v>
      </c>
      <c r="J25" s="18" t="s">
        <v>159</v>
      </c>
      <c r="K25" s="18" t="s">
        <v>159</v>
      </c>
      <c r="L25" s="18">
        <v>64</v>
      </c>
      <c r="M25" s="18" t="s">
        <v>159</v>
      </c>
      <c r="N25" s="18" t="s">
        <v>159</v>
      </c>
      <c r="O25" s="18" t="s">
        <v>159</v>
      </c>
    </row>
    <row r="26" spans="1:15" ht="15" x14ac:dyDescent="0.2">
      <c r="A26" s="7" t="s">
        <v>57</v>
      </c>
      <c r="B26" s="18" t="s">
        <v>159</v>
      </c>
      <c r="C26" s="18" t="s">
        <v>159</v>
      </c>
      <c r="D26" s="18" t="s">
        <v>159</v>
      </c>
      <c r="E26" s="18" t="s">
        <v>159</v>
      </c>
      <c r="F26" s="18" t="s">
        <v>159</v>
      </c>
      <c r="G26" s="18" t="s">
        <v>159</v>
      </c>
      <c r="H26" s="18" t="s">
        <v>159</v>
      </c>
      <c r="I26" s="18" t="s">
        <v>159</v>
      </c>
      <c r="J26" s="18" t="s">
        <v>159</v>
      </c>
      <c r="K26" s="18" t="s">
        <v>159</v>
      </c>
      <c r="L26" s="18" t="s">
        <v>159</v>
      </c>
      <c r="M26" s="18" t="s">
        <v>159</v>
      </c>
      <c r="N26" s="18" t="s">
        <v>159</v>
      </c>
      <c r="O26" s="18" t="s">
        <v>28</v>
      </c>
    </row>
    <row r="27" spans="1:15" ht="15" x14ac:dyDescent="0.2">
      <c r="A27" s="7" t="s">
        <v>162</v>
      </c>
      <c r="B27" s="18">
        <v>3.48</v>
      </c>
      <c r="C27" s="18">
        <v>3.48</v>
      </c>
      <c r="D27" s="18">
        <v>3.48</v>
      </c>
      <c r="E27" s="18">
        <f>3.48+5</f>
        <v>8.48</v>
      </c>
      <c r="F27" s="18">
        <f>3.48+5</f>
        <v>8.48</v>
      </c>
      <c r="G27" s="18">
        <f>3.48+5</f>
        <v>8.48</v>
      </c>
      <c r="H27" s="18">
        <f>3.48+5</f>
        <v>8.48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</row>
    <row r="28" spans="1:15" ht="15" x14ac:dyDescent="0.2">
      <c r="A28" s="7" t="s">
        <v>55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</row>
    <row r="29" spans="1:15" ht="15" x14ac:dyDescent="0.2">
      <c r="A29" s="20" t="s">
        <v>54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5</v>
      </c>
      <c r="L29" s="18">
        <v>5</v>
      </c>
      <c r="M29" s="18">
        <v>0</v>
      </c>
      <c r="N29" s="18">
        <v>0</v>
      </c>
      <c r="O29" s="18">
        <v>0</v>
      </c>
    </row>
    <row r="30" spans="1:15" ht="15" x14ac:dyDescent="0.2">
      <c r="A30" s="20" t="s">
        <v>53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</row>
    <row r="31" spans="1:15" ht="15" x14ac:dyDescent="0.2">
      <c r="A31" s="19" t="s">
        <v>52</v>
      </c>
      <c r="B31" s="18" t="s">
        <v>159</v>
      </c>
      <c r="C31" s="18" t="s">
        <v>159</v>
      </c>
      <c r="D31" s="18" t="s">
        <v>159</v>
      </c>
      <c r="E31" s="18" t="s">
        <v>159</v>
      </c>
      <c r="F31" s="18" t="s">
        <v>159</v>
      </c>
      <c r="G31" s="18" t="s">
        <v>159</v>
      </c>
      <c r="H31" s="18" t="s">
        <v>159</v>
      </c>
      <c r="I31" s="18" t="s">
        <v>159</v>
      </c>
      <c r="J31" s="18" t="s">
        <v>159</v>
      </c>
      <c r="K31" s="18" t="s">
        <v>159</v>
      </c>
      <c r="L31" s="18" t="s">
        <v>159</v>
      </c>
      <c r="M31" s="18" t="s">
        <v>159</v>
      </c>
      <c r="N31" s="18" t="s">
        <v>159</v>
      </c>
      <c r="O31" s="18" t="s">
        <v>159</v>
      </c>
    </row>
    <row r="32" spans="1:15" ht="15" x14ac:dyDescent="0.2">
      <c r="A32" s="19" t="s">
        <v>51</v>
      </c>
      <c r="B32" s="18" t="s">
        <v>159</v>
      </c>
      <c r="C32" s="18" t="s">
        <v>159</v>
      </c>
      <c r="D32" s="18" t="s">
        <v>159</v>
      </c>
      <c r="E32" s="18" t="s">
        <v>159</v>
      </c>
      <c r="F32" s="18" t="s">
        <v>159</v>
      </c>
      <c r="G32" s="18" t="s">
        <v>159</v>
      </c>
      <c r="H32" s="18" t="s">
        <v>159</v>
      </c>
      <c r="I32" s="18" t="s">
        <v>159</v>
      </c>
      <c r="J32" s="18" t="s">
        <v>159</v>
      </c>
      <c r="K32" s="18" t="s">
        <v>159</v>
      </c>
      <c r="L32" s="18" t="s">
        <v>159</v>
      </c>
      <c r="M32" s="18" t="s">
        <v>159</v>
      </c>
      <c r="N32" s="18" t="s">
        <v>159</v>
      </c>
      <c r="O32" s="18" t="s">
        <v>159</v>
      </c>
    </row>
    <row r="33" spans="1:15" ht="60" x14ac:dyDescent="0.2">
      <c r="A33" s="7" t="s">
        <v>161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5" x14ac:dyDescent="0.2">
      <c r="A34" s="8" t="s">
        <v>49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45" x14ac:dyDescent="0.2">
      <c r="A35" s="13" t="s">
        <v>160</v>
      </c>
      <c r="B35" s="11">
        <v>128</v>
      </c>
      <c r="C35" s="11">
        <v>128</v>
      </c>
      <c r="D35" s="11">
        <v>128</v>
      </c>
      <c r="E35" s="11">
        <v>128</v>
      </c>
      <c r="F35" s="11">
        <v>128</v>
      </c>
      <c r="G35" s="11">
        <v>128</v>
      </c>
      <c r="H35" s="11">
        <v>128</v>
      </c>
      <c r="I35" s="11">
        <v>4</v>
      </c>
      <c r="J35" s="11">
        <v>4</v>
      </c>
      <c r="K35" s="11">
        <v>4</v>
      </c>
      <c r="L35" s="11">
        <v>4</v>
      </c>
      <c r="M35" s="11">
        <v>4</v>
      </c>
      <c r="N35" s="11">
        <v>4</v>
      </c>
      <c r="O35" s="11">
        <v>4</v>
      </c>
    </row>
    <row r="36" spans="1:15" ht="60" x14ac:dyDescent="0.2">
      <c r="A36" s="13" t="s">
        <v>47</v>
      </c>
      <c r="B36" s="11">
        <v>2</v>
      </c>
      <c r="C36" s="11">
        <v>2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 t="s">
        <v>159</v>
      </c>
      <c r="J36" s="11" t="s">
        <v>159</v>
      </c>
      <c r="K36" s="11" t="s">
        <v>159</v>
      </c>
      <c r="L36" s="11" t="s">
        <v>159</v>
      </c>
      <c r="M36" s="11" t="s">
        <v>159</v>
      </c>
      <c r="N36" s="11" t="s">
        <v>159</v>
      </c>
      <c r="O36" s="11" t="s">
        <v>159</v>
      </c>
    </row>
    <row r="37" spans="1:15" ht="45" x14ac:dyDescent="0.2">
      <c r="A37" s="12" t="s">
        <v>158</v>
      </c>
      <c r="B37" s="11">
        <v>2</v>
      </c>
      <c r="C37" s="11">
        <v>2</v>
      </c>
      <c r="D37" s="11">
        <v>2</v>
      </c>
      <c r="E37" s="11">
        <v>2</v>
      </c>
      <c r="F37" s="11">
        <v>2</v>
      </c>
      <c r="G37" s="11">
        <v>2</v>
      </c>
      <c r="H37" s="11">
        <v>2</v>
      </c>
      <c r="I37" s="11">
        <v>1</v>
      </c>
      <c r="J37" s="11">
        <v>1</v>
      </c>
      <c r="K37" s="11">
        <v>1</v>
      </c>
      <c r="L37" s="11">
        <v>1</v>
      </c>
      <c r="M37" s="11">
        <v>1</v>
      </c>
      <c r="N37" s="11">
        <v>1</v>
      </c>
      <c r="O37" s="11">
        <v>1</v>
      </c>
    </row>
    <row r="38" spans="1:15" ht="30" x14ac:dyDescent="0.2">
      <c r="A38" s="16" t="s">
        <v>157</v>
      </c>
      <c r="B38" s="11">
        <f>3+10*LOG10(100)</f>
        <v>23</v>
      </c>
      <c r="C38" s="11">
        <f>3+10*LOG10(100)</f>
        <v>23</v>
      </c>
      <c r="D38" s="11">
        <f>3+10*LOG10(100)</f>
        <v>23</v>
      </c>
      <c r="E38" s="11">
        <f>3+10*LOG10(100)</f>
        <v>23</v>
      </c>
      <c r="F38" s="11">
        <f>3+10*LOG10(100)</f>
        <v>23</v>
      </c>
      <c r="G38" s="11">
        <f>3+10*LOG10(100)</f>
        <v>23</v>
      </c>
      <c r="H38" s="11">
        <f>3+10*LOG10(100)</f>
        <v>23</v>
      </c>
      <c r="I38" s="11">
        <v>12</v>
      </c>
      <c r="J38" s="11">
        <v>12</v>
      </c>
      <c r="K38" s="11">
        <v>12</v>
      </c>
      <c r="L38" s="11">
        <v>12</v>
      </c>
      <c r="M38" s="11">
        <v>12</v>
      </c>
      <c r="N38" s="11">
        <v>12</v>
      </c>
      <c r="O38" s="11">
        <v>12</v>
      </c>
    </row>
    <row r="39" spans="1:15" ht="15" x14ac:dyDescent="0.2">
      <c r="A39" s="16" t="s">
        <v>44</v>
      </c>
      <c r="B39" s="11">
        <v>100000000</v>
      </c>
      <c r="C39" s="11">
        <v>100000000</v>
      </c>
      <c r="D39" s="11">
        <v>100000000</v>
      </c>
      <c r="E39" s="11">
        <v>100000000</v>
      </c>
      <c r="F39" s="11">
        <v>100000000</v>
      </c>
      <c r="G39" s="11">
        <v>100000000</v>
      </c>
      <c r="H39" s="11">
        <v>100000000</v>
      </c>
      <c r="I39" s="11">
        <f>30*12*120000</f>
        <v>43200000</v>
      </c>
      <c r="J39" s="11">
        <f>4*12*120000</f>
        <v>5760000</v>
      </c>
      <c r="K39" s="11">
        <f>2*12*120000</f>
        <v>2880000</v>
      </c>
      <c r="L39" s="11">
        <f>12*12*120000</f>
        <v>17280000</v>
      </c>
      <c r="M39" s="11">
        <f>1*12*120000</f>
        <v>1440000</v>
      </c>
      <c r="N39" s="11">
        <f>1*12*120000</f>
        <v>1440000</v>
      </c>
      <c r="O39" s="11">
        <f>1*12*120000</f>
        <v>1440000</v>
      </c>
    </row>
    <row r="40" spans="1:15" ht="135" x14ac:dyDescent="0.2">
      <c r="A40" s="17" t="s">
        <v>43</v>
      </c>
      <c r="B40" s="11">
        <f>3</f>
        <v>3</v>
      </c>
      <c r="C40" s="11">
        <f>3</f>
        <v>3</v>
      </c>
      <c r="D40" s="11">
        <f>3</f>
        <v>3</v>
      </c>
      <c r="E40" s="11">
        <f>3</f>
        <v>3</v>
      </c>
      <c r="F40" s="11">
        <f>3</f>
        <v>3</v>
      </c>
      <c r="G40" s="11">
        <f>3</f>
        <v>3</v>
      </c>
      <c r="H40" s="11">
        <f>3</f>
        <v>3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</row>
    <row r="41" spans="1:15" ht="45" x14ac:dyDescent="0.2">
      <c r="A41" s="16" t="s">
        <v>42</v>
      </c>
      <c r="B41" s="11">
        <f>66*12*120000</f>
        <v>95040000</v>
      </c>
      <c r="C41" s="11">
        <f>4*12*120000</f>
        <v>5760000</v>
      </c>
      <c r="D41" s="11">
        <f>48*12*120000</f>
        <v>69120000</v>
      </c>
      <c r="E41" s="11">
        <f>4*12*120000</f>
        <v>5760000</v>
      </c>
      <c r="F41" s="11">
        <f>45*12*120000</f>
        <v>64800000</v>
      </c>
      <c r="G41" s="11">
        <f>48*12*120000</f>
        <v>69120000</v>
      </c>
      <c r="H41" s="11">
        <f>20*12*120000</f>
        <v>28800000</v>
      </c>
      <c r="I41" s="11">
        <f>30*12*120000</f>
        <v>43200000</v>
      </c>
      <c r="J41" s="11">
        <f>4*12*120000</f>
        <v>5760000</v>
      </c>
      <c r="K41" s="11">
        <f>2*12*120000</f>
        <v>2880000</v>
      </c>
      <c r="L41" s="11">
        <f>12*12*120000</f>
        <v>17280000</v>
      </c>
      <c r="M41" s="11">
        <f>1*12*120000</f>
        <v>1440000</v>
      </c>
      <c r="N41" s="11">
        <f>1*12*120000</f>
        <v>1440000</v>
      </c>
      <c r="O41" s="11">
        <f>1*12*120000</f>
        <v>1440000</v>
      </c>
    </row>
    <row r="42" spans="1:15" ht="15" x14ac:dyDescent="0.2">
      <c r="A42" s="16" t="s">
        <v>41</v>
      </c>
      <c r="B42" s="11">
        <f>B40+10*LOG10(B41/1000000)</f>
        <v>22.779064276371184</v>
      </c>
      <c r="C42" s="11">
        <f>C40+10*LOG10(C41/1000000)</f>
        <v>10.60422483423212</v>
      </c>
      <c r="D42" s="11">
        <f>D40+10*LOG10(D41/1000000)</f>
        <v>21.396037294708371</v>
      </c>
      <c r="E42" s="11">
        <f>E40+10*LOG10(E41/1000000)</f>
        <v>10.60422483423212</v>
      </c>
      <c r="F42" s="11">
        <f>F40+10*LOG10(F41/1000000)</f>
        <v>21.115750058705935</v>
      </c>
      <c r="G42" s="11">
        <f>G40+10*LOG10(G41/1000000)</f>
        <v>21.396037294708371</v>
      </c>
      <c r="H42" s="11">
        <f>H40+10*LOG10(H41/1000000)</f>
        <v>17.593924877592308</v>
      </c>
      <c r="I42" s="11">
        <v>12</v>
      </c>
      <c r="J42" s="11">
        <v>12</v>
      </c>
      <c r="K42" s="11">
        <v>12</v>
      </c>
      <c r="L42" s="11">
        <v>12</v>
      </c>
      <c r="M42" s="11">
        <v>12</v>
      </c>
      <c r="N42" s="11">
        <v>12</v>
      </c>
      <c r="O42" s="11">
        <v>12</v>
      </c>
    </row>
    <row r="43" spans="1:15" ht="30" x14ac:dyDescent="0.2">
      <c r="A43" s="7" t="s">
        <v>40</v>
      </c>
      <c r="B43" s="11">
        <f>B44-B45</f>
        <v>19.581799739838871</v>
      </c>
      <c r="C43" s="11">
        <f>C44-C45</f>
        <v>19.581799739838871</v>
      </c>
      <c r="D43" s="11">
        <f>D44-D45</f>
        <v>19.581799739838871</v>
      </c>
      <c r="E43" s="11">
        <f>E44-E45</f>
        <v>14.581799739838871</v>
      </c>
      <c r="F43" s="11">
        <f>F44-F45</f>
        <v>14.581799739838871</v>
      </c>
      <c r="G43" s="11">
        <f>G44-G45</f>
        <v>14.581799739838871</v>
      </c>
      <c r="H43" s="11">
        <f>H44-H45</f>
        <v>14.581799739838871</v>
      </c>
      <c r="I43" s="11">
        <f>I44-I45</f>
        <v>11.020599913279625</v>
      </c>
      <c r="J43" s="11">
        <f>J44-J45</f>
        <v>11.020599913279625</v>
      </c>
      <c r="K43" s="11">
        <f>K44-K45</f>
        <v>11.020599913279625</v>
      </c>
      <c r="L43" s="11">
        <f>L44-L45</f>
        <v>11.020599913279625</v>
      </c>
      <c r="M43" s="11">
        <f>M44-M45</f>
        <v>11.020599913279625</v>
      </c>
      <c r="N43" s="11">
        <f>N44-N45</f>
        <v>11.020599913279625</v>
      </c>
      <c r="O43" s="11">
        <f>O44-O45</f>
        <v>11.020599913279625</v>
      </c>
    </row>
    <row r="44" spans="1:15" ht="45" x14ac:dyDescent="0.2">
      <c r="A44" s="7" t="s">
        <v>39</v>
      </c>
      <c r="B44" s="11">
        <f>B46+10*LOG10(B35/B36)</f>
        <v>23.061799739838872</v>
      </c>
      <c r="C44" s="11">
        <f>C46+10*LOG10(C35/C36)</f>
        <v>23.061799739838872</v>
      </c>
      <c r="D44" s="11">
        <f>D46+10*LOG10(D35/D36)</f>
        <v>23.061799739838872</v>
      </c>
      <c r="E44" s="11">
        <f>E46+10*LOG10(E35/E36)</f>
        <v>23.061799739838872</v>
      </c>
      <c r="F44" s="11">
        <f>F46+10*LOG10(F35/F36)</f>
        <v>23.061799739838872</v>
      </c>
      <c r="G44" s="11">
        <f>G46+10*LOG10(G35/G36)</f>
        <v>23.061799739838872</v>
      </c>
      <c r="H44" s="11">
        <f>H46+10*LOG10(H35/H36)</f>
        <v>23.061799739838872</v>
      </c>
      <c r="I44" s="11">
        <f>I46+10*LOG10(I35/I37)</f>
        <v>11.020599913279625</v>
      </c>
      <c r="J44" s="11">
        <f>J46+10*LOG10(J35/J37)</f>
        <v>11.020599913279625</v>
      </c>
      <c r="K44" s="11">
        <f>K46+10*LOG10(K35/K37)</f>
        <v>11.020599913279625</v>
      </c>
      <c r="L44" s="11">
        <f>L46+10*LOG10(L35/L37)</f>
        <v>11.020599913279625</v>
      </c>
      <c r="M44" s="11">
        <f>M46+10*LOG10(M35/M37)</f>
        <v>11.020599913279625</v>
      </c>
      <c r="N44" s="11">
        <f>N46+10*LOG10(N35/N37)</f>
        <v>11.020599913279625</v>
      </c>
      <c r="O44" s="11">
        <f>O46+10*LOG10(O35/O37)</f>
        <v>11.020599913279625</v>
      </c>
    </row>
    <row r="45" spans="1:15" ht="60" x14ac:dyDescent="0.2">
      <c r="A45" s="15" t="s">
        <v>38</v>
      </c>
      <c r="B45" s="11">
        <f>B27</f>
        <v>3.48</v>
      </c>
      <c r="C45" s="11">
        <f>C27</f>
        <v>3.48</v>
      </c>
      <c r="D45" s="11">
        <f>D27</f>
        <v>3.48</v>
      </c>
      <c r="E45" s="11">
        <f>E27</f>
        <v>8.48</v>
      </c>
      <c r="F45" s="11">
        <f>F27</f>
        <v>8.48</v>
      </c>
      <c r="G45" s="11">
        <f>G27</f>
        <v>8.48</v>
      </c>
      <c r="H45" s="11">
        <f>H27</f>
        <v>8.48</v>
      </c>
      <c r="I45" s="11">
        <f>I27</f>
        <v>0</v>
      </c>
      <c r="J45" s="11">
        <f>J27</f>
        <v>0</v>
      </c>
      <c r="K45" s="11">
        <f>K27</f>
        <v>0</v>
      </c>
      <c r="L45" s="11">
        <f>L27</f>
        <v>0</v>
      </c>
      <c r="M45" s="11">
        <f>M27</f>
        <v>0</v>
      </c>
      <c r="N45" s="11">
        <f>N27</f>
        <v>0</v>
      </c>
      <c r="O45" s="11">
        <f>O27</f>
        <v>0</v>
      </c>
    </row>
    <row r="46" spans="1:15" ht="15" x14ac:dyDescent="0.2">
      <c r="A46" s="14" t="s">
        <v>37</v>
      </c>
      <c r="B46" s="11">
        <v>5</v>
      </c>
      <c r="C46" s="11">
        <v>5</v>
      </c>
      <c r="D46" s="11">
        <v>5</v>
      </c>
      <c r="E46" s="11">
        <v>5</v>
      </c>
      <c r="F46" s="11">
        <v>5</v>
      </c>
      <c r="G46" s="11">
        <v>5</v>
      </c>
      <c r="H46" s="11">
        <v>5</v>
      </c>
      <c r="I46" s="11">
        <v>5</v>
      </c>
      <c r="J46" s="11">
        <v>5</v>
      </c>
      <c r="K46" s="11">
        <v>5</v>
      </c>
      <c r="L46" s="11">
        <v>5</v>
      </c>
      <c r="M46" s="11">
        <v>5</v>
      </c>
      <c r="N46" s="11">
        <v>5</v>
      </c>
      <c r="O46" s="11">
        <v>5</v>
      </c>
    </row>
    <row r="47" spans="1:15" ht="30" x14ac:dyDescent="0.2">
      <c r="A47" s="7" t="s">
        <v>36</v>
      </c>
      <c r="B47" s="11">
        <f>B48-B49</f>
        <v>0</v>
      </c>
      <c r="C47" s="11">
        <f>C48-C49</f>
        <v>0</v>
      </c>
      <c r="D47" s="11">
        <f>D48-D49</f>
        <v>0</v>
      </c>
      <c r="E47" s="11">
        <f>E48-E49</f>
        <v>0</v>
      </c>
      <c r="F47" s="11">
        <f>F48-F49</f>
        <v>0</v>
      </c>
      <c r="G47" s="11">
        <f>G48-G49</f>
        <v>0</v>
      </c>
      <c r="H47" s="11">
        <f>H48-H49</f>
        <v>0</v>
      </c>
      <c r="I47" s="11">
        <f>I48-I49</f>
        <v>0</v>
      </c>
      <c r="J47" s="11">
        <f>J48-J49</f>
        <v>0</v>
      </c>
      <c r="K47" s="11">
        <f>K48-K49</f>
        <v>0</v>
      </c>
      <c r="L47" s="11">
        <f>L48-L49</f>
        <v>0</v>
      </c>
      <c r="M47" s="11">
        <f>M48-M49</f>
        <v>0</v>
      </c>
      <c r="N47" s="11">
        <f>N48-N49</f>
        <v>0</v>
      </c>
      <c r="O47" s="11">
        <f>O48-O49</f>
        <v>0</v>
      </c>
    </row>
    <row r="48" spans="1:15" ht="30" x14ac:dyDescent="0.2">
      <c r="A48" s="7" t="s">
        <v>35</v>
      </c>
      <c r="B48" s="11">
        <f>10*LOG10(B36/B37)</f>
        <v>0</v>
      </c>
      <c r="C48" s="11">
        <f>10*LOG10(C36/C37)</f>
        <v>0</v>
      </c>
      <c r="D48" s="11">
        <f>10*LOG10(D36/D37)</f>
        <v>0</v>
      </c>
      <c r="E48" s="11">
        <f>10*LOG10(E36/E37)</f>
        <v>0</v>
      </c>
      <c r="F48" s="11">
        <f>10*LOG10(F36/F37)</f>
        <v>0</v>
      </c>
      <c r="G48" s="11">
        <f>10*LOG10(G36/G37)</f>
        <v>0</v>
      </c>
      <c r="H48" s="11">
        <f>10*LOG10(H36/H37)</f>
        <v>0</v>
      </c>
      <c r="I48" s="11">
        <f>0</f>
        <v>0</v>
      </c>
      <c r="J48" s="11">
        <f>0</f>
        <v>0</v>
      </c>
      <c r="K48" s="11">
        <f>0</f>
        <v>0</v>
      </c>
      <c r="L48" s="11">
        <f>0</f>
        <v>0</v>
      </c>
      <c r="M48" s="11">
        <f>0</f>
        <v>0</v>
      </c>
      <c r="N48" s="11">
        <f>0</f>
        <v>0</v>
      </c>
      <c r="O48" s="11">
        <f>0</f>
        <v>0</v>
      </c>
    </row>
    <row r="49" spans="1:15" ht="45" x14ac:dyDescent="0.2">
      <c r="A49" s="12" t="s">
        <v>34</v>
      </c>
      <c r="B49" s="11">
        <f>B28</f>
        <v>0</v>
      </c>
      <c r="C49" s="11">
        <f>C28</f>
        <v>0</v>
      </c>
      <c r="D49" s="11">
        <f>D28</f>
        <v>0</v>
      </c>
      <c r="E49" s="11">
        <f>E28</f>
        <v>0</v>
      </c>
      <c r="F49" s="11">
        <f>F28</f>
        <v>0</v>
      </c>
      <c r="G49" s="11">
        <f>G28</f>
        <v>0</v>
      </c>
      <c r="H49" s="11">
        <f>H28</f>
        <v>0</v>
      </c>
      <c r="I49" s="11">
        <f>I28</f>
        <v>0</v>
      </c>
      <c r="J49" s="11">
        <f>J28</f>
        <v>0</v>
      </c>
      <c r="K49" s="11">
        <f>K28</f>
        <v>0</v>
      </c>
      <c r="L49" s="11">
        <f>L28</f>
        <v>0</v>
      </c>
      <c r="M49" s="11">
        <f>M28</f>
        <v>0</v>
      </c>
      <c r="N49" s="11">
        <f>N28</f>
        <v>0</v>
      </c>
      <c r="O49" s="11">
        <f>O28</f>
        <v>0</v>
      </c>
    </row>
    <row r="50" spans="1:15" ht="30" x14ac:dyDescent="0.2">
      <c r="A50" s="6" t="s">
        <v>33</v>
      </c>
      <c r="B50" s="11">
        <v>3</v>
      </c>
      <c r="C50" s="11">
        <v>3</v>
      </c>
      <c r="D50" s="11">
        <v>3</v>
      </c>
      <c r="E50" s="11">
        <v>3</v>
      </c>
      <c r="F50" s="11">
        <v>3</v>
      </c>
      <c r="G50" s="11">
        <v>3</v>
      </c>
      <c r="H50" s="11">
        <v>3</v>
      </c>
      <c r="I50" s="11">
        <v>1</v>
      </c>
      <c r="J50" s="11">
        <v>1</v>
      </c>
      <c r="K50" s="11">
        <v>1</v>
      </c>
      <c r="L50" s="11">
        <v>1</v>
      </c>
      <c r="M50" s="11">
        <v>1</v>
      </c>
      <c r="N50" s="11">
        <v>1</v>
      </c>
      <c r="O50" s="11">
        <v>1</v>
      </c>
    </row>
    <row r="51" spans="1:15" ht="15" x14ac:dyDescent="0.2">
      <c r="A51" s="6" t="s">
        <v>32</v>
      </c>
      <c r="B51" s="11">
        <f>B42+B43+B47-B50</f>
        <v>39.360864016210058</v>
      </c>
      <c r="C51" s="11">
        <f>C42+C43+C47-C50</f>
        <v>27.186024574070991</v>
      </c>
      <c r="D51" s="11">
        <f>D42+D43+D47-D50</f>
        <v>37.977837034547242</v>
      </c>
      <c r="E51" s="11">
        <f>E42+E43+E47-E50</f>
        <v>22.186024574070991</v>
      </c>
      <c r="F51" s="11">
        <f>F42+F43+F47-F50</f>
        <v>32.697549798544806</v>
      </c>
      <c r="G51" s="11">
        <f>G42+G43+G47-G50</f>
        <v>32.977837034547242</v>
      </c>
      <c r="H51" s="11">
        <f>H42+H43+H47-H50</f>
        <v>29.175724617431179</v>
      </c>
      <c r="I51" s="11">
        <f>I42+I43+I47-I50</f>
        <v>22.020599913279625</v>
      </c>
      <c r="J51" s="11">
        <f>J42+J43+J47-J50</f>
        <v>22.020599913279625</v>
      </c>
      <c r="K51" s="11">
        <f>K42+K43+K47-K50</f>
        <v>22.020599913279625</v>
      </c>
      <c r="L51" s="11">
        <f>L42+L43+L47-L50</f>
        <v>22.020599913279625</v>
      </c>
      <c r="M51" s="11">
        <f>M42+M43+M47-M50</f>
        <v>22.020599913279625</v>
      </c>
      <c r="N51" s="11">
        <f>N42+N43+N47-N50</f>
        <v>22.020599913279625</v>
      </c>
      <c r="O51" s="11">
        <f>O42+O43+O47-O50</f>
        <v>22.020599913279625</v>
      </c>
    </row>
    <row r="52" spans="1:15" ht="15" x14ac:dyDescent="0.2">
      <c r="A52" s="8" t="s">
        <v>31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45" x14ac:dyDescent="0.2">
      <c r="A53" s="13" t="s">
        <v>30</v>
      </c>
      <c r="B53" s="11">
        <f>8</f>
        <v>8</v>
      </c>
      <c r="C53" s="11">
        <f>8</f>
        <v>8</v>
      </c>
      <c r="D53" s="11">
        <f>8</f>
        <v>8</v>
      </c>
      <c r="E53" s="11">
        <f>8</f>
        <v>8</v>
      </c>
      <c r="F53" s="11">
        <f>8</f>
        <v>8</v>
      </c>
      <c r="G53" s="11">
        <f>8</f>
        <v>8</v>
      </c>
      <c r="H53" s="11">
        <f>8</f>
        <v>8</v>
      </c>
      <c r="I53" s="11">
        <v>128</v>
      </c>
      <c r="J53" s="11">
        <v>128</v>
      </c>
      <c r="K53" s="11">
        <v>128</v>
      </c>
      <c r="L53" s="11">
        <v>128</v>
      </c>
      <c r="M53" s="11">
        <v>128</v>
      </c>
      <c r="N53" s="11">
        <v>128</v>
      </c>
      <c r="O53" s="11">
        <v>128</v>
      </c>
    </row>
    <row r="54" spans="1:15" ht="60" x14ac:dyDescent="0.2">
      <c r="A54" s="12" t="s">
        <v>29</v>
      </c>
      <c r="B54" s="11" t="s">
        <v>28</v>
      </c>
      <c r="C54" s="11" t="s">
        <v>28</v>
      </c>
      <c r="D54" s="11" t="s">
        <v>28</v>
      </c>
      <c r="E54" s="11" t="s">
        <v>28</v>
      </c>
      <c r="F54" s="11" t="s">
        <v>28</v>
      </c>
      <c r="G54" s="11" t="s">
        <v>28</v>
      </c>
      <c r="H54" s="11" t="s">
        <v>28</v>
      </c>
      <c r="I54" s="11">
        <v>2</v>
      </c>
      <c r="J54" s="11">
        <v>2</v>
      </c>
      <c r="K54" s="11">
        <v>2</v>
      </c>
      <c r="L54" s="11">
        <v>2</v>
      </c>
      <c r="M54" s="11">
        <v>2</v>
      </c>
      <c r="N54" s="11">
        <v>2</v>
      </c>
      <c r="O54" s="11">
        <v>2</v>
      </c>
    </row>
    <row r="55" spans="1:15" ht="45" x14ac:dyDescent="0.2">
      <c r="A55" s="12" t="s">
        <v>27</v>
      </c>
      <c r="B55" s="11">
        <v>2</v>
      </c>
      <c r="C55" s="11">
        <v>2</v>
      </c>
      <c r="D55" s="11">
        <v>2</v>
      </c>
      <c r="E55" s="11">
        <v>2</v>
      </c>
      <c r="F55" s="11">
        <v>2</v>
      </c>
      <c r="G55" s="11">
        <v>2</v>
      </c>
      <c r="H55" s="11">
        <v>2</v>
      </c>
      <c r="I55" s="11">
        <v>2</v>
      </c>
      <c r="J55" s="11">
        <v>2</v>
      </c>
      <c r="K55" s="11">
        <v>2</v>
      </c>
      <c r="L55" s="11">
        <v>2</v>
      </c>
      <c r="M55" s="11">
        <v>2</v>
      </c>
      <c r="N55" s="11">
        <v>2</v>
      </c>
      <c r="O55" s="11">
        <v>2</v>
      </c>
    </row>
    <row r="56" spans="1:15" ht="30" x14ac:dyDescent="0.2">
      <c r="A56" s="7" t="s">
        <v>26</v>
      </c>
      <c r="B56" s="11">
        <f>B57-B58</f>
        <v>11.020599913279625</v>
      </c>
      <c r="C56" s="11">
        <f>C57-C58</f>
        <v>11.020599913279625</v>
      </c>
      <c r="D56" s="11">
        <f>D57-D58</f>
        <v>11.020599913279625</v>
      </c>
      <c r="E56" s="11">
        <f>E57-E58</f>
        <v>11.020599913279625</v>
      </c>
      <c r="F56" s="11">
        <f>F57-F58</f>
        <v>11.020599913279625</v>
      </c>
      <c r="G56" s="11">
        <f>G57-G58</f>
        <v>11.020599913279625</v>
      </c>
      <c r="H56" s="11">
        <f>H57-H58</f>
        <v>11.020599913279625</v>
      </c>
      <c r="I56" s="11">
        <f>I57-I58</f>
        <v>23.061799739838872</v>
      </c>
      <c r="J56" s="11">
        <f>J57-J58</f>
        <v>23.061799739838872</v>
      </c>
      <c r="K56" s="11">
        <f>K57-K58</f>
        <v>18.061799739838872</v>
      </c>
      <c r="L56" s="11">
        <f>L57-L58</f>
        <v>18.061799739838872</v>
      </c>
      <c r="M56" s="11">
        <f>M57-M58</f>
        <v>23.061799739838872</v>
      </c>
      <c r="N56" s="11">
        <f>N57-N58</f>
        <v>23.061799739838872</v>
      </c>
      <c r="O56" s="11">
        <f>O57-O58</f>
        <v>23.061799739838872</v>
      </c>
    </row>
    <row r="57" spans="1:15" ht="45" x14ac:dyDescent="0.2">
      <c r="A57" s="7" t="s">
        <v>156</v>
      </c>
      <c r="B57" s="11">
        <f>B59+10*LOG10(B53/B55)</f>
        <v>11.020599913279625</v>
      </c>
      <c r="C57" s="11">
        <f>C59+10*LOG10(C53/C55)</f>
        <v>11.020599913279625</v>
      </c>
      <c r="D57" s="11">
        <f>D59+10*LOG10(D53/D55)</f>
        <v>11.020599913279625</v>
      </c>
      <c r="E57" s="11">
        <f>E59+10*LOG10(E53/E55)</f>
        <v>11.020599913279625</v>
      </c>
      <c r="F57" s="11">
        <f>F59+10*LOG10(F53/F55)</f>
        <v>11.020599913279625</v>
      </c>
      <c r="G57" s="11">
        <f>G59+10*LOG10(G53/G55)</f>
        <v>11.020599913279625</v>
      </c>
      <c r="H57" s="11">
        <f>H59+10*LOG10(H53/H55)</f>
        <v>11.020599913279625</v>
      </c>
      <c r="I57" s="11">
        <f>I59+10*LOG10(I53/I54)</f>
        <v>23.061799739838872</v>
      </c>
      <c r="J57" s="11">
        <f>J59+10*LOG10(J53/J54)</f>
        <v>23.061799739838872</v>
      </c>
      <c r="K57" s="11">
        <f>K59+10*LOG10(K53/K54)</f>
        <v>23.061799739838872</v>
      </c>
      <c r="L57" s="11">
        <f>L59+10*LOG10(L53/L54)</f>
        <v>23.061799739838872</v>
      </c>
      <c r="M57" s="11">
        <f>M59+10*LOG10(M53/M54)</f>
        <v>23.061799739838872</v>
      </c>
      <c r="N57" s="11">
        <f>N59+10*LOG10(N53/N54)</f>
        <v>23.061799739838872</v>
      </c>
      <c r="O57" s="11">
        <f>O59+10*LOG10(O53/O54)</f>
        <v>23.061799739838872</v>
      </c>
    </row>
    <row r="58" spans="1:15" ht="60" x14ac:dyDescent="0.2">
      <c r="A58" s="12" t="s">
        <v>24</v>
      </c>
      <c r="B58" s="11">
        <f>B29</f>
        <v>0</v>
      </c>
      <c r="C58" s="11">
        <f>C29</f>
        <v>0</v>
      </c>
      <c r="D58" s="11">
        <f>D29</f>
        <v>0</v>
      </c>
      <c r="E58" s="11">
        <f>E29</f>
        <v>0</v>
      </c>
      <c r="F58" s="11">
        <f>F29</f>
        <v>0</v>
      </c>
      <c r="G58" s="11">
        <f>G29</f>
        <v>0</v>
      </c>
      <c r="H58" s="11">
        <f>H29</f>
        <v>0</v>
      </c>
      <c r="I58" s="11">
        <f>I29</f>
        <v>0</v>
      </c>
      <c r="J58" s="11">
        <f>J29</f>
        <v>0</v>
      </c>
      <c r="K58" s="11">
        <f>K29</f>
        <v>5</v>
      </c>
      <c r="L58" s="11">
        <f>L29</f>
        <v>5</v>
      </c>
      <c r="M58" s="11">
        <f>M29</f>
        <v>0</v>
      </c>
      <c r="N58" s="11">
        <f>N29</f>
        <v>0</v>
      </c>
      <c r="O58" s="11">
        <f>O29</f>
        <v>0</v>
      </c>
    </row>
    <row r="59" spans="1:15" ht="15" x14ac:dyDescent="0.2">
      <c r="A59" s="7" t="s">
        <v>155</v>
      </c>
      <c r="B59" s="11">
        <v>5</v>
      </c>
      <c r="C59" s="11">
        <v>5</v>
      </c>
      <c r="D59" s="11">
        <v>5</v>
      </c>
      <c r="E59" s="11">
        <v>5</v>
      </c>
      <c r="F59" s="11">
        <v>5</v>
      </c>
      <c r="G59" s="11">
        <v>5</v>
      </c>
      <c r="H59" s="11">
        <v>5</v>
      </c>
      <c r="I59" s="11">
        <v>5</v>
      </c>
      <c r="J59" s="11">
        <v>5</v>
      </c>
      <c r="K59" s="11">
        <v>5</v>
      </c>
      <c r="L59" s="11">
        <v>5</v>
      </c>
      <c r="M59" s="11">
        <v>5</v>
      </c>
      <c r="N59" s="11">
        <v>5</v>
      </c>
      <c r="O59" s="11">
        <v>5</v>
      </c>
    </row>
    <row r="60" spans="1:15" ht="30" x14ac:dyDescent="0.2">
      <c r="A60" s="7" t="s">
        <v>154</v>
      </c>
      <c r="B60" s="11">
        <f>B61-B62</f>
        <v>0</v>
      </c>
      <c r="C60" s="11">
        <f>C61-C62</f>
        <v>0</v>
      </c>
      <c r="D60" s="11">
        <f>D61-D62</f>
        <v>0</v>
      </c>
      <c r="E60" s="11">
        <f>E61-E62</f>
        <v>0</v>
      </c>
      <c r="F60" s="11">
        <f>F61-F62</f>
        <v>0</v>
      </c>
      <c r="G60" s="11">
        <f>G61-G62</f>
        <v>0</v>
      </c>
      <c r="H60" s="11">
        <f>H61-H62</f>
        <v>0</v>
      </c>
      <c r="I60" s="11">
        <f>I61-I62</f>
        <v>0</v>
      </c>
      <c r="J60" s="11">
        <f>J61-J62</f>
        <v>0</v>
      </c>
      <c r="K60" s="11">
        <f>K61-K62</f>
        <v>0</v>
      </c>
      <c r="L60" s="11">
        <f>L61-L62</f>
        <v>0</v>
      </c>
      <c r="M60" s="11">
        <f>M61-M62</f>
        <v>0</v>
      </c>
      <c r="N60" s="11">
        <f>N61-N62</f>
        <v>0</v>
      </c>
      <c r="O60" s="11">
        <f>O61-O62</f>
        <v>0</v>
      </c>
    </row>
    <row r="61" spans="1:15" ht="30" x14ac:dyDescent="0.2">
      <c r="A61" s="7" t="s">
        <v>153</v>
      </c>
      <c r="B61" s="11">
        <f>0</f>
        <v>0</v>
      </c>
      <c r="C61" s="11">
        <f>0</f>
        <v>0</v>
      </c>
      <c r="D61" s="11">
        <f>0</f>
        <v>0</v>
      </c>
      <c r="E61" s="11">
        <f>0</f>
        <v>0</v>
      </c>
      <c r="F61" s="11">
        <f>0</f>
        <v>0</v>
      </c>
      <c r="G61" s="11">
        <f>0</f>
        <v>0</v>
      </c>
      <c r="H61" s="11">
        <f>0</f>
        <v>0</v>
      </c>
      <c r="I61" s="11">
        <f>10*LOG10(I54/I55)</f>
        <v>0</v>
      </c>
      <c r="J61" s="11">
        <f>10*LOG10(J54/J55)</f>
        <v>0</v>
      </c>
      <c r="K61" s="11">
        <f>10*LOG10(K54/K55)</f>
        <v>0</v>
      </c>
      <c r="L61" s="11">
        <f>10*LOG10(L54/L55)</f>
        <v>0</v>
      </c>
      <c r="M61" s="11">
        <f>10*LOG10(M54/M55)</f>
        <v>0</v>
      </c>
      <c r="N61" s="11">
        <f>10*LOG10(N54/N55)</f>
        <v>0</v>
      </c>
      <c r="O61" s="11">
        <f>10*LOG10(O54/O55)</f>
        <v>0</v>
      </c>
    </row>
    <row r="62" spans="1:15" ht="45" x14ac:dyDescent="0.2">
      <c r="A62" s="12" t="s">
        <v>152</v>
      </c>
      <c r="B62" s="11">
        <f>B30</f>
        <v>0</v>
      </c>
      <c r="C62" s="11">
        <f>C30</f>
        <v>0</v>
      </c>
      <c r="D62" s="11">
        <f>D30</f>
        <v>0</v>
      </c>
      <c r="E62" s="11">
        <f>E30</f>
        <v>0</v>
      </c>
      <c r="F62" s="11">
        <f>F30</f>
        <v>0</v>
      </c>
      <c r="G62" s="11">
        <f>G30</f>
        <v>0</v>
      </c>
      <c r="H62" s="11">
        <f>H30</f>
        <v>0</v>
      </c>
      <c r="I62" s="11">
        <f>I30</f>
        <v>0</v>
      </c>
      <c r="J62" s="11">
        <f>J30</f>
        <v>0</v>
      </c>
      <c r="K62" s="11">
        <f>K30</f>
        <v>0</v>
      </c>
      <c r="L62" s="11">
        <f>L30</f>
        <v>0</v>
      </c>
      <c r="M62" s="11">
        <f>M30</f>
        <v>0</v>
      </c>
      <c r="N62" s="11">
        <f>N30</f>
        <v>0</v>
      </c>
      <c r="O62" s="11">
        <f>O30</f>
        <v>0</v>
      </c>
    </row>
    <row r="63" spans="1:15" ht="30" x14ac:dyDescent="0.2">
      <c r="A63" s="6" t="s">
        <v>19</v>
      </c>
      <c r="B63" s="11">
        <v>1</v>
      </c>
      <c r="C63" s="11">
        <v>1</v>
      </c>
      <c r="D63" s="11">
        <v>1</v>
      </c>
      <c r="E63" s="11">
        <v>1</v>
      </c>
      <c r="F63" s="11">
        <v>1</v>
      </c>
      <c r="G63" s="11">
        <v>1</v>
      </c>
      <c r="H63" s="11">
        <v>1</v>
      </c>
      <c r="I63" s="11">
        <v>3</v>
      </c>
      <c r="J63" s="11">
        <v>3</v>
      </c>
      <c r="K63" s="11">
        <v>3</v>
      </c>
      <c r="L63" s="11">
        <v>3</v>
      </c>
      <c r="M63" s="11">
        <v>3</v>
      </c>
      <c r="N63" s="11">
        <v>3</v>
      </c>
      <c r="O63" s="11">
        <v>3</v>
      </c>
    </row>
    <row r="64" spans="1:15" ht="15" x14ac:dyDescent="0.2">
      <c r="A64" s="6" t="s">
        <v>18</v>
      </c>
      <c r="B64" s="11">
        <v>10</v>
      </c>
      <c r="C64" s="11">
        <v>10</v>
      </c>
      <c r="D64" s="11">
        <v>10</v>
      </c>
      <c r="E64" s="11">
        <v>10</v>
      </c>
      <c r="F64" s="11">
        <v>10</v>
      </c>
      <c r="G64" s="11">
        <v>10</v>
      </c>
      <c r="H64" s="11">
        <v>10</v>
      </c>
      <c r="I64" s="11">
        <v>7</v>
      </c>
      <c r="J64" s="11">
        <v>7</v>
      </c>
      <c r="K64" s="11">
        <v>7</v>
      </c>
      <c r="L64" s="11">
        <v>7</v>
      </c>
      <c r="M64" s="11">
        <v>7</v>
      </c>
      <c r="N64" s="11">
        <v>7</v>
      </c>
      <c r="O64" s="11">
        <v>7</v>
      </c>
    </row>
    <row r="65" spans="1:15" ht="15" x14ac:dyDescent="0.2">
      <c r="A65" s="6" t="s">
        <v>17</v>
      </c>
      <c r="B65" s="10">
        <v>-174</v>
      </c>
      <c r="C65" s="10">
        <v>-174</v>
      </c>
      <c r="D65" s="10">
        <v>-174</v>
      </c>
      <c r="E65" s="10">
        <v>-174</v>
      </c>
      <c r="F65" s="10">
        <v>-174</v>
      </c>
      <c r="G65" s="10">
        <v>-174</v>
      </c>
      <c r="H65" s="10">
        <v>-174</v>
      </c>
      <c r="I65" s="9">
        <v>-174</v>
      </c>
      <c r="J65" s="9">
        <v>-174</v>
      </c>
      <c r="K65" s="9">
        <v>-174</v>
      </c>
      <c r="L65" s="10">
        <v>-174</v>
      </c>
      <c r="M65" s="10">
        <v>-174</v>
      </c>
      <c r="N65" s="10">
        <v>-174</v>
      </c>
      <c r="O65" s="10">
        <v>-174</v>
      </c>
    </row>
    <row r="66" spans="1:15" ht="15" x14ac:dyDescent="0.2">
      <c r="A66" s="6" t="s">
        <v>151</v>
      </c>
      <c r="B66" s="9">
        <v>-174</v>
      </c>
      <c r="C66" s="9">
        <v>-174</v>
      </c>
      <c r="D66" s="9">
        <v>-174</v>
      </c>
      <c r="E66" s="9">
        <v>-174</v>
      </c>
      <c r="F66" s="9">
        <v>-174</v>
      </c>
      <c r="G66" s="9">
        <v>-174</v>
      </c>
      <c r="H66" s="9">
        <v>-174</v>
      </c>
      <c r="I66" s="9">
        <v>-174.9</v>
      </c>
      <c r="J66" s="9">
        <v>-174.9</v>
      </c>
      <c r="K66" s="9">
        <v>-174.9</v>
      </c>
      <c r="L66" s="9">
        <v>-174.9</v>
      </c>
      <c r="M66" s="9">
        <v>-174.9</v>
      </c>
      <c r="N66" s="9">
        <v>-174.9</v>
      </c>
      <c r="O66" s="9">
        <v>-174.9</v>
      </c>
    </row>
    <row r="67" spans="1:15" ht="30" x14ac:dyDescent="0.2">
      <c r="A67" s="6" t="s">
        <v>150</v>
      </c>
      <c r="B67" s="3">
        <f>10*LOG10(10^((B64+B65)/10)+10^(B66/10))</f>
        <v>-163.58607314841774</v>
      </c>
      <c r="C67" s="3">
        <f>10*LOG10(10^((C64+C65)/10)+10^(C66/10))</f>
        <v>-163.58607314841774</v>
      </c>
      <c r="D67" s="3">
        <f>10*LOG10(10^((D64+D65)/10)+10^(D66/10))</f>
        <v>-163.58607314841774</v>
      </c>
      <c r="E67" s="3">
        <f>10*LOG10(10^((E64+E65)/10)+10^(E66/10))</f>
        <v>-163.58607314841774</v>
      </c>
      <c r="F67" s="3">
        <f>10*LOG10(10^((F64+F65)/10)+10^(F66/10))</f>
        <v>-163.58607314841774</v>
      </c>
      <c r="G67" s="3">
        <f>10*LOG10(10^((G64+G65)/10)+10^(G66/10))</f>
        <v>-163.58607314841774</v>
      </c>
      <c r="H67" s="3">
        <f>10*LOG10(10^((H64+H65)/10)+10^(H66/10))</f>
        <v>-163.58607314841774</v>
      </c>
      <c r="I67" s="3">
        <f>10*LOG10(10^((I64+I65)/10)+10^(I66/10))</f>
        <v>-166.34726225295711</v>
      </c>
      <c r="J67" s="3">
        <f>10*LOG10(10^((J64+J65)/10)+10^(J66/10))</f>
        <v>-166.34726225295711</v>
      </c>
      <c r="K67" s="3">
        <f>10*LOG10(10^((K64+K65)/10)+10^(K66/10))</f>
        <v>-166.34726225295711</v>
      </c>
      <c r="L67" s="3">
        <f>10*LOG10(10^((L64+L65)/10)+10^(L66/10))</f>
        <v>-166.34726225295711</v>
      </c>
      <c r="M67" s="3">
        <f>10*LOG10(10^((M64+M65)/10)+10^(M66/10))</f>
        <v>-166.34726225295711</v>
      </c>
      <c r="N67" s="3">
        <f>10*LOG10(10^((N64+N65)/10)+10^(N66/10))</f>
        <v>-166.34726225295711</v>
      </c>
      <c r="O67" s="3">
        <f>10*LOG10(10^((O64+O65)/10)+10^(O66/10))</f>
        <v>-166.34726225295711</v>
      </c>
    </row>
    <row r="68" spans="1:15" ht="15" x14ac:dyDescent="0.2">
      <c r="A68" s="6" t="s">
        <v>149</v>
      </c>
      <c r="B68" s="3">
        <f>B67+10*LOG10(B41)</f>
        <v>-83.807008872046552</v>
      </c>
      <c r="C68" s="3">
        <f>C67+10*LOG10(C41)</f>
        <v>-95.981848314185626</v>
      </c>
      <c r="D68" s="3">
        <f>D67+10*LOG10(D41)</f>
        <v>-85.190035853709375</v>
      </c>
      <c r="E68" s="3">
        <f>E67+10*LOG10(E41)</f>
        <v>-95.981848314185626</v>
      </c>
      <c r="F68" s="3">
        <f>F67+10*LOG10(F41)</f>
        <v>-85.470323089711812</v>
      </c>
      <c r="G68" s="3">
        <f>G67+10*LOG10(G41)</f>
        <v>-85.190035853709375</v>
      </c>
      <c r="H68" s="3">
        <f>H67+10*LOG10(H41)</f>
        <v>-88.992148270825439</v>
      </c>
      <c r="I68" s="3">
        <f>I67+10*LOG10(I41)</f>
        <v>-89.992424784807994</v>
      </c>
      <c r="J68" s="3">
        <f>J67+10*LOG10(J41)</f>
        <v>-98.743037418724995</v>
      </c>
      <c r="K68" s="3">
        <f>K67+10*LOG10(K41)</f>
        <v>-101.75333737536481</v>
      </c>
      <c r="L68" s="3">
        <f>L67+10*LOG10(L41)</f>
        <v>-93.971824871528369</v>
      </c>
      <c r="M68" s="3">
        <f>M67+10*LOG10(M41)</f>
        <v>-104.76363733200461</v>
      </c>
      <c r="N68" s="3">
        <f>N67+10*LOG10(N41)</f>
        <v>-104.76363733200461</v>
      </c>
      <c r="O68" s="3">
        <f>O67+10*LOG10(O41)</f>
        <v>-104.76363733200461</v>
      </c>
    </row>
    <row r="69" spans="1:15" ht="15" x14ac:dyDescent="0.2">
      <c r="A69" s="6" t="s">
        <v>148</v>
      </c>
      <c r="B69" s="3">
        <v>-1.786</v>
      </c>
      <c r="C69" s="3">
        <v>-10.84</v>
      </c>
      <c r="D69" s="3">
        <v>-6.306</v>
      </c>
      <c r="E69" s="3">
        <v>-4.49</v>
      </c>
      <c r="F69" s="3">
        <v>-5.84</v>
      </c>
      <c r="G69" s="3">
        <v>-6.306</v>
      </c>
      <c r="H69" s="3">
        <v>-10.6</v>
      </c>
      <c r="I69" s="3">
        <v>1.6930000000000001</v>
      </c>
      <c r="J69" s="3">
        <v>-11.42</v>
      </c>
      <c r="K69" s="3">
        <v>-2.9790000000000001</v>
      </c>
      <c r="L69" s="3">
        <v>-10.35</v>
      </c>
      <c r="M69" s="3">
        <v>-6.0949999999999998</v>
      </c>
      <c r="N69" s="3">
        <v>-4.4130000000000003</v>
      </c>
      <c r="O69" s="3">
        <v>-1.1322000000000001</v>
      </c>
    </row>
    <row r="70" spans="1:15" ht="15" x14ac:dyDescent="0.2">
      <c r="A70" s="6" t="s">
        <v>12</v>
      </c>
      <c r="B70" s="3">
        <v>2</v>
      </c>
      <c r="C70" s="3">
        <v>2</v>
      </c>
      <c r="D70" s="3">
        <v>2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3">
        <v>2</v>
      </c>
    </row>
    <row r="71" spans="1:15" ht="30" x14ac:dyDescent="0.2">
      <c r="A71" s="7" t="s">
        <v>147</v>
      </c>
      <c r="B71" s="3">
        <v>0.5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0.5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</row>
    <row r="72" spans="1:15" ht="15" x14ac:dyDescent="0.2">
      <c r="A72" s="6" t="s">
        <v>146</v>
      </c>
      <c r="B72" s="3">
        <f>B68+B69+B70-B71</f>
        <v>-84.093008872046553</v>
      </c>
      <c r="C72" s="3">
        <f>C68+C69+C70-C71</f>
        <v>-104.82184831418563</v>
      </c>
      <c r="D72" s="3">
        <f>D68+D69+D70-D71</f>
        <v>-89.496035853709373</v>
      </c>
      <c r="E72" s="3">
        <f>E68+E69+E70-E71</f>
        <v>-98.471848314185621</v>
      </c>
      <c r="F72" s="3">
        <f>F68+F69+F70-F71</f>
        <v>-89.310323089711815</v>
      </c>
      <c r="G72" s="3">
        <f>G68+G69+G70-G71</f>
        <v>-89.496035853709373</v>
      </c>
      <c r="H72" s="3">
        <f>H68+H69+H70-H71</f>
        <v>-97.592148270825433</v>
      </c>
      <c r="I72" s="3">
        <f>I68+I69+I70-I71</f>
        <v>-86.799424784807997</v>
      </c>
      <c r="J72" s="3">
        <f>J68+J69+J70-J71</f>
        <v>-108.163037418725</v>
      </c>
      <c r="K72" s="3">
        <f>K68+K69+K70-K71</f>
        <v>-102.73233737536481</v>
      </c>
      <c r="L72" s="3">
        <f>L68+L69+L70-L71</f>
        <v>-102.32182487152836</v>
      </c>
      <c r="M72" s="3">
        <f>M68+M69+M70-M71</f>
        <v>-108.85863733200461</v>
      </c>
      <c r="N72" s="3">
        <f>N68+N69+N70-N71</f>
        <v>-107.1766373320046</v>
      </c>
      <c r="O72" s="3">
        <f>O68+O69+O70-O71</f>
        <v>-103.8958373320046</v>
      </c>
    </row>
    <row r="73" spans="1:15" ht="15" x14ac:dyDescent="0.2">
      <c r="A73" s="7" t="s">
        <v>145</v>
      </c>
      <c r="B73" s="3">
        <f>B42-B72+B47+B60</f>
        <v>106.87207314841774</v>
      </c>
      <c r="C73" s="3">
        <f>C42-C72+C47+C60</f>
        <v>115.42607314841774</v>
      </c>
      <c r="D73" s="3">
        <f>D42-D72+D47+D60</f>
        <v>110.89207314841775</v>
      </c>
      <c r="E73" s="3">
        <f>E42-E72+E47+E60</f>
        <v>109.07607314841775</v>
      </c>
      <c r="F73" s="3">
        <f>F42-F72+F47+F60</f>
        <v>110.42607314841774</v>
      </c>
      <c r="G73" s="3">
        <f>G42-G72+G47+G60</f>
        <v>110.89207314841775</v>
      </c>
      <c r="H73" s="3">
        <f>H42-H72+H47+H60</f>
        <v>115.18607314841773</v>
      </c>
      <c r="I73" s="3">
        <f>I42-I72+I47+I60</f>
        <v>98.799424784807997</v>
      </c>
      <c r="J73" s="3">
        <f>J42-J72+J47+J60</f>
        <v>120.163037418725</v>
      </c>
      <c r="K73" s="3">
        <f>K42-K72+K47+K60</f>
        <v>114.73233737536481</v>
      </c>
      <c r="L73" s="3">
        <f>L42-L72+L47+L60</f>
        <v>114.32182487152836</v>
      </c>
      <c r="M73" s="3">
        <f>M42-M72+M47+M60</f>
        <v>120.85863733200461</v>
      </c>
      <c r="N73" s="3">
        <f>N42-N72+N47+N60</f>
        <v>119.1766373320046</v>
      </c>
      <c r="O73" s="3">
        <f>O42-O72+O47+O60</f>
        <v>115.8958373320046</v>
      </c>
    </row>
    <row r="74" spans="1:15" ht="30" x14ac:dyDescent="0.2">
      <c r="A74" s="6" t="s">
        <v>144</v>
      </c>
      <c r="B74" s="3">
        <f>B51+B56+B60-B63-B72</f>
        <v>133.47447280153625</v>
      </c>
      <c r="C74" s="3">
        <f>C51+C56+C60-C63-C72</f>
        <v>142.02847280153625</v>
      </c>
      <c r="D74" s="3">
        <f>D51+D56+D60-D63-D72</f>
        <v>137.49447280153623</v>
      </c>
      <c r="E74" s="3">
        <f>E51+E56+E60-E63-E72</f>
        <v>130.67847280153623</v>
      </c>
      <c r="F74" s="3">
        <f>F51+F56+F60-F63-F72</f>
        <v>132.02847280153625</v>
      </c>
      <c r="G74" s="3">
        <f>G51+G56+G60-G63-G72</f>
        <v>132.49447280153623</v>
      </c>
      <c r="H74" s="3">
        <f>H51+H56+H60-H63-H72</f>
        <v>136.78847280153624</v>
      </c>
      <c r="I74" s="3">
        <f>I51+I56+I60-I63-I72</f>
        <v>128.8818244379265</v>
      </c>
      <c r="J74" s="3">
        <f>J51+J56+J60-J63-J72</f>
        <v>150.2454370718435</v>
      </c>
      <c r="K74" s="3">
        <f>K51+K56+K60-K63-K72</f>
        <v>139.81473702848331</v>
      </c>
      <c r="L74" s="3">
        <f>L51+L56+L60-L63-L72</f>
        <v>139.40422452464685</v>
      </c>
      <c r="M74" s="3">
        <f>M51+M56+M60-M63-M72</f>
        <v>150.94103698512311</v>
      </c>
      <c r="N74" s="3">
        <f>N51+N56+N60-N63-N72</f>
        <v>149.25903698512309</v>
      </c>
      <c r="O74" s="3">
        <f>O51+O56+O60-O63-O72</f>
        <v>145.97823698512309</v>
      </c>
    </row>
    <row r="75" spans="1:15" ht="15" x14ac:dyDescent="0.2">
      <c r="A75" s="8" t="s">
        <v>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ht="30" x14ac:dyDescent="0.2">
      <c r="A76" s="7" t="s">
        <v>143</v>
      </c>
      <c r="B76" s="3">
        <v>5.2</v>
      </c>
      <c r="C76" s="3">
        <v>5.2</v>
      </c>
      <c r="D76" s="3">
        <v>8.5</v>
      </c>
      <c r="E76" s="3">
        <v>5.2</v>
      </c>
      <c r="F76" s="3">
        <v>5.2</v>
      </c>
      <c r="G76" s="3">
        <v>8.5</v>
      </c>
      <c r="H76" s="3">
        <v>8.5</v>
      </c>
      <c r="I76" s="3">
        <v>5.2</v>
      </c>
      <c r="J76" s="3">
        <v>5.2</v>
      </c>
      <c r="K76" s="3">
        <v>5.2</v>
      </c>
      <c r="L76" s="3">
        <v>8.5</v>
      </c>
      <c r="M76" s="3">
        <v>8.5</v>
      </c>
      <c r="N76" s="3">
        <v>8.5</v>
      </c>
      <c r="O76" s="3">
        <v>8.5</v>
      </c>
    </row>
    <row r="77" spans="1:15" ht="15" x14ac:dyDescent="0.2">
      <c r="A77" s="6" t="s">
        <v>142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</row>
    <row r="78" spans="1:15" ht="15" x14ac:dyDescent="0.2">
      <c r="A78" s="6" t="s">
        <v>141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</row>
    <row r="79" spans="1:15" ht="15" x14ac:dyDescent="0.2">
      <c r="A79" s="6" t="s">
        <v>140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ht="15" x14ac:dyDescent="0.2">
      <c r="A80" s="6" t="s">
        <v>139</v>
      </c>
      <c r="B80" s="3">
        <f>B74-B76+B77-B78+B79</f>
        <v>128.27447280153626</v>
      </c>
      <c r="C80" s="3">
        <f>C74-C76+C77-C78+C79</f>
        <v>136.82847280153626</v>
      </c>
      <c r="D80" s="3">
        <f>D74-D76+D77-D78+D79</f>
        <v>128.99447280153623</v>
      </c>
      <c r="E80" s="3">
        <f>E74-E76+E77-E78+E79</f>
        <v>125.47847280153623</v>
      </c>
      <c r="F80" s="3">
        <f>F74-F76+F77-F78+F79</f>
        <v>126.82847280153625</v>
      </c>
      <c r="G80" s="3">
        <f>G74-G76+G77-G78+G79</f>
        <v>123.99447280153623</v>
      </c>
      <c r="H80" s="3">
        <f>H74-H76+H77-H78+H79</f>
        <v>128.28847280153624</v>
      </c>
      <c r="I80" s="3">
        <f>I74-I76+I77-I78+I79</f>
        <v>123.68182443792649</v>
      </c>
      <c r="J80" s="3">
        <f>J74-J76+J77-J78+J79</f>
        <v>145.04543707184351</v>
      </c>
      <c r="K80" s="3">
        <f>K74-K76+K77-K78+K79</f>
        <v>134.61473702848332</v>
      </c>
      <c r="L80" s="3">
        <f>L74-L76+L77-L78+L79</f>
        <v>130.90422452464685</v>
      </c>
      <c r="M80" s="3">
        <f>M74-M76+M77-M78+M79</f>
        <v>142.44103698512311</v>
      </c>
      <c r="N80" s="3">
        <f>N74-N76+N77-N78+N79</f>
        <v>140.75903698512309</v>
      </c>
      <c r="O80" s="3">
        <f>O74-O76+O77-O78+O79</f>
        <v>137.47823698512309</v>
      </c>
    </row>
    <row r="81" spans="1:22" ht="15" x14ac:dyDescent="0.2">
      <c r="A81" s="5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22" ht="30" x14ac:dyDescent="0.2">
      <c r="A82" s="4" t="s">
        <v>138</v>
      </c>
      <c r="B82" s="3">
        <f>10^((B80-17.3-24.9*LOG10(B2))/38.3)</f>
        <v>90.503249528873255</v>
      </c>
      <c r="C82" s="3">
        <f>10^((C80-17.3-24.9*LOG10(C2))/38.3)</f>
        <v>151.35828890926507</v>
      </c>
      <c r="D82" s="3">
        <f>10^((D80-17.3-24.9*LOG10(D2))/38.3)</f>
        <v>94.506815294462157</v>
      </c>
      <c r="E82" s="3">
        <f>10^((E80-17.3-24.9*LOG10(E2))/38.3)</f>
        <v>76.500022327681222</v>
      </c>
      <c r="F82" s="3">
        <f>10^((F80-17.3-24.9*LOG10(F2))/38.3)</f>
        <v>82.967805602845942</v>
      </c>
      <c r="G82" s="3">
        <f>10^((G80-17.3-24.9*LOG10(G2))/38.3)</f>
        <v>69.97047555626429</v>
      </c>
      <c r="H82" s="3">
        <f>10^((H80-17.3-24.9*LOG10(H2))/38.3)</f>
        <v>90.579456009194061</v>
      </c>
      <c r="I82" s="3">
        <f>10^((I80-17.3-24.9*LOG10(I2))/38.3)</f>
        <v>68.667570641968098</v>
      </c>
      <c r="J82" s="3">
        <f>10^((J80-17.3-24.9*LOG10(J2))/38.3)</f>
        <v>248.0552124871902</v>
      </c>
      <c r="K82" s="3">
        <f>10^((K80-17.3-24.9*LOG10(K2))/38.3)</f>
        <v>132.49708381126959</v>
      </c>
      <c r="L82" s="3">
        <f>10^((L80-17.3-24.9*LOG10(L2))/38.3)</f>
        <v>106.00493834158517</v>
      </c>
      <c r="M82" s="3">
        <f>10^((M80-17.3-24.9*LOG10(M2))/38.3)</f>
        <v>212.10375404950793</v>
      </c>
      <c r="N82" s="3">
        <f>10^((N80-17.3-24.9*LOG10(N2))/38.3)</f>
        <v>191.70432284372873</v>
      </c>
      <c r="O82" s="3">
        <f>10^((O80-17.3-24.9*LOG10(O2))/38.3)</f>
        <v>157.38789674534328</v>
      </c>
    </row>
    <row r="83" spans="1:22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22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22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22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22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9"/>
  <sheetViews>
    <sheetView tabSelected="1" topLeftCell="S46" workbookViewId="0">
      <selection activeCell="Y57" sqref="Y57"/>
    </sheetView>
  </sheetViews>
  <sheetFormatPr defaultRowHeight="14.25" x14ac:dyDescent="0.2"/>
  <cols>
    <col min="1" max="1" width="72" customWidth="1"/>
    <col min="2" max="29" width="20.625" customWidth="1"/>
  </cols>
  <sheetData>
    <row r="1" spans="1:29" x14ac:dyDescent="0.2">
      <c r="A1" s="8" t="s">
        <v>137</v>
      </c>
    </row>
    <row r="2" spans="1:29" ht="15" x14ac:dyDescent="0.2">
      <c r="A2" s="6" t="s">
        <v>136</v>
      </c>
      <c r="B2" s="10">
        <v>28</v>
      </c>
      <c r="C2" s="10">
        <v>28</v>
      </c>
      <c r="D2" s="10">
        <v>28</v>
      </c>
      <c r="E2" s="10">
        <v>28</v>
      </c>
      <c r="F2" s="10">
        <v>28</v>
      </c>
      <c r="G2" s="10">
        <v>28</v>
      </c>
      <c r="H2" s="10">
        <v>28</v>
      </c>
      <c r="I2" s="10">
        <v>28</v>
      </c>
      <c r="J2" s="10">
        <v>28</v>
      </c>
      <c r="K2" s="10">
        <v>28</v>
      </c>
      <c r="L2" s="10">
        <v>28</v>
      </c>
      <c r="M2" s="10">
        <v>28</v>
      </c>
      <c r="N2" s="10">
        <v>28</v>
      </c>
      <c r="O2" s="10">
        <v>28</v>
      </c>
      <c r="P2" s="10">
        <v>28</v>
      </c>
      <c r="Q2" s="10">
        <v>28</v>
      </c>
      <c r="R2" s="10">
        <v>28</v>
      </c>
      <c r="S2" s="10">
        <v>28</v>
      </c>
      <c r="T2" s="10">
        <v>28</v>
      </c>
      <c r="U2" s="10">
        <v>28</v>
      </c>
      <c r="V2" s="10">
        <v>28</v>
      </c>
      <c r="W2" s="10">
        <v>28</v>
      </c>
      <c r="X2" s="10">
        <v>28</v>
      </c>
      <c r="Y2" s="10">
        <v>28</v>
      </c>
      <c r="Z2" s="10">
        <v>28</v>
      </c>
      <c r="AA2" s="10">
        <v>28</v>
      </c>
      <c r="AB2" s="10">
        <v>28</v>
      </c>
      <c r="AC2" s="10">
        <v>28</v>
      </c>
    </row>
    <row r="3" spans="1:29" ht="15" x14ac:dyDescent="0.2">
      <c r="A3" s="6" t="s">
        <v>135</v>
      </c>
      <c r="B3" s="10">
        <v>25</v>
      </c>
      <c r="C3" s="10">
        <v>25</v>
      </c>
      <c r="D3" s="10">
        <v>25</v>
      </c>
      <c r="E3" s="10">
        <v>25</v>
      </c>
      <c r="F3" s="10">
        <v>25</v>
      </c>
      <c r="G3" s="10">
        <v>25</v>
      </c>
      <c r="H3" s="10">
        <v>25</v>
      </c>
      <c r="I3" s="10">
        <v>25</v>
      </c>
      <c r="J3" s="10">
        <v>25</v>
      </c>
      <c r="K3" s="10">
        <v>25</v>
      </c>
      <c r="L3" s="10">
        <v>25</v>
      </c>
      <c r="M3" s="10">
        <v>25</v>
      </c>
      <c r="N3" s="10">
        <v>25</v>
      </c>
      <c r="O3" s="10">
        <v>25</v>
      </c>
      <c r="P3" s="10">
        <v>25</v>
      </c>
      <c r="Q3" s="10">
        <v>25</v>
      </c>
      <c r="R3" s="10">
        <v>25</v>
      </c>
      <c r="S3" s="10">
        <v>25</v>
      </c>
      <c r="T3" s="10">
        <v>25</v>
      </c>
      <c r="U3" s="10">
        <v>25</v>
      </c>
      <c r="V3" s="10">
        <v>25</v>
      </c>
      <c r="W3" s="10">
        <v>25</v>
      </c>
      <c r="X3" s="10">
        <v>25</v>
      </c>
      <c r="Y3" s="10">
        <v>25</v>
      </c>
      <c r="Z3" s="10">
        <v>25</v>
      </c>
      <c r="AA3" s="10">
        <v>25</v>
      </c>
      <c r="AB3" s="10">
        <v>25</v>
      </c>
      <c r="AC3" s="10">
        <v>25</v>
      </c>
    </row>
    <row r="4" spans="1:29" ht="15" x14ac:dyDescent="0.2">
      <c r="A4" s="6" t="s">
        <v>134</v>
      </c>
      <c r="B4" s="10">
        <v>1.5</v>
      </c>
      <c r="C4" s="10">
        <v>1.5</v>
      </c>
      <c r="D4" s="10">
        <v>1.5</v>
      </c>
      <c r="E4" s="10">
        <v>1.5</v>
      </c>
      <c r="F4" s="10">
        <v>1.5</v>
      </c>
      <c r="G4" s="10">
        <v>1.5</v>
      </c>
      <c r="H4" s="10">
        <v>1.5</v>
      </c>
      <c r="I4" s="10">
        <v>1.5</v>
      </c>
      <c r="J4" s="10">
        <v>1.5</v>
      </c>
      <c r="K4" s="10">
        <v>1.5</v>
      </c>
      <c r="L4" s="10">
        <v>1.5</v>
      </c>
      <c r="M4" s="10">
        <v>1.5</v>
      </c>
      <c r="N4" s="10">
        <v>1.5</v>
      </c>
      <c r="O4" s="10">
        <v>1.5</v>
      </c>
      <c r="P4" s="10">
        <v>1.5</v>
      </c>
      <c r="Q4" s="10">
        <v>1.5</v>
      </c>
      <c r="R4" s="10">
        <v>1.5</v>
      </c>
      <c r="S4" s="10">
        <v>1.5</v>
      </c>
      <c r="T4" s="10">
        <v>1.5</v>
      </c>
      <c r="U4" s="10">
        <v>1.5</v>
      </c>
      <c r="V4" s="10">
        <v>1.5</v>
      </c>
      <c r="W4" s="10">
        <v>1.5</v>
      </c>
      <c r="X4" s="10">
        <v>1.5</v>
      </c>
      <c r="Y4" s="10">
        <v>1.5</v>
      </c>
      <c r="Z4" s="10">
        <v>1.5</v>
      </c>
      <c r="AA4" s="10">
        <v>1.5</v>
      </c>
      <c r="AB4" s="10">
        <v>1.5</v>
      </c>
      <c r="AC4" s="10">
        <v>1.5</v>
      </c>
    </row>
    <row r="5" spans="1:29" ht="15" x14ac:dyDescent="0.2">
      <c r="A5" s="7" t="s">
        <v>133</v>
      </c>
      <c r="B5" s="24">
        <v>0.9</v>
      </c>
      <c r="C5" s="24">
        <v>0.9</v>
      </c>
      <c r="D5" s="24">
        <v>0.95</v>
      </c>
      <c r="E5" s="24">
        <v>0.9</v>
      </c>
      <c r="F5" s="24">
        <v>0.9</v>
      </c>
      <c r="G5" s="24">
        <v>0.95</v>
      </c>
      <c r="H5" s="24">
        <v>0.95</v>
      </c>
      <c r="I5" s="24">
        <v>0.9</v>
      </c>
      <c r="J5" s="24">
        <v>0.9</v>
      </c>
      <c r="K5" s="24">
        <v>0.9</v>
      </c>
      <c r="L5" s="24">
        <v>0.95</v>
      </c>
      <c r="M5" s="24">
        <v>0.95</v>
      </c>
      <c r="N5" s="24">
        <v>0.95</v>
      </c>
      <c r="O5" s="24">
        <v>0.95</v>
      </c>
      <c r="P5" s="24">
        <v>0.9</v>
      </c>
      <c r="Q5" s="24">
        <v>0.9</v>
      </c>
      <c r="R5" s="24">
        <v>0.95</v>
      </c>
      <c r="S5" s="24">
        <v>0.9</v>
      </c>
      <c r="T5" s="24">
        <v>0.9</v>
      </c>
      <c r="U5" s="24">
        <v>0.95</v>
      </c>
      <c r="V5" s="24">
        <v>0.95</v>
      </c>
      <c r="W5" s="24">
        <v>0.9</v>
      </c>
      <c r="X5" s="24">
        <v>0.9</v>
      </c>
      <c r="Y5" s="24">
        <v>0.9</v>
      </c>
      <c r="Z5" s="24">
        <v>0.95</v>
      </c>
      <c r="AA5" s="24">
        <v>0.95</v>
      </c>
      <c r="AB5" s="24">
        <v>0.95</v>
      </c>
      <c r="AC5" s="24">
        <v>0.95</v>
      </c>
    </row>
    <row r="6" spans="1:29" ht="15" x14ac:dyDescent="0.2">
      <c r="A6" s="7" t="s">
        <v>132</v>
      </c>
      <c r="B6" s="10">
        <v>7</v>
      </c>
      <c r="C6" s="10">
        <v>7</v>
      </c>
      <c r="D6" s="10">
        <v>7</v>
      </c>
      <c r="E6" s="10">
        <v>7</v>
      </c>
      <c r="F6" s="10">
        <v>7</v>
      </c>
      <c r="G6" s="10">
        <v>7</v>
      </c>
      <c r="H6" s="10">
        <v>7</v>
      </c>
      <c r="I6" s="10">
        <v>7</v>
      </c>
      <c r="J6" s="10">
        <v>7</v>
      </c>
      <c r="K6" s="10">
        <v>7</v>
      </c>
      <c r="L6" s="10">
        <v>7</v>
      </c>
      <c r="M6" s="10">
        <v>7</v>
      </c>
      <c r="N6" s="10">
        <v>7</v>
      </c>
      <c r="O6" s="10">
        <v>7</v>
      </c>
      <c r="P6" s="10">
        <v>6</v>
      </c>
      <c r="Q6" s="10">
        <v>6</v>
      </c>
      <c r="R6" s="10">
        <v>6</v>
      </c>
      <c r="S6" s="10">
        <v>6</v>
      </c>
      <c r="T6" s="10">
        <v>6</v>
      </c>
      <c r="U6" s="10">
        <v>6</v>
      </c>
      <c r="V6" s="10">
        <v>6</v>
      </c>
      <c r="W6" s="10">
        <v>6</v>
      </c>
      <c r="X6" s="10">
        <v>6</v>
      </c>
      <c r="Y6" s="10">
        <v>6</v>
      </c>
      <c r="Z6" s="10">
        <v>6</v>
      </c>
      <c r="AA6" s="10">
        <v>6</v>
      </c>
      <c r="AB6" s="10">
        <v>6</v>
      </c>
      <c r="AC6" s="10">
        <v>6</v>
      </c>
    </row>
    <row r="7" spans="1:29" ht="16.5" x14ac:dyDescent="0.2">
      <c r="A7" s="7" t="s">
        <v>131</v>
      </c>
      <c r="B7" s="18" t="s">
        <v>130</v>
      </c>
      <c r="C7" s="18" t="s">
        <v>130</v>
      </c>
      <c r="D7" s="18" t="s">
        <v>130</v>
      </c>
      <c r="E7" s="18" t="s">
        <v>130</v>
      </c>
      <c r="F7" s="18" t="s">
        <v>130</v>
      </c>
      <c r="G7" s="18" t="s">
        <v>130</v>
      </c>
      <c r="H7" s="18" t="s">
        <v>130</v>
      </c>
      <c r="I7" s="18" t="s">
        <v>130</v>
      </c>
      <c r="J7" s="18" t="s">
        <v>130</v>
      </c>
      <c r="K7" s="18" t="s">
        <v>130</v>
      </c>
      <c r="L7" s="18" t="s">
        <v>130</v>
      </c>
      <c r="M7" s="18" t="s">
        <v>130</v>
      </c>
      <c r="N7" s="18" t="s">
        <v>130</v>
      </c>
      <c r="O7" s="18" t="s">
        <v>130</v>
      </c>
      <c r="P7" s="18" t="s">
        <v>130</v>
      </c>
      <c r="Q7" s="18" t="s">
        <v>130</v>
      </c>
      <c r="R7" s="18" t="s">
        <v>130</v>
      </c>
      <c r="S7" s="18" t="s">
        <v>130</v>
      </c>
      <c r="T7" s="18" t="s">
        <v>130</v>
      </c>
      <c r="U7" s="18" t="s">
        <v>130</v>
      </c>
      <c r="V7" s="18" t="s">
        <v>130</v>
      </c>
      <c r="W7" s="18" t="s">
        <v>130</v>
      </c>
      <c r="X7" s="18" t="s">
        <v>130</v>
      </c>
      <c r="Y7" s="18" t="s">
        <v>130</v>
      </c>
      <c r="Z7" s="18" t="s">
        <v>130</v>
      </c>
      <c r="AA7" s="18" t="s">
        <v>130</v>
      </c>
      <c r="AB7" s="18" t="s">
        <v>130</v>
      </c>
      <c r="AC7" s="18" t="s">
        <v>130</v>
      </c>
    </row>
    <row r="8" spans="1:29" ht="15" x14ac:dyDescent="0.2">
      <c r="A8" s="7" t="s">
        <v>129</v>
      </c>
      <c r="B8" s="10">
        <v>3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  <c r="P8" s="10">
        <v>30</v>
      </c>
      <c r="Q8" s="10">
        <v>30</v>
      </c>
      <c r="R8" s="10">
        <v>30</v>
      </c>
      <c r="S8" s="10">
        <v>30</v>
      </c>
      <c r="T8" s="10">
        <v>30</v>
      </c>
      <c r="U8" s="10">
        <v>30</v>
      </c>
      <c r="V8" s="10">
        <v>30</v>
      </c>
      <c r="W8" s="10">
        <v>30</v>
      </c>
      <c r="X8" s="10">
        <v>30</v>
      </c>
      <c r="Y8" s="10">
        <v>30</v>
      </c>
      <c r="Z8" s="10">
        <v>30</v>
      </c>
      <c r="AA8" s="10">
        <v>30</v>
      </c>
      <c r="AB8" s="10">
        <v>30</v>
      </c>
      <c r="AC8" s="10">
        <v>30</v>
      </c>
    </row>
    <row r="9" spans="1:29" ht="15" x14ac:dyDescent="0.2">
      <c r="A9" s="7" t="s">
        <v>128</v>
      </c>
      <c r="B9" s="23" t="s">
        <v>127</v>
      </c>
      <c r="C9" s="23" t="s">
        <v>126</v>
      </c>
      <c r="D9" s="23" t="s">
        <v>125</v>
      </c>
      <c r="E9" s="23" t="s">
        <v>124</v>
      </c>
      <c r="F9" s="23" t="s">
        <v>123</v>
      </c>
      <c r="G9" s="23" t="s">
        <v>122</v>
      </c>
      <c r="H9" s="23" t="s">
        <v>121</v>
      </c>
      <c r="I9" s="23" t="s">
        <v>120</v>
      </c>
      <c r="J9" s="23" t="s">
        <v>119</v>
      </c>
      <c r="K9" s="23" t="s">
        <v>118</v>
      </c>
      <c r="L9" s="23" t="s">
        <v>117</v>
      </c>
      <c r="M9" s="23" t="s">
        <v>116</v>
      </c>
      <c r="N9" s="22" t="s">
        <v>115</v>
      </c>
      <c r="O9" s="22" t="s">
        <v>115</v>
      </c>
      <c r="P9" s="23" t="s">
        <v>127</v>
      </c>
      <c r="Q9" s="23" t="s">
        <v>126</v>
      </c>
      <c r="R9" s="23" t="s">
        <v>125</v>
      </c>
      <c r="S9" s="23" t="s">
        <v>124</v>
      </c>
      <c r="T9" s="23" t="s">
        <v>123</v>
      </c>
      <c r="U9" s="23" t="s">
        <v>122</v>
      </c>
      <c r="V9" s="23" t="s">
        <v>121</v>
      </c>
      <c r="W9" s="23" t="s">
        <v>120</v>
      </c>
      <c r="X9" s="23" t="s">
        <v>119</v>
      </c>
      <c r="Y9" s="23" t="s">
        <v>118</v>
      </c>
      <c r="Z9" s="23" t="s">
        <v>117</v>
      </c>
      <c r="AA9" s="23" t="s">
        <v>116</v>
      </c>
      <c r="AB9" s="22" t="s">
        <v>115</v>
      </c>
      <c r="AC9" s="22" t="s">
        <v>115</v>
      </c>
    </row>
    <row r="10" spans="1:29" ht="15" x14ac:dyDescent="0.2">
      <c r="A10" s="7" t="s">
        <v>114</v>
      </c>
      <c r="B10" s="18" t="s">
        <v>193</v>
      </c>
      <c r="C10" s="18" t="s">
        <v>193</v>
      </c>
      <c r="D10" s="18" t="s">
        <v>193</v>
      </c>
      <c r="E10" s="18" t="s">
        <v>193</v>
      </c>
      <c r="F10" s="18" t="s">
        <v>193</v>
      </c>
      <c r="G10" s="18" t="s">
        <v>193</v>
      </c>
      <c r="H10" s="18" t="s">
        <v>193</v>
      </c>
      <c r="I10" s="18" t="s">
        <v>193</v>
      </c>
      <c r="J10" s="18" t="s">
        <v>193</v>
      </c>
      <c r="K10" s="18" t="s">
        <v>193</v>
      </c>
      <c r="L10" s="18" t="s">
        <v>193</v>
      </c>
      <c r="M10" s="18" t="s">
        <v>193</v>
      </c>
      <c r="N10" s="18" t="s">
        <v>193</v>
      </c>
      <c r="O10" s="18" t="s">
        <v>193</v>
      </c>
      <c r="P10" s="18" t="s">
        <v>193</v>
      </c>
      <c r="Q10" s="18" t="s">
        <v>193</v>
      </c>
      <c r="R10" s="18" t="s">
        <v>193</v>
      </c>
      <c r="S10" s="18" t="s">
        <v>193</v>
      </c>
      <c r="T10" s="18" t="s">
        <v>193</v>
      </c>
      <c r="U10" s="18" t="s">
        <v>193</v>
      </c>
      <c r="V10" s="18" t="s">
        <v>193</v>
      </c>
      <c r="W10" s="18" t="s">
        <v>193</v>
      </c>
      <c r="X10" s="18" t="s">
        <v>193</v>
      </c>
      <c r="Y10" s="18" t="s">
        <v>193</v>
      </c>
      <c r="Z10" s="18" t="s">
        <v>193</v>
      </c>
      <c r="AA10" s="18" t="s">
        <v>193</v>
      </c>
      <c r="AB10" s="18" t="s">
        <v>193</v>
      </c>
      <c r="AC10" s="18" t="s">
        <v>193</v>
      </c>
    </row>
    <row r="11" spans="1:29" ht="15" x14ac:dyDescent="0.2">
      <c r="A11" s="7" t="s">
        <v>112</v>
      </c>
      <c r="B11" s="18" t="s">
        <v>111</v>
      </c>
      <c r="C11" s="18" t="s">
        <v>111</v>
      </c>
      <c r="D11" s="18" t="s">
        <v>111</v>
      </c>
      <c r="E11" s="18" t="s">
        <v>111</v>
      </c>
      <c r="F11" s="18" t="s">
        <v>111</v>
      </c>
      <c r="G11" s="18" t="s">
        <v>111</v>
      </c>
      <c r="H11" s="18" t="s">
        <v>111</v>
      </c>
      <c r="I11" s="18" t="s">
        <v>111</v>
      </c>
      <c r="J11" s="18" t="s">
        <v>111</v>
      </c>
      <c r="K11" s="18" t="s">
        <v>111</v>
      </c>
      <c r="L11" s="18" t="s">
        <v>111</v>
      </c>
      <c r="M11" s="18" t="s">
        <v>111</v>
      </c>
      <c r="N11" s="18" t="s">
        <v>111</v>
      </c>
      <c r="O11" s="18" t="s">
        <v>111</v>
      </c>
      <c r="P11" s="18" t="s">
        <v>111</v>
      </c>
      <c r="Q11" s="18" t="s">
        <v>111</v>
      </c>
      <c r="R11" s="18" t="s">
        <v>111</v>
      </c>
      <c r="S11" s="18" t="s">
        <v>111</v>
      </c>
      <c r="T11" s="18" t="s">
        <v>111</v>
      </c>
      <c r="U11" s="18" t="s">
        <v>111</v>
      </c>
      <c r="V11" s="18" t="s">
        <v>111</v>
      </c>
      <c r="W11" s="18" t="s">
        <v>111</v>
      </c>
      <c r="X11" s="18" t="s">
        <v>111</v>
      </c>
      <c r="Y11" s="18" t="s">
        <v>111</v>
      </c>
      <c r="Z11" s="18" t="s">
        <v>111</v>
      </c>
      <c r="AA11" s="18" t="s">
        <v>111</v>
      </c>
      <c r="AB11" s="18" t="s">
        <v>111</v>
      </c>
      <c r="AC11" s="18" t="s">
        <v>111</v>
      </c>
    </row>
    <row r="12" spans="1:29" ht="15" x14ac:dyDescent="0.2">
      <c r="A12" s="7" t="s">
        <v>110</v>
      </c>
      <c r="B12" s="18" t="s">
        <v>109</v>
      </c>
      <c r="C12" s="18" t="s">
        <v>109</v>
      </c>
      <c r="D12" s="18" t="s">
        <v>109</v>
      </c>
      <c r="E12" s="18" t="s">
        <v>109</v>
      </c>
      <c r="F12" s="18" t="s">
        <v>109</v>
      </c>
      <c r="G12" s="18" t="s">
        <v>109</v>
      </c>
      <c r="H12" s="18" t="s">
        <v>109</v>
      </c>
      <c r="I12" s="18" t="s">
        <v>109</v>
      </c>
      <c r="J12" s="18" t="s">
        <v>109</v>
      </c>
      <c r="K12" s="18" t="s">
        <v>109</v>
      </c>
      <c r="L12" s="18" t="s">
        <v>109</v>
      </c>
      <c r="M12" s="18" t="s">
        <v>109</v>
      </c>
      <c r="N12" s="18" t="s">
        <v>109</v>
      </c>
      <c r="O12" s="18" t="s">
        <v>109</v>
      </c>
      <c r="P12" s="18" t="s">
        <v>109</v>
      </c>
      <c r="Q12" s="18" t="s">
        <v>109</v>
      </c>
      <c r="R12" s="18" t="s">
        <v>109</v>
      </c>
      <c r="S12" s="18" t="s">
        <v>109</v>
      </c>
      <c r="T12" s="18" t="s">
        <v>109</v>
      </c>
      <c r="U12" s="18" t="s">
        <v>109</v>
      </c>
      <c r="V12" s="18" t="s">
        <v>109</v>
      </c>
      <c r="W12" s="18" t="s">
        <v>109</v>
      </c>
      <c r="X12" s="18" t="s">
        <v>109</v>
      </c>
      <c r="Y12" s="18" t="s">
        <v>109</v>
      </c>
      <c r="Z12" s="18" t="s">
        <v>109</v>
      </c>
      <c r="AA12" s="18" t="s">
        <v>109</v>
      </c>
      <c r="AB12" s="18" t="s">
        <v>109</v>
      </c>
      <c r="AC12" s="18" t="s">
        <v>109</v>
      </c>
    </row>
    <row r="13" spans="1:29" ht="30" x14ac:dyDescent="0.2">
      <c r="A13" s="7" t="s">
        <v>108</v>
      </c>
      <c r="B13" s="18" t="s">
        <v>28</v>
      </c>
      <c r="C13" s="18" t="s">
        <v>28</v>
      </c>
      <c r="D13" s="18" t="s">
        <v>28</v>
      </c>
      <c r="E13" s="18" t="s">
        <v>28</v>
      </c>
      <c r="F13" s="18" t="s">
        <v>28</v>
      </c>
      <c r="G13" s="18" t="s">
        <v>28</v>
      </c>
      <c r="H13" s="18" t="s">
        <v>28</v>
      </c>
      <c r="I13" s="18" t="s">
        <v>106</v>
      </c>
      <c r="J13" s="18" t="s">
        <v>106</v>
      </c>
      <c r="K13" s="18" t="s">
        <v>106</v>
      </c>
      <c r="L13" s="18" t="s">
        <v>28</v>
      </c>
      <c r="M13" s="18" t="s">
        <v>106</v>
      </c>
      <c r="N13" s="18" t="s">
        <v>106</v>
      </c>
      <c r="O13" s="18" t="s">
        <v>106</v>
      </c>
      <c r="P13" s="18" t="s">
        <v>28</v>
      </c>
      <c r="Q13" s="18" t="s">
        <v>28</v>
      </c>
      <c r="R13" s="18" t="s">
        <v>28</v>
      </c>
      <c r="S13" s="18" t="s">
        <v>28</v>
      </c>
      <c r="T13" s="18" t="s">
        <v>28</v>
      </c>
      <c r="U13" s="18" t="s">
        <v>28</v>
      </c>
      <c r="V13" s="18" t="s">
        <v>28</v>
      </c>
      <c r="W13" s="18" t="s">
        <v>107</v>
      </c>
      <c r="X13" s="18" t="s">
        <v>107</v>
      </c>
      <c r="Y13" s="18" t="s">
        <v>107</v>
      </c>
      <c r="Z13" s="18" t="s">
        <v>28</v>
      </c>
      <c r="AA13" s="18" t="s">
        <v>106</v>
      </c>
      <c r="AB13" s="18" t="s">
        <v>106</v>
      </c>
      <c r="AC13" s="18" t="s">
        <v>106</v>
      </c>
    </row>
    <row r="14" spans="1:29" ht="15" x14ac:dyDescent="0.2">
      <c r="A14" s="7" t="s">
        <v>105</v>
      </c>
      <c r="B14" s="18" t="s">
        <v>192</v>
      </c>
      <c r="C14" s="18" t="s">
        <v>98</v>
      </c>
      <c r="D14" s="18" t="s">
        <v>101</v>
      </c>
      <c r="E14" s="18" t="s">
        <v>103</v>
      </c>
      <c r="F14" s="18" t="s">
        <v>102</v>
      </c>
      <c r="G14" s="18" t="s">
        <v>101</v>
      </c>
      <c r="H14" s="21" t="s">
        <v>100</v>
      </c>
      <c r="I14" s="18" t="s">
        <v>191</v>
      </c>
      <c r="J14" s="18" t="s">
        <v>98</v>
      </c>
      <c r="K14" s="18" t="s">
        <v>97</v>
      </c>
      <c r="L14" s="18" t="s">
        <v>96</v>
      </c>
      <c r="M14" s="18" t="s">
        <v>95</v>
      </c>
      <c r="N14" s="18" t="s">
        <v>94</v>
      </c>
      <c r="O14" s="18" t="s">
        <v>93</v>
      </c>
      <c r="P14" s="18" t="s">
        <v>192</v>
      </c>
      <c r="Q14" s="18" t="s">
        <v>98</v>
      </c>
      <c r="R14" s="18" t="s">
        <v>101</v>
      </c>
      <c r="S14" s="18" t="s">
        <v>103</v>
      </c>
      <c r="T14" s="18" t="s">
        <v>102</v>
      </c>
      <c r="U14" s="18" t="s">
        <v>101</v>
      </c>
      <c r="V14" s="21" t="s">
        <v>100</v>
      </c>
      <c r="W14" s="18" t="s">
        <v>191</v>
      </c>
      <c r="X14" s="18" t="s">
        <v>98</v>
      </c>
      <c r="Y14" s="18" t="s">
        <v>97</v>
      </c>
      <c r="Z14" s="18" t="s">
        <v>96</v>
      </c>
      <c r="AA14" s="18" t="s">
        <v>95</v>
      </c>
      <c r="AB14" s="18" t="s">
        <v>94</v>
      </c>
      <c r="AC14" s="18" t="s">
        <v>93</v>
      </c>
    </row>
    <row r="15" spans="1:29" ht="15" x14ac:dyDescent="0.2">
      <c r="A15" s="7" t="s">
        <v>92</v>
      </c>
      <c r="B15" s="18" t="s">
        <v>91</v>
      </c>
      <c r="C15" s="18" t="s">
        <v>91</v>
      </c>
      <c r="D15" s="18" t="s">
        <v>91</v>
      </c>
      <c r="E15" s="18" t="s">
        <v>91</v>
      </c>
      <c r="F15" s="18" t="s">
        <v>91</v>
      </c>
      <c r="G15" s="18" t="s">
        <v>91</v>
      </c>
      <c r="H15" s="18" t="s">
        <v>91</v>
      </c>
      <c r="I15" s="18" t="s">
        <v>91</v>
      </c>
      <c r="J15" s="18" t="s">
        <v>91</v>
      </c>
      <c r="K15" s="18" t="s">
        <v>91</v>
      </c>
      <c r="L15" s="18" t="s">
        <v>91</v>
      </c>
      <c r="M15" s="18" t="s">
        <v>91</v>
      </c>
      <c r="N15" s="18" t="s">
        <v>91</v>
      </c>
      <c r="O15" s="18" t="s">
        <v>91</v>
      </c>
      <c r="P15" s="18" t="s">
        <v>91</v>
      </c>
      <c r="Q15" s="18" t="s">
        <v>91</v>
      </c>
      <c r="R15" s="18" t="s">
        <v>91</v>
      </c>
      <c r="S15" s="18" t="s">
        <v>91</v>
      </c>
      <c r="T15" s="18" t="s">
        <v>91</v>
      </c>
      <c r="U15" s="18" t="s">
        <v>91</v>
      </c>
      <c r="V15" s="18" t="s">
        <v>91</v>
      </c>
      <c r="W15" s="18" t="s">
        <v>91</v>
      </c>
      <c r="X15" s="18" t="s">
        <v>91</v>
      </c>
      <c r="Y15" s="18" t="s">
        <v>91</v>
      </c>
      <c r="Z15" s="18" t="s">
        <v>91</v>
      </c>
      <c r="AA15" s="18" t="s">
        <v>91</v>
      </c>
      <c r="AB15" s="18" t="s">
        <v>91</v>
      </c>
      <c r="AC15" s="18" t="s">
        <v>91</v>
      </c>
    </row>
    <row r="16" spans="1:29" ht="30" x14ac:dyDescent="0.2">
      <c r="A16" s="7" t="s">
        <v>90</v>
      </c>
      <c r="B16" s="18" t="s">
        <v>81</v>
      </c>
      <c r="C16" s="21" t="s">
        <v>87</v>
      </c>
      <c r="D16" s="18" t="s">
        <v>28</v>
      </c>
      <c r="E16" s="18" t="s">
        <v>86</v>
      </c>
      <c r="F16" s="18" t="s">
        <v>86</v>
      </c>
      <c r="G16" s="18" t="s">
        <v>28</v>
      </c>
      <c r="H16" s="18" t="s">
        <v>28</v>
      </c>
      <c r="I16" s="18" t="s">
        <v>89</v>
      </c>
      <c r="J16" s="21" t="s">
        <v>87</v>
      </c>
      <c r="K16" s="18" t="s">
        <v>88</v>
      </c>
      <c r="L16" s="18" t="s">
        <v>28</v>
      </c>
      <c r="M16" s="18" t="s">
        <v>82</v>
      </c>
      <c r="N16" s="18" t="s">
        <v>81</v>
      </c>
      <c r="O16" s="18" t="s">
        <v>81</v>
      </c>
      <c r="P16" s="18" t="s">
        <v>81</v>
      </c>
      <c r="Q16" s="21" t="s">
        <v>87</v>
      </c>
      <c r="R16" s="18" t="s">
        <v>28</v>
      </c>
      <c r="S16" s="18" t="s">
        <v>86</v>
      </c>
      <c r="T16" s="18" t="s">
        <v>86</v>
      </c>
      <c r="U16" s="18" t="s">
        <v>28</v>
      </c>
      <c r="V16" s="18" t="s">
        <v>28</v>
      </c>
      <c r="W16" s="18" t="s">
        <v>85</v>
      </c>
      <c r="X16" s="21" t="s">
        <v>84</v>
      </c>
      <c r="Y16" s="18" t="s">
        <v>83</v>
      </c>
      <c r="Z16" s="18" t="s">
        <v>28</v>
      </c>
      <c r="AA16" s="18" t="s">
        <v>82</v>
      </c>
      <c r="AB16" s="18" t="s">
        <v>81</v>
      </c>
      <c r="AC16" s="18" t="s">
        <v>81</v>
      </c>
    </row>
    <row r="17" spans="1:29" ht="30" x14ac:dyDescent="0.2">
      <c r="A17" s="7" t="s">
        <v>80</v>
      </c>
      <c r="B17" s="18" t="s">
        <v>79</v>
      </c>
      <c r="C17" s="18" t="s">
        <v>79</v>
      </c>
      <c r="D17" s="18" t="s">
        <v>28</v>
      </c>
      <c r="E17" s="18" t="s">
        <v>79</v>
      </c>
      <c r="F17" s="18" t="s">
        <v>79</v>
      </c>
      <c r="G17" s="18" t="s">
        <v>28</v>
      </c>
      <c r="H17" s="18" t="s">
        <v>28</v>
      </c>
      <c r="I17" s="18" t="s">
        <v>78</v>
      </c>
      <c r="J17" s="18" t="s">
        <v>78</v>
      </c>
      <c r="K17" s="18" t="s">
        <v>78</v>
      </c>
      <c r="L17" s="18" t="s">
        <v>28</v>
      </c>
      <c r="M17" s="18" t="s">
        <v>28</v>
      </c>
      <c r="N17" s="18" t="s">
        <v>28</v>
      </c>
      <c r="O17" s="18" t="s">
        <v>28</v>
      </c>
      <c r="P17" s="18" t="s">
        <v>79</v>
      </c>
      <c r="Q17" s="18" t="s">
        <v>79</v>
      </c>
      <c r="R17" s="18" t="s">
        <v>28</v>
      </c>
      <c r="S17" s="18" t="s">
        <v>79</v>
      </c>
      <c r="T17" s="18" t="s">
        <v>79</v>
      </c>
      <c r="U17" s="18" t="s">
        <v>28</v>
      </c>
      <c r="V17" s="18" t="s">
        <v>28</v>
      </c>
      <c r="W17" s="18" t="s">
        <v>78</v>
      </c>
      <c r="X17" s="18" t="s">
        <v>78</v>
      </c>
      <c r="Y17" s="18" t="s">
        <v>78</v>
      </c>
      <c r="Z17" s="18" t="s">
        <v>28</v>
      </c>
      <c r="AA17" s="18" t="s">
        <v>28</v>
      </c>
      <c r="AB17" s="18" t="s">
        <v>28</v>
      </c>
      <c r="AC17" s="18" t="s">
        <v>28</v>
      </c>
    </row>
    <row r="18" spans="1:29" ht="15" x14ac:dyDescent="0.2">
      <c r="A18" s="7" t="s">
        <v>77</v>
      </c>
      <c r="B18" s="18" t="s">
        <v>73</v>
      </c>
      <c r="C18" s="18" t="s">
        <v>76</v>
      </c>
      <c r="D18" s="18" t="s">
        <v>28</v>
      </c>
      <c r="E18" s="18" t="s">
        <v>28</v>
      </c>
      <c r="F18" s="18" t="s">
        <v>28</v>
      </c>
      <c r="G18" s="18" t="s">
        <v>28</v>
      </c>
      <c r="H18" s="18" t="s">
        <v>28</v>
      </c>
      <c r="I18" s="18" t="s">
        <v>73</v>
      </c>
      <c r="J18" s="18" t="s">
        <v>75</v>
      </c>
      <c r="K18" s="18" t="s">
        <v>28</v>
      </c>
      <c r="L18" s="18" t="s">
        <v>28</v>
      </c>
      <c r="M18" s="18" t="s">
        <v>73</v>
      </c>
      <c r="N18" s="18" t="s">
        <v>73</v>
      </c>
      <c r="O18" s="18" t="s">
        <v>73</v>
      </c>
      <c r="P18" s="18" t="s">
        <v>73</v>
      </c>
      <c r="Q18" s="18" t="s">
        <v>76</v>
      </c>
      <c r="R18" s="18" t="s">
        <v>28</v>
      </c>
      <c r="S18" s="18" t="s">
        <v>28</v>
      </c>
      <c r="T18" s="18" t="s">
        <v>28</v>
      </c>
      <c r="U18" s="18" t="s">
        <v>28</v>
      </c>
      <c r="V18" s="18" t="s">
        <v>28</v>
      </c>
      <c r="W18" s="18" t="s">
        <v>73</v>
      </c>
      <c r="X18" s="18" t="s">
        <v>75</v>
      </c>
      <c r="Y18" s="18" t="s">
        <v>28</v>
      </c>
      <c r="Z18" s="18" t="s">
        <v>28</v>
      </c>
      <c r="AA18" s="18" t="s">
        <v>73</v>
      </c>
      <c r="AB18" s="18" t="s">
        <v>73</v>
      </c>
      <c r="AC18" s="18" t="s">
        <v>73</v>
      </c>
    </row>
    <row r="19" spans="1:29" ht="15" x14ac:dyDescent="0.2">
      <c r="A19" s="7" t="s">
        <v>74</v>
      </c>
      <c r="B19" s="18" t="s">
        <v>73</v>
      </c>
      <c r="C19" s="18">
        <v>8</v>
      </c>
      <c r="D19" s="18" t="s">
        <v>28</v>
      </c>
      <c r="E19" s="18" t="s">
        <v>73</v>
      </c>
      <c r="F19" s="18" t="s">
        <v>73</v>
      </c>
      <c r="G19" s="18" t="s">
        <v>28</v>
      </c>
      <c r="H19" s="18" t="s">
        <v>28</v>
      </c>
      <c r="I19" s="18" t="s">
        <v>73</v>
      </c>
      <c r="J19" s="18">
        <v>4</v>
      </c>
      <c r="K19" s="18" t="s">
        <v>73</v>
      </c>
      <c r="L19" s="18" t="s">
        <v>28</v>
      </c>
      <c r="M19" s="18" t="s">
        <v>28</v>
      </c>
      <c r="N19" s="18" t="s">
        <v>28</v>
      </c>
      <c r="O19" s="18" t="s">
        <v>28</v>
      </c>
      <c r="P19" s="18" t="s">
        <v>73</v>
      </c>
      <c r="Q19" s="18">
        <v>8</v>
      </c>
      <c r="R19" s="18" t="s">
        <v>28</v>
      </c>
      <c r="S19" s="18" t="s">
        <v>73</v>
      </c>
      <c r="T19" s="18" t="s">
        <v>73</v>
      </c>
      <c r="U19" s="18" t="s">
        <v>28</v>
      </c>
      <c r="V19" s="18" t="s">
        <v>28</v>
      </c>
      <c r="W19" s="18" t="s">
        <v>73</v>
      </c>
      <c r="X19" s="18">
        <v>4</v>
      </c>
      <c r="Y19" s="18" t="s">
        <v>73</v>
      </c>
      <c r="Z19" s="18" t="s">
        <v>28</v>
      </c>
      <c r="AA19" s="18" t="s">
        <v>28</v>
      </c>
      <c r="AB19" s="18" t="s">
        <v>28</v>
      </c>
      <c r="AC19" s="18" t="s">
        <v>28</v>
      </c>
    </row>
    <row r="20" spans="1:29" ht="15" x14ac:dyDescent="0.2">
      <c r="A20" s="7" t="s">
        <v>72</v>
      </c>
      <c r="B20" s="18" t="s">
        <v>28</v>
      </c>
      <c r="C20" s="18" t="s">
        <v>71</v>
      </c>
      <c r="D20" s="18" t="s">
        <v>28</v>
      </c>
      <c r="E20" s="18" t="s">
        <v>28</v>
      </c>
      <c r="F20" s="18" t="s">
        <v>28</v>
      </c>
      <c r="G20" s="18" t="s">
        <v>28</v>
      </c>
      <c r="H20" s="18" t="s">
        <v>28</v>
      </c>
      <c r="I20" s="18" t="s">
        <v>28</v>
      </c>
      <c r="J20" s="18" t="s">
        <v>71</v>
      </c>
      <c r="K20" s="18" t="s">
        <v>28</v>
      </c>
      <c r="L20" s="18" t="s">
        <v>28</v>
      </c>
      <c r="M20" s="18" t="s">
        <v>28</v>
      </c>
      <c r="N20" s="18" t="s">
        <v>28</v>
      </c>
      <c r="O20" s="18" t="s">
        <v>28</v>
      </c>
      <c r="P20" s="18" t="s">
        <v>28</v>
      </c>
      <c r="Q20" s="18" t="s">
        <v>71</v>
      </c>
      <c r="R20" s="18" t="s">
        <v>28</v>
      </c>
      <c r="S20" s="18" t="s">
        <v>28</v>
      </c>
      <c r="T20" s="18" t="s">
        <v>28</v>
      </c>
      <c r="U20" s="18" t="s">
        <v>28</v>
      </c>
      <c r="V20" s="18" t="s">
        <v>28</v>
      </c>
      <c r="W20" s="18" t="s">
        <v>28</v>
      </c>
      <c r="X20" s="18" t="s">
        <v>71</v>
      </c>
      <c r="Y20" s="18" t="s">
        <v>28</v>
      </c>
      <c r="Z20" s="18" t="s">
        <v>28</v>
      </c>
      <c r="AA20" s="18" t="s">
        <v>28</v>
      </c>
      <c r="AB20" s="18" t="s">
        <v>28</v>
      </c>
      <c r="AC20" s="18" t="s">
        <v>28</v>
      </c>
    </row>
    <row r="21" spans="1:29" ht="15" x14ac:dyDescent="0.2">
      <c r="A21" s="7" t="s">
        <v>70</v>
      </c>
      <c r="B21" s="18" t="s">
        <v>28</v>
      </c>
      <c r="C21" s="18" t="s">
        <v>28</v>
      </c>
      <c r="D21" s="18" t="s">
        <v>28</v>
      </c>
      <c r="E21" s="18" t="s">
        <v>28</v>
      </c>
      <c r="F21" s="18" t="s">
        <v>28</v>
      </c>
      <c r="G21" s="18" t="s">
        <v>28</v>
      </c>
      <c r="H21" s="18" t="s">
        <v>28</v>
      </c>
      <c r="I21" s="18" t="s">
        <v>28</v>
      </c>
      <c r="J21" s="18" t="s">
        <v>28</v>
      </c>
      <c r="K21" s="18" t="s">
        <v>28</v>
      </c>
      <c r="L21" s="18" t="s">
        <v>28</v>
      </c>
      <c r="M21" s="18" t="s">
        <v>69</v>
      </c>
      <c r="N21" s="18" t="s">
        <v>68</v>
      </c>
      <c r="O21" s="18" t="s">
        <v>68</v>
      </c>
      <c r="P21" s="18" t="s">
        <v>28</v>
      </c>
      <c r="Q21" s="18" t="s">
        <v>28</v>
      </c>
      <c r="R21" s="18" t="s">
        <v>28</v>
      </c>
      <c r="S21" s="18" t="s">
        <v>28</v>
      </c>
      <c r="T21" s="18" t="s">
        <v>28</v>
      </c>
      <c r="U21" s="18" t="s">
        <v>28</v>
      </c>
      <c r="V21" s="18" t="s">
        <v>28</v>
      </c>
      <c r="W21" s="18" t="s">
        <v>28</v>
      </c>
      <c r="X21" s="18" t="s">
        <v>28</v>
      </c>
      <c r="Y21" s="18" t="s">
        <v>28</v>
      </c>
      <c r="Z21" s="18" t="s">
        <v>28</v>
      </c>
      <c r="AA21" s="18" t="s">
        <v>69</v>
      </c>
      <c r="AB21" s="18" t="s">
        <v>68</v>
      </c>
      <c r="AC21" s="18" t="s">
        <v>68</v>
      </c>
    </row>
    <row r="22" spans="1:29" ht="15" x14ac:dyDescent="0.2">
      <c r="A22" s="7" t="s">
        <v>67</v>
      </c>
      <c r="B22" s="18" t="s">
        <v>28</v>
      </c>
      <c r="C22" s="18" t="s">
        <v>28</v>
      </c>
      <c r="D22" s="18" t="s">
        <v>28</v>
      </c>
      <c r="E22" s="18" t="s">
        <v>28</v>
      </c>
      <c r="F22" s="18" t="s">
        <v>28</v>
      </c>
      <c r="G22" s="18" t="s">
        <v>28</v>
      </c>
      <c r="H22" s="18" t="s">
        <v>28</v>
      </c>
      <c r="I22" s="18" t="s">
        <v>28</v>
      </c>
      <c r="J22" s="18" t="s">
        <v>28</v>
      </c>
      <c r="K22" s="18" t="s">
        <v>28</v>
      </c>
      <c r="L22" s="18" t="s">
        <v>28</v>
      </c>
      <c r="M22" s="18" t="s">
        <v>28</v>
      </c>
      <c r="N22" s="18" t="s">
        <v>28</v>
      </c>
      <c r="O22" s="18" t="s">
        <v>28</v>
      </c>
      <c r="P22" s="18" t="s">
        <v>28</v>
      </c>
      <c r="Q22" s="18" t="s">
        <v>28</v>
      </c>
      <c r="R22" s="18" t="s">
        <v>28</v>
      </c>
      <c r="S22" s="18" t="s">
        <v>28</v>
      </c>
      <c r="T22" s="18" t="s">
        <v>28</v>
      </c>
      <c r="U22" s="18" t="s">
        <v>28</v>
      </c>
      <c r="V22" s="18" t="s">
        <v>28</v>
      </c>
      <c r="W22" s="18" t="s">
        <v>28</v>
      </c>
      <c r="X22" s="18" t="s">
        <v>28</v>
      </c>
      <c r="Y22" s="18" t="s">
        <v>28</v>
      </c>
      <c r="Z22" s="18" t="s">
        <v>28</v>
      </c>
      <c r="AA22" s="18" t="s">
        <v>28</v>
      </c>
      <c r="AB22" s="18" t="s">
        <v>28</v>
      </c>
      <c r="AC22" s="18" t="s">
        <v>28</v>
      </c>
    </row>
    <row r="23" spans="1:29" ht="45" x14ac:dyDescent="0.2">
      <c r="A23" s="7" t="s">
        <v>66</v>
      </c>
      <c r="B23" s="18" t="s">
        <v>64</v>
      </c>
      <c r="C23" s="18" t="s">
        <v>65</v>
      </c>
      <c r="D23" s="18" t="s">
        <v>61</v>
      </c>
      <c r="E23" s="18" t="s">
        <v>64</v>
      </c>
      <c r="F23" s="18" t="s">
        <v>64</v>
      </c>
      <c r="G23" s="18" t="s">
        <v>61</v>
      </c>
      <c r="H23" s="18" t="s">
        <v>61</v>
      </c>
      <c r="I23" s="18" t="s">
        <v>64</v>
      </c>
      <c r="J23" s="18" t="s">
        <v>65</v>
      </c>
      <c r="K23" s="18" t="s">
        <v>64</v>
      </c>
      <c r="L23" s="21" t="s">
        <v>63</v>
      </c>
      <c r="M23" s="21" t="s">
        <v>62</v>
      </c>
      <c r="N23" s="18" t="s">
        <v>61</v>
      </c>
      <c r="O23" s="18" t="s">
        <v>61</v>
      </c>
      <c r="P23" s="18" t="s">
        <v>64</v>
      </c>
      <c r="Q23" s="18" t="s">
        <v>65</v>
      </c>
      <c r="R23" s="18" t="s">
        <v>61</v>
      </c>
      <c r="S23" s="18" t="s">
        <v>64</v>
      </c>
      <c r="T23" s="18" t="s">
        <v>64</v>
      </c>
      <c r="U23" s="18" t="s">
        <v>61</v>
      </c>
      <c r="V23" s="18" t="s">
        <v>61</v>
      </c>
      <c r="W23" s="18" t="s">
        <v>64</v>
      </c>
      <c r="X23" s="18" t="s">
        <v>65</v>
      </c>
      <c r="Y23" s="18" t="s">
        <v>64</v>
      </c>
      <c r="Z23" s="21" t="s">
        <v>63</v>
      </c>
      <c r="AA23" s="21" t="s">
        <v>62</v>
      </c>
      <c r="AB23" s="18" t="s">
        <v>61</v>
      </c>
      <c r="AC23" s="18" t="s">
        <v>61</v>
      </c>
    </row>
    <row r="24" spans="1:29" ht="15" x14ac:dyDescent="0.2">
      <c r="A24" s="7" t="s">
        <v>60</v>
      </c>
      <c r="B24" s="18" t="s">
        <v>28</v>
      </c>
      <c r="C24" s="18" t="s">
        <v>28</v>
      </c>
      <c r="D24" s="18" t="s">
        <v>28</v>
      </c>
      <c r="E24" s="18" t="s">
        <v>28</v>
      </c>
      <c r="F24" s="18" t="s">
        <v>28</v>
      </c>
      <c r="G24" s="18" t="s">
        <v>28</v>
      </c>
      <c r="H24" s="18" t="s">
        <v>28</v>
      </c>
      <c r="I24" s="18" t="s">
        <v>28</v>
      </c>
      <c r="J24" s="18" t="s">
        <v>28</v>
      </c>
      <c r="K24" s="18" t="s">
        <v>28</v>
      </c>
      <c r="L24" s="18" t="s">
        <v>59</v>
      </c>
      <c r="M24" s="18" t="s">
        <v>28</v>
      </c>
      <c r="N24" s="18" t="s">
        <v>28</v>
      </c>
      <c r="O24" s="18" t="s">
        <v>28</v>
      </c>
      <c r="P24" s="18" t="s">
        <v>28</v>
      </c>
      <c r="Q24" s="18" t="s">
        <v>28</v>
      </c>
      <c r="R24" s="18" t="s">
        <v>28</v>
      </c>
      <c r="S24" s="18" t="s">
        <v>28</v>
      </c>
      <c r="T24" s="18" t="s">
        <v>28</v>
      </c>
      <c r="U24" s="18" t="s">
        <v>28</v>
      </c>
      <c r="V24" s="18" t="s">
        <v>28</v>
      </c>
      <c r="W24" s="18" t="s">
        <v>28</v>
      </c>
      <c r="X24" s="18" t="s">
        <v>28</v>
      </c>
      <c r="Y24" s="18" t="s">
        <v>28</v>
      </c>
      <c r="Z24" s="18" t="s">
        <v>59</v>
      </c>
      <c r="AA24" s="18" t="s">
        <v>28</v>
      </c>
      <c r="AB24" s="18" t="s">
        <v>28</v>
      </c>
      <c r="AC24" s="18" t="s">
        <v>28</v>
      </c>
    </row>
    <row r="25" spans="1:29" ht="15" x14ac:dyDescent="0.2">
      <c r="A25" s="7" t="s">
        <v>58</v>
      </c>
      <c r="B25" s="18" t="s">
        <v>28</v>
      </c>
      <c r="C25" s="18" t="s">
        <v>28</v>
      </c>
      <c r="D25" s="18" t="s">
        <v>28</v>
      </c>
      <c r="E25" s="18" t="s">
        <v>28</v>
      </c>
      <c r="F25" s="18" t="s">
        <v>28</v>
      </c>
      <c r="G25" s="18">
        <v>64</v>
      </c>
      <c r="H25" s="18" t="s">
        <v>28</v>
      </c>
      <c r="I25" s="18" t="s">
        <v>28</v>
      </c>
      <c r="J25" s="18" t="s">
        <v>28</v>
      </c>
      <c r="K25" s="18" t="s">
        <v>28</v>
      </c>
      <c r="L25" s="18">
        <v>4</v>
      </c>
      <c r="M25" s="18" t="s">
        <v>28</v>
      </c>
      <c r="N25" s="18" t="s">
        <v>28</v>
      </c>
      <c r="O25" s="18" t="s">
        <v>28</v>
      </c>
      <c r="P25" s="18" t="s">
        <v>28</v>
      </c>
      <c r="Q25" s="18" t="s">
        <v>28</v>
      </c>
      <c r="R25" s="18" t="s">
        <v>28</v>
      </c>
      <c r="S25" s="18" t="s">
        <v>28</v>
      </c>
      <c r="T25" s="18" t="s">
        <v>28</v>
      </c>
      <c r="U25" s="18">
        <v>64</v>
      </c>
      <c r="V25" s="18" t="s">
        <v>28</v>
      </c>
      <c r="W25" s="18" t="s">
        <v>28</v>
      </c>
      <c r="X25" s="18" t="s">
        <v>28</v>
      </c>
      <c r="Y25" s="18" t="s">
        <v>28</v>
      </c>
      <c r="Z25" s="18">
        <v>64</v>
      </c>
      <c r="AA25" s="18" t="s">
        <v>28</v>
      </c>
      <c r="AB25" s="18" t="s">
        <v>28</v>
      </c>
      <c r="AC25" s="18" t="s">
        <v>28</v>
      </c>
    </row>
    <row r="26" spans="1:29" ht="15" x14ac:dyDescent="0.2">
      <c r="A26" s="7" t="s">
        <v>57</v>
      </c>
      <c r="B26" s="18" t="s">
        <v>28</v>
      </c>
      <c r="C26" s="18" t="s">
        <v>28</v>
      </c>
      <c r="D26" s="18" t="s">
        <v>28</v>
      </c>
      <c r="E26" s="18" t="s">
        <v>28</v>
      </c>
      <c r="F26" s="18" t="s">
        <v>28</v>
      </c>
      <c r="G26" s="18" t="s">
        <v>28</v>
      </c>
      <c r="H26" s="18" t="s">
        <v>28</v>
      </c>
      <c r="I26" s="18" t="s">
        <v>28</v>
      </c>
      <c r="J26" s="18" t="s">
        <v>28</v>
      </c>
      <c r="K26" s="18" t="s">
        <v>28</v>
      </c>
      <c r="L26" s="18" t="s">
        <v>28</v>
      </c>
      <c r="M26" s="18" t="s">
        <v>28</v>
      </c>
      <c r="N26" s="18" t="s">
        <v>28</v>
      </c>
      <c r="O26" s="18" t="s">
        <v>28</v>
      </c>
      <c r="P26" s="18" t="s">
        <v>28</v>
      </c>
      <c r="Q26" s="18" t="s">
        <v>28</v>
      </c>
      <c r="R26" s="18" t="s">
        <v>28</v>
      </c>
      <c r="S26" s="18" t="s">
        <v>28</v>
      </c>
      <c r="T26" s="18" t="s">
        <v>28</v>
      </c>
      <c r="U26" s="18" t="s">
        <v>28</v>
      </c>
      <c r="V26" s="18" t="s">
        <v>28</v>
      </c>
      <c r="W26" s="18" t="s">
        <v>28</v>
      </c>
      <c r="X26" s="18" t="s">
        <v>28</v>
      </c>
      <c r="Y26" s="18" t="s">
        <v>28</v>
      </c>
      <c r="Z26" s="18" t="s">
        <v>28</v>
      </c>
      <c r="AA26" s="18" t="s">
        <v>28</v>
      </c>
      <c r="AB26" s="18" t="s">
        <v>28</v>
      </c>
      <c r="AC26" s="18" t="s">
        <v>28</v>
      </c>
    </row>
    <row r="27" spans="1:29" ht="15" x14ac:dyDescent="0.2">
      <c r="A27" s="7" t="s">
        <v>190</v>
      </c>
      <c r="B27" s="18">
        <v>3.07</v>
      </c>
      <c r="C27" s="18">
        <v>3.07</v>
      </c>
      <c r="D27" s="18">
        <v>3.07</v>
      </c>
      <c r="E27" s="18">
        <f>3.07+8</f>
        <v>11.07</v>
      </c>
      <c r="F27" s="18">
        <f>3.07+8</f>
        <v>11.07</v>
      </c>
      <c r="G27" s="18">
        <f>3.07+8</f>
        <v>11.07</v>
      </c>
      <c r="H27" s="18">
        <f>3.07+8</f>
        <v>11.07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3.07</v>
      </c>
      <c r="Q27" s="18">
        <v>3.07</v>
      </c>
      <c r="R27" s="18">
        <v>3.07</v>
      </c>
      <c r="S27" s="18">
        <f>3.07+8</f>
        <v>11.07</v>
      </c>
      <c r="T27" s="18">
        <f>3.07+8</f>
        <v>11.07</v>
      </c>
      <c r="U27" s="18">
        <f>3.07+8</f>
        <v>11.07</v>
      </c>
      <c r="V27" s="18">
        <f>3.07+8</f>
        <v>11.07</v>
      </c>
      <c r="W27" s="18">
        <v>0</v>
      </c>
      <c r="X27" s="18">
        <v>0</v>
      </c>
      <c r="Y27" s="18">
        <v>0</v>
      </c>
      <c r="Z27" s="18">
        <v>0</v>
      </c>
      <c r="AA27" s="18">
        <v>0</v>
      </c>
      <c r="AB27" s="18">
        <v>0</v>
      </c>
      <c r="AC27" s="18">
        <v>0</v>
      </c>
    </row>
    <row r="28" spans="1:29" ht="15" x14ac:dyDescent="0.2">
      <c r="A28" s="7" t="s">
        <v>55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18">
        <v>0</v>
      </c>
      <c r="AC28" s="18">
        <v>0</v>
      </c>
    </row>
    <row r="29" spans="1:29" ht="15" x14ac:dyDescent="0.2">
      <c r="A29" s="20" t="s">
        <v>54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8</v>
      </c>
      <c r="L29" s="18">
        <v>8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0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8</v>
      </c>
      <c r="Z29" s="18">
        <v>8</v>
      </c>
      <c r="AA29" s="18">
        <v>0</v>
      </c>
      <c r="AB29" s="18">
        <v>0</v>
      </c>
      <c r="AC29" s="18">
        <v>0</v>
      </c>
    </row>
    <row r="30" spans="1:29" ht="15" x14ac:dyDescent="0.2">
      <c r="A30" s="20" t="s">
        <v>53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18">
        <v>0</v>
      </c>
      <c r="AC30" s="18">
        <v>0</v>
      </c>
    </row>
    <row r="31" spans="1:29" ht="15" x14ac:dyDescent="0.2">
      <c r="A31" s="19" t="s">
        <v>52</v>
      </c>
      <c r="B31" s="18" t="s">
        <v>28</v>
      </c>
      <c r="C31" s="18" t="s">
        <v>28</v>
      </c>
      <c r="D31" s="18" t="s">
        <v>28</v>
      </c>
      <c r="E31" s="18" t="s">
        <v>28</v>
      </c>
      <c r="F31" s="18" t="s">
        <v>28</v>
      </c>
      <c r="G31" s="18" t="s">
        <v>28</v>
      </c>
      <c r="H31" s="18" t="s">
        <v>28</v>
      </c>
      <c r="I31" s="18" t="s">
        <v>28</v>
      </c>
      <c r="J31" s="18" t="s">
        <v>28</v>
      </c>
      <c r="K31" s="18" t="s">
        <v>28</v>
      </c>
      <c r="L31" s="18" t="s">
        <v>28</v>
      </c>
      <c r="M31" s="18" t="s">
        <v>28</v>
      </c>
      <c r="N31" s="18" t="s">
        <v>28</v>
      </c>
      <c r="O31" s="18" t="s">
        <v>28</v>
      </c>
      <c r="P31" s="18" t="s">
        <v>28</v>
      </c>
      <c r="Q31" s="18" t="s">
        <v>28</v>
      </c>
      <c r="R31" s="18" t="s">
        <v>28</v>
      </c>
      <c r="S31" s="18" t="s">
        <v>28</v>
      </c>
      <c r="T31" s="18" t="s">
        <v>28</v>
      </c>
      <c r="U31" s="18" t="s">
        <v>28</v>
      </c>
      <c r="V31" s="18" t="s">
        <v>28</v>
      </c>
      <c r="W31" s="18" t="s">
        <v>28</v>
      </c>
      <c r="X31" s="18" t="s">
        <v>28</v>
      </c>
      <c r="Y31" s="18" t="s">
        <v>28</v>
      </c>
      <c r="Z31" s="18" t="s">
        <v>28</v>
      </c>
      <c r="AA31" s="18" t="s">
        <v>28</v>
      </c>
      <c r="AB31" s="18" t="s">
        <v>28</v>
      </c>
      <c r="AC31" s="18" t="s">
        <v>28</v>
      </c>
    </row>
    <row r="32" spans="1:29" ht="15" x14ac:dyDescent="0.2">
      <c r="A32" s="19" t="s">
        <v>51</v>
      </c>
      <c r="B32" s="18" t="s">
        <v>28</v>
      </c>
      <c r="C32" s="18" t="s">
        <v>28</v>
      </c>
      <c r="D32" s="18" t="s">
        <v>28</v>
      </c>
      <c r="E32" s="18" t="s">
        <v>28</v>
      </c>
      <c r="F32" s="18" t="s">
        <v>28</v>
      </c>
      <c r="G32" s="18" t="s">
        <v>28</v>
      </c>
      <c r="H32" s="18" t="s">
        <v>28</v>
      </c>
      <c r="I32" s="18" t="s">
        <v>28</v>
      </c>
      <c r="J32" s="18" t="s">
        <v>28</v>
      </c>
      <c r="K32" s="18" t="s">
        <v>28</v>
      </c>
      <c r="L32" s="18" t="s">
        <v>28</v>
      </c>
      <c r="M32" s="18" t="s">
        <v>28</v>
      </c>
      <c r="N32" s="18" t="s">
        <v>28</v>
      </c>
      <c r="O32" s="18" t="s">
        <v>28</v>
      </c>
      <c r="P32" s="18" t="s">
        <v>28</v>
      </c>
      <c r="Q32" s="18" t="s">
        <v>28</v>
      </c>
      <c r="R32" s="18" t="s">
        <v>28</v>
      </c>
      <c r="S32" s="18" t="s">
        <v>28</v>
      </c>
      <c r="T32" s="18" t="s">
        <v>28</v>
      </c>
      <c r="U32" s="18" t="s">
        <v>28</v>
      </c>
      <c r="V32" s="18" t="s">
        <v>28</v>
      </c>
      <c r="W32" s="18" t="s">
        <v>28</v>
      </c>
      <c r="X32" s="18" t="s">
        <v>28</v>
      </c>
      <c r="Y32" s="18" t="s">
        <v>28</v>
      </c>
      <c r="Z32" s="18" t="s">
        <v>28</v>
      </c>
      <c r="AA32" s="18" t="s">
        <v>28</v>
      </c>
      <c r="AB32" s="18" t="s">
        <v>28</v>
      </c>
      <c r="AC32" s="18" t="s">
        <v>28</v>
      </c>
    </row>
    <row r="33" spans="1:29" ht="60" x14ac:dyDescent="0.2">
      <c r="A33" s="7" t="s">
        <v>161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</row>
    <row r="34" spans="1:29" ht="15" x14ac:dyDescent="0.2">
      <c r="A34" s="8" t="s">
        <v>49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</row>
    <row r="35" spans="1:29" ht="45" x14ac:dyDescent="0.2">
      <c r="A35" s="13" t="s">
        <v>160</v>
      </c>
      <c r="B35" s="11">
        <v>256</v>
      </c>
      <c r="C35" s="11">
        <v>256</v>
      </c>
      <c r="D35" s="11">
        <v>256</v>
      </c>
      <c r="E35" s="11">
        <v>256</v>
      </c>
      <c r="F35" s="11">
        <v>256</v>
      </c>
      <c r="G35" s="11">
        <v>256</v>
      </c>
      <c r="H35" s="11">
        <v>256</v>
      </c>
      <c r="I35" s="11">
        <v>4</v>
      </c>
      <c r="J35" s="11">
        <v>4</v>
      </c>
      <c r="K35" s="11">
        <v>4</v>
      </c>
      <c r="L35" s="11">
        <v>4</v>
      </c>
      <c r="M35" s="11">
        <v>4</v>
      </c>
      <c r="N35" s="11">
        <v>4</v>
      </c>
      <c r="O35" s="11">
        <v>4</v>
      </c>
      <c r="P35" s="11">
        <v>256</v>
      </c>
      <c r="Q35" s="11">
        <v>256</v>
      </c>
      <c r="R35" s="11">
        <v>256</v>
      </c>
      <c r="S35" s="11">
        <v>256</v>
      </c>
      <c r="T35" s="11">
        <v>256</v>
      </c>
      <c r="U35" s="11">
        <v>256</v>
      </c>
      <c r="V35" s="11">
        <v>256</v>
      </c>
      <c r="W35" s="11">
        <v>4</v>
      </c>
      <c r="X35" s="11">
        <v>4</v>
      </c>
      <c r="Y35" s="11">
        <v>4</v>
      </c>
      <c r="Z35" s="11">
        <v>4</v>
      </c>
      <c r="AA35" s="11">
        <v>4</v>
      </c>
      <c r="AB35" s="11">
        <v>4</v>
      </c>
      <c r="AC35" s="11">
        <v>4</v>
      </c>
    </row>
    <row r="36" spans="1:29" ht="60" x14ac:dyDescent="0.2">
      <c r="A36" s="13" t="s">
        <v>47</v>
      </c>
      <c r="B36" s="11">
        <v>2</v>
      </c>
      <c r="C36" s="11">
        <v>2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  <c r="P36" s="11">
        <v>2</v>
      </c>
      <c r="Q36" s="11">
        <v>2</v>
      </c>
      <c r="R36" s="11">
        <v>2</v>
      </c>
      <c r="S36" s="11">
        <v>2</v>
      </c>
      <c r="T36" s="11">
        <v>2</v>
      </c>
      <c r="U36" s="11">
        <v>2</v>
      </c>
      <c r="V36" s="11">
        <v>2</v>
      </c>
      <c r="W36" s="11" t="s">
        <v>28</v>
      </c>
      <c r="X36" s="11" t="s">
        <v>28</v>
      </c>
      <c r="Y36" s="11" t="s">
        <v>28</v>
      </c>
      <c r="Z36" s="11" t="s">
        <v>28</v>
      </c>
      <c r="AA36" s="11" t="s">
        <v>28</v>
      </c>
      <c r="AB36" s="11" t="s">
        <v>28</v>
      </c>
      <c r="AC36" s="11" t="s">
        <v>28</v>
      </c>
    </row>
    <row r="37" spans="1:29" ht="45" x14ac:dyDescent="0.2">
      <c r="A37" s="12" t="s">
        <v>46</v>
      </c>
      <c r="B37" s="11">
        <v>2</v>
      </c>
      <c r="C37" s="11">
        <v>2</v>
      </c>
      <c r="D37" s="11">
        <v>2</v>
      </c>
      <c r="E37" s="11">
        <v>2</v>
      </c>
      <c r="F37" s="11">
        <v>2</v>
      </c>
      <c r="G37" s="11">
        <v>2</v>
      </c>
      <c r="H37" s="11">
        <v>2</v>
      </c>
      <c r="I37" s="11">
        <v>1</v>
      </c>
      <c r="J37" s="11">
        <v>1</v>
      </c>
      <c r="K37" s="11">
        <v>1</v>
      </c>
      <c r="L37" s="11">
        <v>1</v>
      </c>
      <c r="M37" s="11">
        <v>1</v>
      </c>
      <c r="N37" s="11">
        <v>1</v>
      </c>
      <c r="O37" s="11">
        <v>1</v>
      </c>
      <c r="P37" s="11">
        <v>2</v>
      </c>
      <c r="Q37" s="11">
        <v>2</v>
      </c>
      <c r="R37" s="11">
        <v>2</v>
      </c>
      <c r="S37" s="11">
        <v>2</v>
      </c>
      <c r="T37" s="11">
        <v>2</v>
      </c>
      <c r="U37" s="11">
        <v>2</v>
      </c>
      <c r="V37" s="11">
        <v>2</v>
      </c>
      <c r="W37" s="11">
        <v>1</v>
      </c>
      <c r="X37" s="11">
        <v>1</v>
      </c>
      <c r="Y37" s="11">
        <v>1</v>
      </c>
      <c r="Z37" s="11">
        <v>1</v>
      </c>
      <c r="AA37" s="11">
        <v>1</v>
      </c>
      <c r="AB37" s="11">
        <v>1</v>
      </c>
      <c r="AC37" s="11">
        <v>1</v>
      </c>
    </row>
    <row r="38" spans="1:29" ht="30" x14ac:dyDescent="0.2">
      <c r="A38" s="16" t="s">
        <v>45</v>
      </c>
      <c r="B38" s="11">
        <f>20+10*LOG10(100)</f>
        <v>40</v>
      </c>
      <c r="C38" s="11">
        <f>20+10*LOG10(100)</f>
        <v>40</v>
      </c>
      <c r="D38" s="11">
        <f>20+10*LOG10(100)</f>
        <v>40</v>
      </c>
      <c r="E38" s="11">
        <f>20+10*LOG10(100)</f>
        <v>40</v>
      </c>
      <c r="F38" s="11">
        <f>20+10*LOG10(100)</f>
        <v>40</v>
      </c>
      <c r="G38" s="11">
        <f>20+10*LOG10(100)</f>
        <v>40</v>
      </c>
      <c r="H38" s="11">
        <f>20+10*LOG10(100)</f>
        <v>40</v>
      </c>
      <c r="I38" s="11">
        <v>12</v>
      </c>
      <c r="J38" s="11">
        <v>12</v>
      </c>
      <c r="K38" s="11">
        <v>12</v>
      </c>
      <c r="L38" s="11">
        <v>12</v>
      </c>
      <c r="M38" s="11">
        <v>12</v>
      </c>
      <c r="N38" s="11">
        <v>12</v>
      </c>
      <c r="O38" s="11">
        <v>12</v>
      </c>
      <c r="P38" s="11">
        <f>20+10*LOG10(100)</f>
        <v>40</v>
      </c>
      <c r="Q38" s="11">
        <f>20+10*LOG10(100)</f>
        <v>40</v>
      </c>
      <c r="R38" s="11">
        <f>20+10*LOG10(100)</f>
        <v>40</v>
      </c>
      <c r="S38" s="11">
        <f>20+10*LOG10(100)</f>
        <v>40</v>
      </c>
      <c r="T38" s="11">
        <f>20+10*LOG10(100)</f>
        <v>40</v>
      </c>
      <c r="U38" s="11">
        <f>20+10*LOG10(100)</f>
        <v>40</v>
      </c>
      <c r="V38" s="11">
        <f>20+10*LOG10(100)</f>
        <v>40</v>
      </c>
      <c r="W38" s="11">
        <v>12</v>
      </c>
      <c r="X38" s="11">
        <v>12</v>
      </c>
      <c r="Y38" s="11">
        <v>12</v>
      </c>
      <c r="Z38" s="11">
        <v>12</v>
      </c>
      <c r="AA38" s="11">
        <v>12</v>
      </c>
      <c r="AB38" s="11">
        <v>12</v>
      </c>
      <c r="AC38" s="11">
        <v>12</v>
      </c>
    </row>
    <row r="39" spans="1:29" ht="15" x14ac:dyDescent="0.2">
      <c r="A39" s="16" t="s">
        <v>44</v>
      </c>
      <c r="B39" s="11">
        <v>100000000</v>
      </c>
      <c r="C39" s="11">
        <v>100000000</v>
      </c>
      <c r="D39" s="11">
        <v>100000000</v>
      </c>
      <c r="E39" s="11">
        <v>100000000</v>
      </c>
      <c r="F39" s="11">
        <v>100000000</v>
      </c>
      <c r="G39" s="11">
        <v>100000000</v>
      </c>
      <c r="H39" s="11">
        <v>100000000</v>
      </c>
      <c r="I39" s="11">
        <f>30*12*120000</f>
        <v>43200000</v>
      </c>
      <c r="J39" s="11">
        <f>4*12*120000</f>
        <v>5760000</v>
      </c>
      <c r="K39" s="11">
        <f>2*12*120000</f>
        <v>2880000</v>
      </c>
      <c r="L39" s="11">
        <f>12*12*120000</f>
        <v>17280000</v>
      </c>
      <c r="M39" s="11">
        <f>1*12*120000</f>
        <v>1440000</v>
      </c>
      <c r="N39" s="11">
        <f>1*12*120000</f>
        <v>1440000</v>
      </c>
      <c r="O39" s="11">
        <f>1*12*120000</f>
        <v>1440000</v>
      </c>
      <c r="P39" s="11">
        <v>100000000</v>
      </c>
      <c r="Q39" s="11">
        <v>100000000</v>
      </c>
      <c r="R39" s="11">
        <v>100000000</v>
      </c>
      <c r="S39" s="11">
        <v>100000000</v>
      </c>
      <c r="T39" s="11">
        <v>100000000</v>
      </c>
      <c r="U39" s="11">
        <v>100000000</v>
      </c>
      <c r="V39" s="11">
        <v>100000000</v>
      </c>
      <c r="W39" s="11">
        <f>30*12*120000</f>
        <v>43200000</v>
      </c>
      <c r="X39" s="11">
        <f>4*12*120000</f>
        <v>5760000</v>
      </c>
      <c r="Y39" s="11">
        <f>2*12*120000</f>
        <v>2880000</v>
      </c>
      <c r="Z39" s="11">
        <f>12*12*120000</f>
        <v>17280000</v>
      </c>
      <c r="AA39" s="11">
        <f>1*12*120000</f>
        <v>1440000</v>
      </c>
      <c r="AB39" s="11">
        <f>1*12*120000</f>
        <v>1440000</v>
      </c>
      <c r="AC39" s="11">
        <f>1*12*120000</f>
        <v>1440000</v>
      </c>
    </row>
    <row r="40" spans="1:29" ht="135" x14ac:dyDescent="0.2">
      <c r="A40" s="17" t="s">
        <v>43</v>
      </c>
      <c r="B40" s="11">
        <f>20</f>
        <v>20</v>
      </c>
      <c r="C40" s="11">
        <f>20</f>
        <v>20</v>
      </c>
      <c r="D40" s="11">
        <f>20</f>
        <v>20</v>
      </c>
      <c r="E40" s="11">
        <f>20</f>
        <v>20</v>
      </c>
      <c r="F40" s="11">
        <f>20</f>
        <v>20</v>
      </c>
      <c r="G40" s="11">
        <f>20</f>
        <v>20</v>
      </c>
      <c r="H40" s="11">
        <f>20</f>
        <v>20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>
        <f>20</f>
        <v>20</v>
      </c>
      <c r="Q40" s="11">
        <f>20</f>
        <v>20</v>
      </c>
      <c r="R40" s="11">
        <f>20</f>
        <v>20</v>
      </c>
      <c r="S40" s="11">
        <f>20</f>
        <v>20</v>
      </c>
      <c r="T40" s="11">
        <f>20</f>
        <v>20</v>
      </c>
      <c r="U40" s="11">
        <f>20</f>
        <v>20</v>
      </c>
      <c r="V40" s="11">
        <f>20</f>
        <v>20</v>
      </c>
      <c r="W40" s="11" t="s">
        <v>28</v>
      </c>
      <c r="X40" s="11" t="s">
        <v>28</v>
      </c>
      <c r="Y40" s="11" t="s">
        <v>28</v>
      </c>
      <c r="Z40" s="11" t="s">
        <v>28</v>
      </c>
      <c r="AA40" s="11" t="s">
        <v>28</v>
      </c>
      <c r="AB40" s="11" t="s">
        <v>28</v>
      </c>
      <c r="AC40" s="11" t="s">
        <v>28</v>
      </c>
    </row>
    <row r="41" spans="1:29" ht="45" x14ac:dyDescent="0.2">
      <c r="A41" s="16" t="s">
        <v>42</v>
      </c>
      <c r="B41" s="11">
        <f>66*12*120000</f>
        <v>95040000</v>
      </c>
      <c r="C41" s="11">
        <f>4*12*120000</f>
        <v>5760000</v>
      </c>
      <c r="D41" s="11">
        <f>48*12*120000</f>
        <v>69120000</v>
      </c>
      <c r="E41" s="11">
        <f>4*12*120000</f>
        <v>5760000</v>
      </c>
      <c r="F41" s="11">
        <f>45*12*120000</f>
        <v>64800000</v>
      </c>
      <c r="G41" s="11">
        <f>48*12*120000</f>
        <v>69120000</v>
      </c>
      <c r="H41" s="11">
        <f>20*12*120000</f>
        <v>28800000</v>
      </c>
      <c r="I41" s="11">
        <f>30*12*120000</f>
        <v>43200000</v>
      </c>
      <c r="J41" s="11">
        <f>4*12*120000</f>
        <v>5760000</v>
      </c>
      <c r="K41" s="11">
        <f>2*12*120000</f>
        <v>2880000</v>
      </c>
      <c r="L41" s="11">
        <f>12*12*120000</f>
        <v>17280000</v>
      </c>
      <c r="M41" s="11">
        <f>1*12*120000</f>
        <v>1440000</v>
      </c>
      <c r="N41" s="11">
        <f>1*12*120000</f>
        <v>1440000</v>
      </c>
      <c r="O41" s="11">
        <f>1*12*120000</f>
        <v>1440000</v>
      </c>
      <c r="P41" s="11">
        <f>66*12*120000</f>
        <v>95040000</v>
      </c>
      <c r="Q41" s="11">
        <f>4*12*120000</f>
        <v>5760000</v>
      </c>
      <c r="R41" s="11">
        <f>48*12*120000</f>
        <v>69120000</v>
      </c>
      <c r="S41" s="11">
        <f>4*12*120000</f>
        <v>5760000</v>
      </c>
      <c r="T41" s="11">
        <f>45*12*120000</f>
        <v>64800000</v>
      </c>
      <c r="U41" s="11">
        <f>48*12*120000</f>
        <v>69120000</v>
      </c>
      <c r="V41" s="11">
        <f>20*12*120000</f>
        <v>28800000</v>
      </c>
      <c r="W41" s="11">
        <f>30*12*120000</f>
        <v>43200000</v>
      </c>
      <c r="X41" s="11">
        <f>4*12*120000</f>
        <v>5760000</v>
      </c>
      <c r="Y41" s="11">
        <f>2*12*120000</f>
        <v>2880000</v>
      </c>
      <c r="Z41" s="11">
        <f>12*12*120000</f>
        <v>17280000</v>
      </c>
      <c r="AA41" s="11">
        <f>1*12*120000</f>
        <v>1440000</v>
      </c>
      <c r="AB41" s="11">
        <f>1*12*120000</f>
        <v>1440000</v>
      </c>
      <c r="AC41" s="11">
        <f>1*12*120000</f>
        <v>1440000</v>
      </c>
    </row>
    <row r="42" spans="1:29" ht="15" x14ac:dyDescent="0.2">
      <c r="A42" s="16" t="s">
        <v>41</v>
      </c>
      <c r="B42" s="11">
        <f>B40+10*LOG10(B41/1000000)</f>
        <v>39.779064276371187</v>
      </c>
      <c r="C42" s="11">
        <f>C40+10*LOG10(C41/1000000)</f>
        <v>27.60422483423212</v>
      </c>
      <c r="D42" s="11">
        <f>D40+10*LOG10(D41/1000000)</f>
        <v>38.396037294708371</v>
      </c>
      <c r="E42" s="11">
        <f>E40+10*LOG10(E41/1000000)</f>
        <v>27.60422483423212</v>
      </c>
      <c r="F42" s="11">
        <f>F40+10*LOG10(F41/1000000)</f>
        <v>38.115750058705935</v>
      </c>
      <c r="G42" s="11">
        <f>G40+10*LOG10(G41/1000000)</f>
        <v>38.396037294708371</v>
      </c>
      <c r="H42" s="11">
        <f>H40+10*LOG10(H41/1000000)</f>
        <v>34.593924877592308</v>
      </c>
      <c r="I42" s="11">
        <v>12</v>
      </c>
      <c r="J42" s="11">
        <v>12</v>
      </c>
      <c r="K42" s="11">
        <v>12</v>
      </c>
      <c r="L42" s="11">
        <v>12</v>
      </c>
      <c r="M42" s="11">
        <v>12</v>
      </c>
      <c r="N42" s="11">
        <v>12</v>
      </c>
      <c r="O42" s="11">
        <v>12</v>
      </c>
      <c r="P42" s="11">
        <f>P40+10*LOG10(P41/1000000)</f>
        <v>39.779064276371187</v>
      </c>
      <c r="Q42" s="11">
        <f>Q40+10*LOG10(Q41/1000000)</f>
        <v>27.60422483423212</v>
      </c>
      <c r="R42" s="11">
        <f>R40+10*LOG10(R41/1000000)</f>
        <v>38.396037294708371</v>
      </c>
      <c r="S42" s="11">
        <f>S40+10*LOG10(S41/1000000)</f>
        <v>27.60422483423212</v>
      </c>
      <c r="T42" s="11">
        <f>T40+10*LOG10(T41/1000000)</f>
        <v>38.115750058705935</v>
      </c>
      <c r="U42" s="11">
        <f>U40+10*LOG10(U41/1000000)</f>
        <v>38.396037294708371</v>
      </c>
      <c r="V42" s="11">
        <f>V40+10*LOG10(V41/1000000)</f>
        <v>34.593924877592308</v>
      </c>
      <c r="W42" s="11">
        <v>12</v>
      </c>
      <c r="X42" s="11">
        <v>12</v>
      </c>
      <c r="Y42" s="11">
        <v>12</v>
      </c>
      <c r="Z42" s="11">
        <v>12</v>
      </c>
      <c r="AA42" s="11">
        <v>12</v>
      </c>
      <c r="AB42" s="11">
        <v>12</v>
      </c>
      <c r="AC42" s="11">
        <v>12</v>
      </c>
    </row>
    <row r="43" spans="1:29" ht="30" x14ac:dyDescent="0.2">
      <c r="A43" s="7" t="s">
        <v>40</v>
      </c>
      <c r="B43" s="11">
        <f>B44-B45</f>
        <v>26.002099696478684</v>
      </c>
      <c r="C43" s="11">
        <f>C44-C45</f>
        <v>26.002099696478684</v>
      </c>
      <c r="D43" s="11">
        <f>D44-D45</f>
        <v>26.002099696478684</v>
      </c>
      <c r="E43" s="11">
        <f>E44-E45</f>
        <v>18.002099696478684</v>
      </c>
      <c r="F43" s="11">
        <f>F44-F45</f>
        <v>18.002099696478684</v>
      </c>
      <c r="G43" s="11">
        <f>G44-G45</f>
        <v>18.002099696478684</v>
      </c>
      <c r="H43" s="11">
        <f>H44-H45</f>
        <v>18.002099696478684</v>
      </c>
      <c r="I43" s="11">
        <f>I44-I45</f>
        <v>11.020599913279625</v>
      </c>
      <c r="J43" s="11">
        <f>J44-J45</f>
        <v>11.020599913279625</v>
      </c>
      <c r="K43" s="11">
        <f>K44-K45</f>
        <v>11.020599913279625</v>
      </c>
      <c r="L43" s="11">
        <f>L44-L45</f>
        <v>11.020599913279625</v>
      </c>
      <c r="M43" s="11">
        <f>M44-M45</f>
        <v>11.020599913279625</v>
      </c>
      <c r="N43" s="11">
        <f>N44-N45</f>
        <v>11.020599913279625</v>
      </c>
      <c r="O43" s="11">
        <f>O44-O45</f>
        <v>11.020599913279625</v>
      </c>
      <c r="P43" s="11">
        <f>P44-P45</f>
        <v>26.002099696478684</v>
      </c>
      <c r="Q43" s="11">
        <f>Q44-Q45</f>
        <v>26.002099696478684</v>
      </c>
      <c r="R43" s="11">
        <f>R44-R45</f>
        <v>26.002099696478684</v>
      </c>
      <c r="S43" s="11">
        <f>S44-S45</f>
        <v>18.002099696478684</v>
      </c>
      <c r="T43" s="11">
        <f>T44-T45</f>
        <v>18.002099696478684</v>
      </c>
      <c r="U43" s="11">
        <f>U44-U45</f>
        <v>18.002099696478684</v>
      </c>
      <c r="V43" s="11">
        <f>V44-V45</f>
        <v>18.002099696478684</v>
      </c>
      <c r="W43" s="11">
        <f>W44-W45</f>
        <v>11.020599913279625</v>
      </c>
      <c r="X43" s="11">
        <f>X44-X45</f>
        <v>11.020599913279625</v>
      </c>
      <c r="Y43" s="11">
        <f>Y44-Y45</f>
        <v>11.020599913279625</v>
      </c>
      <c r="Z43" s="11">
        <f>Z44-Z45</f>
        <v>11.020599913279625</v>
      </c>
      <c r="AA43" s="11">
        <f>AA44-AA45</f>
        <v>11.020599913279625</v>
      </c>
      <c r="AB43" s="11">
        <f>AB44-AB45</f>
        <v>11.020599913279625</v>
      </c>
      <c r="AC43" s="11">
        <f>AC44-AC45</f>
        <v>11.020599913279625</v>
      </c>
    </row>
    <row r="44" spans="1:29" ht="45" x14ac:dyDescent="0.2">
      <c r="A44" s="7" t="s">
        <v>189</v>
      </c>
      <c r="B44" s="11">
        <f>B46+10*LOG10(B35/B36)</f>
        <v>29.072099696478684</v>
      </c>
      <c r="C44" s="11">
        <f>C46+10*LOG10(C35/C36)</f>
        <v>29.072099696478684</v>
      </c>
      <c r="D44" s="11">
        <f>D46+10*LOG10(D35/D36)</f>
        <v>29.072099696478684</v>
      </c>
      <c r="E44" s="11">
        <f>E46+10*LOG10(E35/E36)</f>
        <v>29.072099696478684</v>
      </c>
      <c r="F44" s="11">
        <f>F46+10*LOG10(F35/F36)</f>
        <v>29.072099696478684</v>
      </c>
      <c r="G44" s="11">
        <f>G46+10*LOG10(G35/G36)</f>
        <v>29.072099696478684</v>
      </c>
      <c r="H44" s="11">
        <f>H46+10*LOG10(H35/H36)</f>
        <v>29.072099696478684</v>
      </c>
      <c r="I44" s="11">
        <f>I46+10*LOG10(I35/I37)</f>
        <v>11.020599913279625</v>
      </c>
      <c r="J44" s="11">
        <f>J46+10*LOG10(J35/J37)</f>
        <v>11.020599913279625</v>
      </c>
      <c r="K44" s="11">
        <f>K46+10*LOG10(K35/K37)</f>
        <v>11.020599913279625</v>
      </c>
      <c r="L44" s="11">
        <f>L46+10*LOG10(L35/L37)</f>
        <v>11.020599913279625</v>
      </c>
      <c r="M44" s="11">
        <f>M46+10*LOG10(M35/M37)</f>
        <v>11.020599913279625</v>
      </c>
      <c r="N44" s="11">
        <f>N46+10*LOG10(N35/N37)</f>
        <v>11.020599913279625</v>
      </c>
      <c r="O44" s="11">
        <f>O46+10*LOG10(O35/O37)</f>
        <v>11.020599913279625</v>
      </c>
      <c r="P44" s="11">
        <f>P46+10*LOG10(P35/P36)</f>
        <v>29.072099696478684</v>
      </c>
      <c r="Q44" s="11">
        <f>Q46+10*LOG10(Q35/Q36)</f>
        <v>29.072099696478684</v>
      </c>
      <c r="R44" s="11">
        <f>R46+10*LOG10(R35/R36)</f>
        <v>29.072099696478684</v>
      </c>
      <c r="S44" s="11">
        <f>S46+10*LOG10(S35/S36)</f>
        <v>29.072099696478684</v>
      </c>
      <c r="T44" s="11">
        <f>T46+10*LOG10(T35/T36)</f>
        <v>29.072099696478684</v>
      </c>
      <c r="U44" s="11">
        <f>U46+10*LOG10(U35/U36)</f>
        <v>29.072099696478684</v>
      </c>
      <c r="V44" s="11">
        <f>V46+10*LOG10(V35/V36)</f>
        <v>29.072099696478684</v>
      </c>
      <c r="W44" s="11">
        <f>W46+10*LOG10(W35/W37)</f>
        <v>11.020599913279625</v>
      </c>
      <c r="X44" s="11">
        <f>X46+10*LOG10(X35/X37)</f>
        <v>11.020599913279625</v>
      </c>
      <c r="Y44" s="11">
        <f>Y46+10*LOG10(Y35/Y37)</f>
        <v>11.020599913279625</v>
      </c>
      <c r="Z44" s="11">
        <f>Z46+10*LOG10(Z35/Z37)</f>
        <v>11.020599913279625</v>
      </c>
      <c r="AA44" s="11">
        <f>AA46+10*LOG10(AA35/AA37)</f>
        <v>11.020599913279625</v>
      </c>
      <c r="AB44" s="11">
        <f>AB46+10*LOG10(AB35/AB37)</f>
        <v>11.020599913279625</v>
      </c>
      <c r="AC44" s="11">
        <f>AC46+10*LOG10(AC35/AC37)</f>
        <v>11.020599913279625</v>
      </c>
    </row>
    <row r="45" spans="1:29" ht="60" x14ac:dyDescent="0.2">
      <c r="A45" s="15" t="s">
        <v>188</v>
      </c>
      <c r="B45" s="11">
        <f>B27</f>
        <v>3.07</v>
      </c>
      <c r="C45" s="11">
        <f>C27</f>
        <v>3.07</v>
      </c>
      <c r="D45" s="11">
        <f>D27</f>
        <v>3.07</v>
      </c>
      <c r="E45" s="11">
        <f>E27</f>
        <v>11.07</v>
      </c>
      <c r="F45" s="11">
        <f>F27</f>
        <v>11.07</v>
      </c>
      <c r="G45" s="11">
        <f>G27</f>
        <v>11.07</v>
      </c>
      <c r="H45" s="11">
        <f>H27</f>
        <v>11.07</v>
      </c>
      <c r="I45" s="11">
        <f>I27</f>
        <v>0</v>
      </c>
      <c r="J45" s="11">
        <f>J27</f>
        <v>0</v>
      </c>
      <c r="K45" s="11">
        <f>K27</f>
        <v>0</v>
      </c>
      <c r="L45" s="11">
        <f>L27</f>
        <v>0</v>
      </c>
      <c r="M45" s="11">
        <f>M27</f>
        <v>0</v>
      </c>
      <c r="N45" s="11">
        <f>N27</f>
        <v>0</v>
      </c>
      <c r="O45" s="11">
        <f>O27</f>
        <v>0</v>
      </c>
      <c r="P45" s="11">
        <f>P27</f>
        <v>3.07</v>
      </c>
      <c r="Q45" s="11">
        <f>Q27</f>
        <v>3.07</v>
      </c>
      <c r="R45" s="11">
        <f>R27</f>
        <v>3.07</v>
      </c>
      <c r="S45" s="11">
        <f>S27</f>
        <v>11.07</v>
      </c>
      <c r="T45" s="11">
        <f>T27</f>
        <v>11.07</v>
      </c>
      <c r="U45" s="11">
        <f>U27</f>
        <v>11.07</v>
      </c>
      <c r="V45" s="11">
        <f>V27</f>
        <v>11.07</v>
      </c>
      <c r="W45" s="11">
        <f>W27</f>
        <v>0</v>
      </c>
      <c r="X45" s="11">
        <f>X27</f>
        <v>0</v>
      </c>
      <c r="Y45" s="11">
        <f>Y27</f>
        <v>0</v>
      </c>
      <c r="Z45" s="11">
        <f>Z27</f>
        <v>0</v>
      </c>
      <c r="AA45" s="11">
        <f>AA27</f>
        <v>0</v>
      </c>
      <c r="AB45" s="11">
        <f>AB27</f>
        <v>0</v>
      </c>
      <c r="AC45" s="11">
        <f>AC27</f>
        <v>0</v>
      </c>
    </row>
    <row r="46" spans="1:29" ht="15" x14ac:dyDescent="0.2">
      <c r="A46" s="14" t="s">
        <v>37</v>
      </c>
      <c r="B46" s="11">
        <v>8</v>
      </c>
      <c r="C46" s="11">
        <v>8</v>
      </c>
      <c r="D46" s="11">
        <v>8</v>
      </c>
      <c r="E46" s="11">
        <v>8</v>
      </c>
      <c r="F46" s="11">
        <v>8</v>
      </c>
      <c r="G46" s="11">
        <v>8</v>
      </c>
      <c r="H46" s="11">
        <v>8</v>
      </c>
      <c r="I46" s="11">
        <v>5</v>
      </c>
      <c r="J46" s="11">
        <v>5</v>
      </c>
      <c r="K46" s="11">
        <v>5</v>
      </c>
      <c r="L46" s="11">
        <v>5</v>
      </c>
      <c r="M46" s="11">
        <v>5</v>
      </c>
      <c r="N46" s="11">
        <v>5</v>
      </c>
      <c r="O46" s="11">
        <v>5</v>
      </c>
      <c r="P46" s="11">
        <v>8</v>
      </c>
      <c r="Q46" s="11">
        <v>8</v>
      </c>
      <c r="R46" s="11">
        <v>8</v>
      </c>
      <c r="S46" s="11">
        <v>8</v>
      </c>
      <c r="T46" s="11">
        <v>8</v>
      </c>
      <c r="U46" s="11">
        <v>8</v>
      </c>
      <c r="V46" s="11">
        <v>8</v>
      </c>
      <c r="W46" s="11">
        <v>5</v>
      </c>
      <c r="X46" s="11">
        <v>5</v>
      </c>
      <c r="Y46" s="11">
        <v>5</v>
      </c>
      <c r="Z46" s="11">
        <v>5</v>
      </c>
      <c r="AA46" s="11">
        <v>5</v>
      </c>
      <c r="AB46" s="11">
        <v>5</v>
      </c>
      <c r="AC46" s="11">
        <v>5</v>
      </c>
    </row>
    <row r="47" spans="1:29" ht="30" x14ac:dyDescent="0.2">
      <c r="A47" s="7" t="s">
        <v>36</v>
      </c>
      <c r="B47" s="11">
        <f>B48-B49</f>
        <v>0</v>
      </c>
      <c r="C47" s="11">
        <f>C48-C49</f>
        <v>0</v>
      </c>
      <c r="D47" s="11">
        <f>D48-D49</f>
        <v>0</v>
      </c>
      <c r="E47" s="11">
        <f>E48-E49</f>
        <v>0</v>
      </c>
      <c r="F47" s="11">
        <f>F48-F49</f>
        <v>0</v>
      </c>
      <c r="G47" s="11">
        <f>G48-G49</f>
        <v>0</v>
      </c>
      <c r="H47" s="11">
        <f>H48-H49</f>
        <v>0</v>
      </c>
      <c r="I47" s="11">
        <f>I48-I49</f>
        <v>0</v>
      </c>
      <c r="J47" s="11">
        <f>J48-J49</f>
        <v>0</v>
      </c>
      <c r="K47" s="11">
        <f>K48-K49</f>
        <v>0</v>
      </c>
      <c r="L47" s="11">
        <f>L48-L49</f>
        <v>0</v>
      </c>
      <c r="M47" s="11">
        <f>M48-M49</f>
        <v>0</v>
      </c>
      <c r="N47" s="11">
        <f>N48-N49</f>
        <v>0</v>
      </c>
      <c r="O47" s="11">
        <f>O48-O49</f>
        <v>0</v>
      </c>
      <c r="P47" s="11">
        <f>P48-P49</f>
        <v>0</v>
      </c>
      <c r="Q47" s="11">
        <f>Q48-Q49</f>
        <v>0</v>
      </c>
      <c r="R47" s="11">
        <f>R48-R49</f>
        <v>0</v>
      </c>
      <c r="S47" s="11">
        <f>S48-S49</f>
        <v>0</v>
      </c>
      <c r="T47" s="11">
        <f>T48-T49</f>
        <v>0</v>
      </c>
      <c r="U47" s="11">
        <f>U48-U49</f>
        <v>0</v>
      </c>
      <c r="V47" s="11">
        <f>V48-V49</f>
        <v>0</v>
      </c>
      <c r="W47" s="11">
        <f>W48-W49</f>
        <v>0</v>
      </c>
      <c r="X47" s="11">
        <f>X48-X49</f>
        <v>0</v>
      </c>
      <c r="Y47" s="11">
        <f>Y48-Y49</f>
        <v>0</v>
      </c>
      <c r="Z47" s="11">
        <f>Z48-Z49</f>
        <v>0</v>
      </c>
      <c r="AA47" s="11">
        <f>AA48-AA49</f>
        <v>0</v>
      </c>
      <c r="AB47" s="11">
        <f>AB48-AB49</f>
        <v>0</v>
      </c>
      <c r="AC47" s="11">
        <f>AC48-AC49</f>
        <v>0</v>
      </c>
    </row>
    <row r="48" spans="1:29" ht="30" x14ac:dyDescent="0.2">
      <c r="A48" s="7" t="s">
        <v>187</v>
      </c>
      <c r="B48" s="11">
        <f>10*LOG10(B36/B37)</f>
        <v>0</v>
      </c>
      <c r="C48" s="11">
        <f>10*LOG10(C36/C37)</f>
        <v>0</v>
      </c>
      <c r="D48" s="11">
        <f>10*LOG10(D36/D37)</f>
        <v>0</v>
      </c>
      <c r="E48" s="11">
        <f>10*LOG10(E36/E37)</f>
        <v>0</v>
      </c>
      <c r="F48" s="11">
        <f>10*LOG10(F36/F37)</f>
        <v>0</v>
      </c>
      <c r="G48" s="11">
        <f>10*LOG10(G36/G37)</f>
        <v>0</v>
      </c>
      <c r="H48" s="11">
        <f>10*LOG10(H36/H37)</f>
        <v>0</v>
      </c>
      <c r="I48" s="11">
        <f>0</f>
        <v>0</v>
      </c>
      <c r="J48" s="11">
        <f>0</f>
        <v>0</v>
      </c>
      <c r="K48" s="11">
        <f>0</f>
        <v>0</v>
      </c>
      <c r="L48" s="11">
        <f>0</f>
        <v>0</v>
      </c>
      <c r="M48" s="11">
        <f>0</f>
        <v>0</v>
      </c>
      <c r="N48" s="11">
        <f>0</f>
        <v>0</v>
      </c>
      <c r="O48" s="11">
        <f>0</f>
        <v>0</v>
      </c>
      <c r="P48" s="11">
        <f>10*LOG10(P36/P37)</f>
        <v>0</v>
      </c>
      <c r="Q48" s="11">
        <f>10*LOG10(Q36/Q37)</f>
        <v>0</v>
      </c>
      <c r="R48" s="11">
        <f>10*LOG10(R36/R37)</f>
        <v>0</v>
      </c>
      <c r="S48" s="11">
        <f>10*LOG10(S36/S37)</f>
        <v>0</v>
      </c>
      <c r="T48" s="11">
        <f>10*LOG10(T36/T37)</f>
        <v>0</v>
      </c>
      <c r="U48" s="11">
        <f>10*LOG10(U36/U37)</f>
        <v>0</v>
      </c>
      <c r="V48" s="11">
        <f>10*LOG10(V36/V37)</f>
        <v>0</v>
      </c>
      <c r="W48" s="11">
        <f>0</f>
        <v>0</v>
      </c>
      <c r="X48" s="11">
        <f>0</f>
        <v>0</v>
      </c>
      <c r="Y48" s="11">
        <f>0</f>
        <v>0</v>
      </c>
      <c r="Z48" s="11">
        <f>0</f>
        <v>0</v>
      </c>
      <c r="AA48" s="11">
        <f>0</f>
        <v>0</v>
      </c>
      <c r="AB48" s="11">
        <f>0</f>
        <v>0</v>
      </c>
      <c r="AC48" s="11">
        <f>0</f>
        <v>0</v>
      </c>
    </row>
    <row r="49" spans="1:29" ht="45" x14ac:dyDescent="0.2">
      <c r="A49" s="12" t="s">
        <v>186</v>
      </c>
      <c r="B49" s="11">
        <f>B28</f>
        <v>0</v>
      </c>
      <c r="C49" s="11">
        <f>C28</f>
        <v>0</v>
      </c>
      <c r="D49" s="11">
        <f>D28</f>
        <v>0</v>
      </c>
      <c r="E49" s="11">
        <f>E28</f>
        <v>0</v>
      </c>
      <c r="F49" s="11">
        <f>F28</f>
        <v>0</v>
      </c>
      <c r="G49" s="11">
        <f>G28</f>
        <v>0</v>
      </c>
      <c r="H49" s="11">
        <f>H28</f>
        <v>0</v>
      </c>
      <c r="I49" s="11">
        <f>I28</f>
        <v>0</v>
      </c>
      <c r="J49" s="11">
        <f>J28</f>
        <v>0</v>
      </c>
      <c r="K49" s="11">
        <f>K28</f>
        <v>0</v>
      </c>
      <c r="L49" s="11">
        <f>L28</f>
        <v>0</v>
      </c>
      <c r="M49" s="11">
        <f>M28</f>
        <v>0</v>
      </c>
      <c r="N49" s="11">
        <f>N28</f>
        <v>0</v>
      </c>
      <c r="O49" s="11">
        <f>O28</f>
        <v>0</v>
      </c>
      <c r="P49" s="11">
        <f>P28</f>
        <v>0</v>
      </c>
      <c r="Q49" s="11">
        <f>Q28</f>
        <v>0</v>
      </c>
      <c r="R49" s="11">
        <f>R28</f>
        <v>0</v>
      </c>
      <c r="S49" s="11">
        <f>S28</f>
        <v>0</v>
      </c>
      <c r="T49" s="11">
        <f>T28</f>
        <v>0</v>
      </c>
      <c r="U49" s="11">
        <f>U28</f>
        <v>0</v>
      </c>
      <c r="V49" s="11">
        <f>V28</f>
        <v>0</v>
      </c>
      <c r="W49" s="11">
        <f>W28</f>
        <v>0</v>
      </c>
      <c r="X49" s="11">
        <f>X28</f>
        <v>0</v>
      </c>
      <c r="Y49" s="11">
        <f>Y28</f>
        <v>0</v>
      </c>
      <c r="Z49" s="11">
        <f>Z28</f>
        <v>0</v>
      </c>
      <c r="AA49" s="11">
        <f>AA28</f>
        <v>0</v>
      </c>
      <c r="AB49" s="11">
        <f>AB28</f>
        <v>0</v>
      </c>
      <c r="AC49" s="11">
        <f>AC28</f>
        <v>0</v>
      </c>
    </row>
    <row r="50" spans="1:29" ht="30" x14ac:dyDescent="0.2">
      <c r="A50" s="6" t="s">
        <v>33</v>
      </c>
      <c r="B50" s="11">
        <v>3</v>
      </c>
      <c r="C50" s="11">
        <v>3</v>
      </c>
      <c r="D50" s="11">
        <v>3</v>
      </c>
      <c r="E50" s="11">
        <v>3</v>
      </c>
      <c r="F50" s="11">
        <v>3</v>
      </c>
      <c r="G50" s="11">
        <v>3</v>
      </c>
      <c r="H50" s="11">
        <v>3</v>
      </c>
      <c r="I50" s="11">
        <v>1</v>
      </c>
      <c r="J50" s="11">
        <v>1</v>
      </c>
      <c r="K50" s="11">
        <v>1</v>
      </c>
      <c r="L50" s="11">
        <v>1</v>
      </c>
      <c r="M50" s="11">
        <v>1</v>
      </c>
      <c r="N50" s="11">
        <v>1</v>
      </c>
      <c r="O50" s="11">
        <v>1</v>
      </c>
      <c r="P50" s="11">
        <v>3</v>
      </c>
      <c r="Q50" s="11">
        <v>3</v>
      </c>
      <c r="R50" s="11">
        <v>3</v>
      </c>
      <c r="S50" s="11">
        <v>3</v>
      </c>
      <c r="T50" s="11">
        <v>3</v>
      </c>
      <c r="U50" s="11">
        <v>3</v>
      </c>
      <c r="V50" s="11">
        <v>3</v>
      </c>
      <c r="W50" s="11">
        <v>1</v>
      </c>
      <c r="X50" s="11">
        <v>1</v>
      </c>
      <c r="Y50" s="11">
        <v>1</v>
      </c>
      <c r="Z50" s="11">
        <v>1</v>
      </c>
      <c r="AA50" s="11">
        <v>1</v>
      </c>
      <c r="AB50" s="11">
        <v>1</v>
      </c>
      <c r="AC50" s="11">
        <v>1</v>
      </c>
    </row>
    <row r="51" spans="1:29" ht="15" x14ac:dyDescent="0.2">
      <c r="A51" s="6" t="s">
        <v>32</v>
      </c>
      <c r="B51" s="11">
        <f>B42+B43+B47-B50</f>
        <v>62.781163972849868</v>
      </c>
      <c r="C51" s="11">
        <f>C42+C43+C47-C50</f>
        <v>50.606324530710808</v>
      </c>
      <c r="D51" s="11">
        <f>D42+D43+D47-D50</f>
        <v>61.398136991187059</v>
      </c>
      <c r="E51" s="11">
        <f>E42+E43+E47-E50</f>
        <v>42.606324530710808</v>
      </c>
      <c r="F51" s="11">
        <f>F42+F43+F47-F50</f>
        <v>53.117849755184622</v>
      </c>
      <c r="G51" s="11">
        <f>G42+G43+G47-G50</f>
        <v>53.398136991187059</v>
      </c>
      <c r="H51" s="11">
        <f>H42+H43+H47-H50</f>
        <v>49.596024574070995</v>
      </c>
      <c r="I51" s="11">
        <f>I42+I43+I47-I50</f>
        <v>22.020599913279625</v>
      </c>
      <c r="J51" s="11">
        <f>J42+J43+J47-J50</f>
        <v>22.020599913279625</v>
      </c>
      <c r="K51" s="11">
        <f>K42+K43+K47-K50</f>
        <v>22.020599913279625</v>
      </c>
      <c r="L51" s="11">
        <f>L42+L43+L47-L50</f>
        <v>22.020599913279625</v>
      </c>
      <c r="M51" s="11">
        <f>M42+M43+M47-M50</f>
        <v>22.020599913279625</v>
      </c>
      <c r="N51" s="11">
        <f>N42+N43+N47-N50</f>
        <v>22.020599913279625</v>
      </c>
      <c r="O51" s="11">
        <f>O42+O43+O47-O50</f>
        <v>22.020599913279625</v>
      </c>
      <c r="P51" s="11">
        <f>P42+P43+P47-P50</f>
        <v>62.781163972849868</v>
      </c>
      <c r="Q51" s="11">
        <f>Q42+Q43+Q47-Q50</f>
        <v>50.606324530710808</v>
      </c>
      <c r="R51" s="11">
        <f>R42+R43+R47-R50</f>
        <v>61.398136991187059</v>
      </c>
      <c r="S51" s="11">
        <f>S42+S43+S47-S50</f>
        <v>42.606324530710808</v>
      </c>
      <c r="T51" s="11">
        <f>T42+T43+T47-T50</f>
        <v>53.117849755184622</v>
      </c>
      <c r="U51" s="11">
        <f>U42+U43+U47-U50</f>
        <v>53.398136991187059</v>
      </c>
      <c r="V51" s="11">
        <f>V42+V43+V47-V50</f>
        <v>49.596024574070995</v>
      </c>
      <c r="W51" s="11">
        <f>W42+W43+W47-W50</f>
        <v>22.020599913279625</v>
      </c>
      <c r="X51" s="11">
        <f>X42+X43+X47-X50</f>
        <v>22.020599913279625</v>
      </c>
      <c r="Y51" s="11">
        <f>Y42+Y43+Y47-Y50</f>
        <v>22.020599913279625</v>
      </c>
      <c r="Z51" s="11">
        <f>Z42+Z43+Z47-Z50</f>
        <v>22.020599913279625</v>
      </c>
      <c r="AA51" s="11">
        <f>AA42+AA43+AA47-AA50</f>
        <v>22.020599913279625</v>
      </c>
      <c r="AB51" s="11">
        <f>AB42+AB43+AB47-AB50</f>
        <v>22.020599913279625</v>
      </c>
      <c r="AC51" s="11">
        <f>AC42+AC43+AC47-AC50</f>
        <v>22.020599913279625</v>
      </c>
    </row>
    <row r="52" spans="1:29" ht="15" x14ac:dyDescent="0.2">
      <c r="A52" s="8" t="s">
        <v>31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ht="45" x14ac:dyDescent="0.2">
      <c r="A53" s="13" t="s">
        <v>30</v>
      </c>
      <c r="B53" s="11">
        <f>8</f>
        <v>8</v>
      </c>
      <c r="C53" s="11">
        <f>8</f>
        <v>8</v>
      </c>
      <c r="D53" s="11">
        <f>8</f>
        <v>8</v>
      </c>
      <c r="E53" s="11">
        <f>8</f>
        <v>8</v>
      </c>
      <c r="F53" s="11">
        <f>8</f>
        <v>8</v>
      </c>
      <c r="G53" s="11">
        <f>8</f>
        <v>8</v>
      </c>
      <c r="H53" s="11">
        <f>8</f>
        <v>8</v>
      </c>
      <c r="I53" s="11">
        <v>256</v>
      </c>
      <c r="J53" s="11">
        <v>256</v>
      </c>
      <c r="K53" s="11">
        <v>256</v>
      </c>
      <c r="L53" s="11">
        <v>256</v>
      </c>
      <c r="M53" s="11">
        <v>256</v>
      </c>
      <c r="N53" s="11">
        <v>256</v>
      </c>
      <c r="O53" s="11">
        <v>256</v>
      </c>
      <c r="P53" s="11">
        <f>8</f>
        <v>8</v>
      </c>
      <c r="Q53" s="11">
        <f>8</f>
        <v>8</v>
      </c>
      <c r="R53" s="11">
        <f>8</f>
        <v>8</v>
      </c>
      <c r="S53" s="11">
        <f>8</f>
        <v>8</v>
      </c>
      <c r="T53" s="11">
        <f>8</f>
        <v>8</v>
      </c>
      <c r="U53" s="11">
        <f>8</f>
        <v>8</v>
      </c>
      <c r="V53" s="11">
        <f>8</f>
        <v>8</v>
      </c>
      <c r="W53" s="11">
        <v>256</v>
      </c>
      <c r="X53" s="11">
        <v>256</v>
      </c>
      <c r="Y53" s="11">
        <v>256</v>
      </c>
      <c r="Z53" s="11">
        <v>256</v>
      </c>
      <c r="AA53" s="11">
        <v>256</v>
      </c>
      <c r="AB53" s="11">
        <v>256</v>
      </c>
      <c r="AC53" s="11">
        <v>256</v>
      </c>
    </row>
    <row r="54" spans="1:29" ht="60" x14ac:dyDescent="0.2">
      <c r="A54" s="12" t="s">
        <v>29</v>
      </c>
      <c r="B54" s="11" t="s">
        <v>185</v>
      </c>
      <c r="C54" s="11" t="s">
        <v>185</v>
      </c>
      <c r="D54" s="11" t="s">
        <v>185</v>
      </c>
      <c r="E54" s="11" t="s">
        <v>185</v>
      </c>
      <c r="F54" s="11" t="s">
        <v>185</v>
      </c>
      <c r="G54" s="11" t="s">
        <v>185</v>
      </c>
      <c r="H54" s="11" t="s">
        <v>185</v>
      </c>
      <c r="I54" s="11">
        <v>2</v>
      </c>
      <c r="J54" s="11">
        <v>2</v>
      </c>
      <c r="K54" s="11">
        <v>2</v>
      </c>
      <c r="L54" s="11">
        <v>2</v>
      </c>
      <c r="M54" s="11">
        <v>2</v>
      </c>
      <c r="N54" s="11">
        <v>2</v>
      </c>
      <c r="O54" s="11">
        <v>2</v>
      </c>
      <c r="P54" s="11" t="s">
        <v>185</v>
      </c>
      <c r="Q54" s="11" t="s">
        <v>185</v>
      </c>
      <c r="R54" s="11" t="s">
        <v>185</v>
      </c>
      <c r="S54" s="11" t="s">
        <v>185</v>
      </c>
      <c r="T54" s="11" t="s">
        <v>185</v>
      </c>
      <c r="U54" s="11" t="s">
        <v>185</v>
      </c>
      <c r="V54" s="11" t="s">
        <v>185</v>
      </c>
      <c r="W54" s="11">
        <v>2</v>
      </c>
      <c r="X54" s="11">
        <v>2</v>
      </c>
      <c r="Y54" s="11">
        <v>2</v>
      </c>
      <c r="Z54" s="11">
        <v>2</v>
      </c>
      <c r="AA54" s="11">
        <v>2</v>
      </c>
      <c r="AB54" s="11">
        <v>2</v>
      </c>
      <c r="AC54" s="11">
        <v>2</v>
      </c>
    </row>
    <row r="55" spans="1:29" ht="45" x14ac:dyDescent="0.2">
      <c r="A55" s="12" t="s">
        <v>184</v>
      </c>
      <c r="B55" s="11">
        <v>2</v>
      </c>
      <c r="C55" s="11">
        <v>2</v>
      </c>
      <c r="D55" s="11">
        <v>2</v>
      </c>
      <c r="E55" s="11">
        <v>2</v>
      </c>
      <c r="F55" s="11">
        <v>2</v>
      </c>
      <c r="G55" s="11">
        <v>2</v>
      </c>
      <c r="H55" s="11">
        <v>2</v>
      </c>
      <c r="I55" s="11">
        <v>2</v>
      </c>
      <c r="J55" s="11">
        <v>2</v>
      </c>
      <c r="K55" s="11">
        <v>2</v>
      </c>
      <c r="L55" s="11">
        <v>2</v>
      </c>
      <c r="M55" s="11">
        <v>2</v>
      </c>
      <c r="N55" s="11">
        <v>2</v>
      </c>
      <c r="O55" s="11">
        <v>2</v>
      </c>
      <c r="P55" s="11">
        <v>2</v>
      </c>
      <c r="Q55" s="11">
        <v>2</v>
      </c>
      <c r="R55" s="11">
        <v>2</v>
      </c>
      <c r="S55" s="11">
        <v>2</v>
      </c>
      <c r="T55" s="11">
        <v>2</v>
      </c>
      <c r="U55" s="11">
        <v>2</v>
      </c>
      <c r="V55" s="11">
        <v>2</v>
      </c>
      <c r="W55" s="11">
        <v>2</v>
      </c>
      <c r="X55" s="11">
        <v>2</v>
      </c>
      <c r="Y55" s="11">
        <v>2</v>
      </c>
      <c r="Z55" s="11">
        <v>2</v>
      </c>
      <c r="AA55" s="11">
        <v>2</v>
      </c>
      <c r="AB55" s="11">
        <v>2</v>
      </c>
      <c r="AC55" s="11">
        <v>2</v>
      </c>
    </row>
    <row r="56" spans="1:29" ht="30" x14ac:dyDescent="0.2">
      <c r="A56" s="7" t="s">
        <v>183</v>
      </c>
      <c r="B56" s="11">
        <f>B57-B58</f>
        <v>11.020599913279625</v>
      </c>
      <c r="C56" s="11">
        <f>C57-C58</f>
        <v>11.020599913279625</v>
      </c>
      <c r="D56" s="11">
        <f>D57-D58</f>
        <v>11.020599913279625</v>
      </c>
      <c r="E56" s="11">
        <f>E57-E58</f>
        <v>11.020599913279625</v>
      </c>
      <c r="F56" s="11">
        <f>F57-F58</f>
        <v>11.020599913279625</v>
      </c>
      <c r="G56" s="11">
        <f>G57-G58</f>
        <v>11.020599913279625</v>
      </c>
      <c r="H56" s="11">
        <f>H57-H58</f>
        <v>11.020599913279625</v>
      </c>
      <c r="I56" s="11">
        <f>I57-I58</f>
        <v>29.072099696478684</v>
      </c>
      <c r="J56" s="11">
        <f>J57-J58</f>
        <v>29.072099696478684</v>
      </c>
      <c r="K56" s="11">
        <f>K57-K58</f>
        <v>21.072099696478684</v>
      </c>
      <c r="L56" s="11">
        <f>L57-L58</f>
        <v>21.072099696478684</v>
      </c>
      <c r="M56" s="11">
        <f>M57-M58</f>
        <v>29.072099696478684</v>
      </c>
      <c r="N56" s="11">
        <f>N57-N58</f>
        <v>29.072099696478684</v>
      </c>
      <c r="O56" s="11">
        <f>O57-O58</f>
        <v>29.072099696478684</v>
      </c>
      <c r="P56" s="11">
        <f>P57-P58</f>
        <v>11.020599913279625</v>
      </c>
      <c r="Q56" s="11">
        <f>Q57-Q58</f>
        <v>11.020599913279625</v>
      </c>
      <c r="R56" s="11">
        <f>R57-R58</f>
        <v>11.020599913279625</v>
      </c>
      <c r="S56" s="11">
        <f>S57-S58</f>
        <v>11.020599913279625</v>
      </c>
      <c r="T56" s="11">
        <f>T57-T58</f>
        <v>11.020599913279625</v>
      </c>
      <c r="U56" s="11">
        <f>U57-U58</f>
        <v>11.020599913279625</v>
      </c>
      <c r="V56" s="11">
        <f>V57-V58</f>
        <v>11.020599913279625</v>
      </c>
      <c r="W56" s="11">
        <f>W57-W58</f>
        <v>29.072099696478684</v>
      </c>
      <c r="X56" s="11">
        <f>X57-X58</f>
        <v>29.072099696478684</v>
      </c>
      <c r="Y56" s="11">
        <f>Y57-Y58</f>
        <v>21.072099696478684</v>
      </c>
      <c r="Z56" s="11">
        <f>Z57-Z58</f>
        <v>21.072099696478684</v>
      </c>
      <c r="AA56" s="11">
        <f>AA57-AA58</f>
        <v>29.072099696478684</v>
      </c>
      <c r="AB56" s="11">
        <f>AB57-AB58</f>
        <v>29.072099696478684</v>
      </c>
      <c r="AC56" s="11">
        <f>AC57-AC58</f>
        <v>29.072099696478684</v>
      </c>
    </row>
    <row r="57" spans="1:29" ht="45" x14ac:dyDescent="0.2">
      <c r="A57" s="7" t="s">
        <v>182</v>
      </c>
      <c r="B57" s="11">
        <f>B59+10*LOG10(B53/B55)</f>
        <v>11.020599913279625</v>
      </c>
      <c r="C57" s="11">
        <f>C59+10*LOG10(C53/C55)</f>
        <v>11.020599913279625</v>
      </c>
      <c r="D57" s="11">
        <f>D59+10*LOG10(D53/D55)</f>
        <v>11.020599913279625</v>
      </c>
      <c r="E57" s="11">
        <f>E59+10*LOG10(E53/E55)</f>
        <v>11.020599913279625</v>
      </c>
      <c r="F57" s="11">
        <f>F59+10*LOG10(F53/F55)</f>
        <v>11.020599913279625</v>
      </c>
      <c r="G57" s="11">
        <f>G59+10*LOG10(G53/G55)</f>
        <v>11.020599913279625</v>
      </c>
      <c r="H57" s="11">
        <f>H59+10*LOG10(H53/H55)</f>
        <v>11.020599913279625</v>
      </c>
      <c r="I57" s="11">
        <f>I59+10*LOG10(I53/I54)</f>
        <v>29.072099696478684</v>
      </c>
      <c r="J57" s="11">
        <f>J59+10*LOG10(J53/J54)</f>
        <v>29.072099696478684</v>
      </c>
      <c r="K57" s="11">
        <f>K59+10*LOG10(K53/K54)</f>
        <v>29.072099696478684</v>
      </c>
      <c r="L57" s="11">
        <f>L59+10*LOG10(L53/L54)</f>
        <v>29.072099696478684</v>
      </c>
      <c r="M57" s="11">
        <f>M59+10*LOG10(M53/M54)</f>
        <v>29.072099696478684</v>
      </c>
      <c r="N57" s="11">
        <f>N59+10*LOG10(N53/N54)</f>
        <v>29.072099696478684</v>
      </c>
      <c r="O57" s="11">
        <f>O59+10*LOG10(O53/O54)</f>
        <v>29.072099696478684</v>
      </c>
      <c r="P57" s="11">
        <f>P59+10*LOG10(P53/P55)</f>
        <v>11.020599913279625</v>
      </c>
      <c r="Q57" s="11">
        <f>Q59+10*LOG10(Q53/Q55)</f>
        <v>11.020599913279625</v>
      </c>
      <c r="R57" s="11">
        <f>R59+10*LOG10(R53/R55)</f>
        <v>11.020599913279625</v>
      </c>
      <c r="S57" s="11">
        <f>S59+10*LOG10(S53/S55)</f>
        <v>11.020599913279625</v>
      </c>
      <c r="T57" s="11">
        <f>T59+10*LOG10(T53/T55)</f>
        <v>11.020599913279625</v>
      </c>
      <c r="U57" s="11">
        <f>U59+10*LOG10(U53/U55)</f>
        <v>11.020599913279625</v>
      </c>
      <c r="V57" s="11">
        <f>V59+10*LOG10(V53/V55)</f>
        <v>11.020599913279625</v>
      </c>
      <c r="W57" s="11">
        <f>W59+10*LOG10(W53/W54)</f>
        <v>29.072099696478684</v>
      </c>
      <c r="X57" s="11">
        <f>X59+10*LOG10(X53/X54)</f>
        <v>29.072099696478684</v>
      </c>
      <c r="Y57" s="11">
        <f>Y59+10*LOG10(Y53/Y54)</f>
        <v>29.072099696478684</v>
      </c>
      <c r="Z57" s="11">
        <f>Z59+10*LOG10(Z53/Z54)</f>
        <v>29.072099696478684</v>
      </c>
      <c r="AA57" s="11">
        <f>AA59+10*LOG10(AA53/AA54)</f>
        <v>29.072099696478684</v>
      </c>
      <c r="AB57" s="11">
        <f>AB59+10*LOG10(AB53/AB54)</f>
        <v>29.072099696478684</v>
      </c>
      <c r="AC57" s="11">
        <f>AC59+10*LOG10(AC53/AC54)</f>
        <v>29.072099696478684</v>
      </c>
    </row>
    <row r="58" spans="1:29" ht="60" x14ac:dyDescent="0.2">
      <c r="A58" s="12" t="s">
        <v>181</v>
      </c>
      <c r="B58" s="11">
        <f>B29</f>
        <v>0</v>
      </c>
      <c r="C58" s="11">
        <f>C29</f>
        <v>0</v>
      </c>
      <c r="D58" s="11">
        <f>D29</f>
        <v>0</v>
      </c>
      <c r="E58" s="11">
        <f>E29</f>
        <v>0</v>
      </c>
      <c r="F58" s="11">
        <f>F29</f>
        <v>0</v>
      </c>
      <c r="G58" s="11">
        <f>G29</f>
        <v>0</v>
      </c>
      <c r="H58" s="11">
        <f>H29</f>
        <v>0</v>
      </c>
      <c r="I58" s="11">
        <f>I29</f>
        <v>0</v>
      </c>
      <c r="J58" s="11">
        <f>J29</f>
        <v>0</v>
      </c>
      <c r="K58" s="11">
        <f>K29</f>
        <v>8</v>
      </c>
      <c r="L58" s="11">
        <f>L29</f>
        <v>8</v>
      </c>
      <c r="M58" s="11">
        <f>M29</f>
        <v>0</v>
      </c>
      <c r="N58" s="11">
        <f>N29</f>
        <v>0</v>
      </c>
      <c r="O58" s="11">
        <f>O29</f>
        <v>0</v>
      </c>
      <c r="P58" s="11">
        <f>P29</f>
        <v>0</v>
      </c>
      <c r="Q58" s="11">
        <f>Q29</f>
        <v>0</v>
      </c>
      <c r="R58" s="11">
        <f>R29</f>
        <v>0</v>
      </c>
      <c r="S58" s="11">
        <f>S29</f>
        <v>0</v>
      </c>
      <c r="T58" s="11">
        <f>T29</f>
        <v>0</v>
      </c>
      <c r="U58" s="11">
        <f>U29</f>
        <v>0</v>
      </c>
      <c r="V58" s="11">
        <f>V29</f>
        <v>0</v>
      </c>
      <c r="W58" s="11">
        <f>W29</f>
        <v>0</v>
      </c>
      <c r="X58" s="11">
        <f>X29</f>
        <v>0</v>
      </c>
      <c r="Y58" s="11">
        <f>Y29</f>
        <v>8</v>
      </c>
      <c r="Z58" s="11">
        <f>Z29</f>
        <v>8</v>
      </c>
      <c r="AA58" s="11">
        <f>AA29</f>
        <v>0</v>
      </c>
      <c r="AB58" s="11">
        <f>AB29</f>
        <v>0</v>
      </c>
      <c r="AC58" s="11">
        <f>AC29</f>
        <v>0</v>
      </c>
    </row>
    <row r="59" spans="1:29" ht="15" x14ac:dyDescent="0.2">
      <c r="A59" s="7" t="s">
        <v>180</v>
      </c>
      <c r="B59" s="11">
        <v>5</v>
      </c>
      <c r="C59" s="11">
        <v>5</v>
      </c>
      <c r="D59" s="11">
        <v>5</v>
      </c>
      <c r="E59" s="11">
        <v>5</v>
      </c>
      <c r="F59" s="11">
        <v>5</v>
      </c>
      <c r="G59" s="11">
        <v>5</v>
      </c>
      <c r="H59" s="11">
        <v>5</v>
      </c>
      <c r="I59" s="11">
        <v>8</v>
      </c>
      <c r="J59" s="11">
        <v>8</v>
      </c>
      <c r="K59" s="11">
        <v>8</v>
      </c>
      <c r="L59" s="11">
        <v>8</v>
      </c>
      <c r="M59" s="11">
        <v>8</v>
      </c>
      <c r="N59" s="11">
        <v>8</v>
      </c>
      <c r="O59" s="11">
        <v>8</v>
      </c>
      <c r="P59" s="11">
        <v>5</v>
      </c>
      <c r="Q59" s="11">
        <v>5</v>
      </c>
      <c r="R59" s="11">
        <v>5</v>
      </c>
      <c r="S59" s="11">
        <v>5</v>
      </c>
      <c r="T59" s="11">
        <v>5</v>
      </c>
      <c r="U59" s="11">
        <v>5</v>
      </c>
      <c r="V59" s="11">
        <v>5</v>
      </c>
      <c r="W59" s="11">
        <v>8</v>
      </c>
      <c r="X59" s="11">
        <v>8</v>
      </c>
      <c r="Y59" s="11">
        <v>8</v>
      </c>
      <c r="Z59" s="11">
        <v>8</v>
      </c>
      <c r="AA59" s="11">
        <v>8</v>
      </c>
      <c r="AB59" s="11">
        <v>8</v>
      </c>
      <c r="AC59" s="11">
        <v>8</v>
      </c>
    </row>
    <row r="60" spans="1:29" ht="30" x14ac:dyDescent="0.2">
      <c r="A60" s="7" t="s">
        <v>179</v>
      </c>
      <c r="B60" s="11">
        <f>B61-B62</f>
        <v>0</v>
      </c>
      <c r="C60" s="11">
        <f>C61-C62</f>
        <v>0</v>
      </c>
      <c r="D60" s="11">
        <f>D61-D62</f>
        <v>0</v>
      </c>
      <c r="E60" s="11">
        <f>E61-E62</f>
        <v>0</v>
      </c>
      <c r="F60" s="11">
        <f>F61-F62</f>
        <v>0</v>
      </c>
      <c r="G60" s="11">
        <f>G61-G62</f>
        <v>0</v>
      </c>
      <c r="H60" s="11">
        <f>H61-H62</f>
        <v>0</v>
      </c>
      <c r="I60" s="11">
        <f>I61-I62</f>
        <v>0</v>
      </c>
      <c r="J60" s="11">
        <f>J61-J62</f>
        <v>0</v>
      </c>
      <c r="K60" s="11">
        <f>K61-K62</f>
        <v>0</v>
      </c>
      <c r="L60" s="11">
        <f>L61-L62</f>
        <v>0</v>
      </c>
      <c r="M60" s="11">
        <f>M61-M62</f>
        <v>0</v>
      </c>
      <c r="N60" s="11">
        <f>N61-N62</f>
        <v>0</v>
      </c>
      <c r="O60" s="11">
        <f>O61-O62</f>
        <v>0</v>
      </c>
      <c r="P60" s="11">
        <f>P61-P62</f>
        <v>0</v>
      </c>
      <c r="Q60" s="11">
        <f>Q61-Q62</f>
        <v>0</v>
      </c>
      <c r="R60" s="11">
        <f>R61-R62</f>
        <v>0</v>
      </c>
      <c r="S60" s="11">
        <f>S61-S62</f>
        <v>0</v>
      </c>
      <c r="T60" s="11">
        <f>T61-T62</f>
        <v>0</v>
      </c>
      <c r="U60" s="11">
        <f>U61-U62</f>
        <v>0</v>
      </c>
      <c r="V60" s="11">
        <f>V61-V62</f>
        <v>0</v>
      </c>
      <c r="W60" s="11">
        <f>W61-W62</f>
        <v>0</v>
      </c>
      <c r="X60" s="11">
        <f>X61-X62</f>
        <v>0</v>
      </c>
      <c r="Y60" s="11">
        <f>Y61-Y62</f>
        <v>0</v>
      </c>
      <c r="Z60" s="11">
        <f>Z61-Z62</f>
        <v>0</v>
      </c>
      <c r="AA60" s="11">
        <f>AA61-AA62</f>
        <v>0</v>
      </c>
      <c r="AB60" s="11">
        <f>AB61-AB62</f>
        <v>0</v>
      </c>
      <c r="AC60" s="11">
        <f>AC61-AC62</f>
        <v>0</v>
      </c>
    </row>
    <row r="61" spans="1:29" ht="30" x14ac:dyDescent="0.2">
      <c r="A61" s="7" t="s">
        <v>178</v>
      </c>
      <c r="B61" s="11">
        <f>0</f>
        <v>0</v>
      </c>
      <c r="C61" s="11">
        <f>0</f>
        <v>0</v>
      </c>
      <c r="D61" s="11">
        <f>0</f>
        <v>0</v>
      </c>
      <c r="E61" s="11">
        <f>0</f>
        <v>0</v>
      </c>
      <c r="F61" s="11">
        <f>0</f>
        <v>0</v>
      </c>
      <c r="G61" s="11">
        <f>0</f>
        <v>0</v>
      </c>
      <c r="H61" s="11">
        <f>0</f>
        <v>0</v>
      </c>
      <c r="I61" s="11">
        <f>10*LOG10(I54/I55)</f>
        <v>0</v>
      </c>
      <c r="J61" s="11">
        <f>10*LOG10(J54/J55)</f>
        <v>0</v>
      </c>
      <c r="K61" s="11">
        <f>10*LOG10(K54/K55)</f>
        <v>0</v>
      </c>
      <c r="L61" s="11">
        <f>10*LOG10(L54/L55)</f>
        <v>0</v>
      </c>
      <c r="M61" s="11">
        <f>10*LOG10(M54/M55)</f>
        <v>0</v>
      </c>
      <c r="N61" s="11">
        <f>10*LOG10(N54/N55)</f>
        <v>0</v>
      </c>
      <c r="O61" s="11">
        <f>10*LOG10(O54/O55)</f>
        <v>0</v>
      </c>
      <c r="P61" s="11">
        <f>0</f>
        <v>0</v>
      </c>
      <c r="Q61" s="11">
        <f>0</f>
        <v>0</v>
      </c>
      <c r="R61" s="11">
        <f>0</f>
        <v>0</v>
      </c>
      <c r="S61" s="11">
        <f>0</f>
        <v>0</v>
      </c>
      <c r="T61" s="11">
        <f>0</f>
        <v>0</v>
      </c>
      <c r="U61" s="11">
        <f>0</f>
        <v>0</v>
      </c>
      <c r="V61" s="11">
        <f>0</f>
        <v>0</v>
      </c>
      <c r="W61" s="11">
        <f>10*LOG10(W54/W55)</f>
        <v>0</v>
      </c>
      <c r="X61" s="11">
        <f>10*LOG10(X54/X55)</f>
        <v>0</v>
      </c>
      <c r="Y61" s="11">
        <f>10*LOG10(Y54/Y55)</f>
        <v>0</v>
      </c>
      <c r="Z61" s="11">
        <f>10*LOG10(Z54/Z55)</f>
        <v>0</v>
      </c>
      <c r="AA61" s="11">
        <f>10*LOG10(AA54/AA55)</f>
        <v>0</v>
      </c>
      <c r="AB61" s="11">
        <f>10*LOG10(AB54/AB55)</f>
        <v>0</v>
      </c>
      <c r="AC61" s="11">
        <f>10*LOG10(AC54/AC55)</f>
        <v>0</v>
      </c>
    </row>
    <row r="62" spans="1:29" ht="45" x14ac:dyDescent="0.2">
      <c r="A62" s="12" t="s">
        <v>177</v>
      </c>
      <c r="B62" s="11">
        <f>B30</f>
        <v>0</v>
      </c>
      <c r="C62" s="11">
        <f>C30</f>
        <v>0</v>
      </c>
      <c r="D62" s="11">
        <f>D30</f>
        <v>0</v>
      </c>
      <c r="E62" s="11">
        <f>E30</f>
        <v>0</v>
      </c>
      <c r="F62" s="11">
        <f>F30</f>
        <v>0</v>
      </c>
      <c r="G62" s="11">
        <f>G30</f>
        <v>0</v>
      </c>
      <c r="H62" s="11">
        <f>H30</f>
        <v>0</v>
      </c>
      <c r="I62" s="11">
        <f>I30</f>
        <v>0</v>
      </c>
      <c r="J62" s="11">
        <f>J30</f>
        <v>0</v>
      </c>
      <c r="K62" s="11">
        <f>K30</f>
        <v>0</v>
      </c>
      <c r="L62" s="11">
        <f>L30</f>
        <v>0</v>
      </c>
      <c r="M62" s="11">
        <f>M30</f>
        <v>0</v>
      </c>
      <c r="N62" s="11">
        <f>N30</f>
        <v>0</v>
      </c>
      <c r="O62" s="11">
        <f>O30</f>
        <v>0</v>
      </c>
      <c r="P62" s="11">
        <f>P30</f>
        <v>0</v>
      </c>
      <c r="Q62" s="11">
        <f>Q30</f>
        <v>0</v>
      </c>
      <c r="R62" s="11">
        <f>R30</f>
        <v>0</v>
      </c>
      <c r="S62" s="11">
        <f>S30</f>
        <v>0</v>
      </c>
      <c r="T62" s="11">
        <f>T30</f>
        <v>0</v>
      </c>
      <c r="U62" s="11">
        <f>U30</f>
        <v>0</v>
      </c>
      <c r="V62" s="11">
        <f>V30</f>
        <v>0</v>
      </c>
      <c r="W62" s="11">
        <f>W30</f>
        <v>0</v>
      </c>
      <c r="X62" s="11">
        <f>X30</f>
        <v>0</v>
      </c>
      <c r="Y62" s="11">
        <f>Y30</f>
        <v>0</v>
      </c>
      <c r="Z62" s="11">
        <f>Z30</f>
        <v>0</v>
      </c>
      <c r="AA62" s="11">
        <f>AA30</f>
        <v>0</v>
      </c>
      <c r="AB62" s="11">
        <f>AB30</f>
        <v>0</v>
      </c>
      <c r="AC62" s="11">
        <f>AC30</f>
        <v>0</v>
      </c>
    </row>
    <row r="63" spans="1:29" ht="30" x14ac:dyDescent="0.2">
      <c r="A63" s="6" t="s">
        <v>19</v>
      </c>
      <c r="B63" s="11">
        <v>1</v>
      </c>
      <c r="C63" s="11">
        <v>1</v>
      </c>
      <c r="D63" s="11">
        <v>1</v>
      </c>
      <c r="E63" s="11">
        <v>1</v>
      </c>
      <c r="F63" s="11">
        <v>1</v>
      </c>
      <c r="G63" s="11">
        <v>1</v>
      </c>
      <c r="H63" s="11">
        <v>1</v>
      </c>
      <c r="I63" s="11">
        <v>3</v>
      </c>
      <c r="J63" s="11">
        <v>3</v>
      </c>
      <c r="K63" s="11">
        <v>3</v>
      </c>
      <c r="L63" s="11">
        <v>3</v>
      </c>
      <c r="M63" s="11">
        <v>3</v>
      </c>
      <c r="N63" s="11">
        <v>3</v>
      </c>
      <c r="O63" s="11">
        <v>3</v>
      </c>
      <c r="P63" s="11">
        <v>1</v>
      </c>
      <c r="Q63" s="11">
        <v>1</v>
      </c>
      <c r="R63" s="11">
        <v>1</v>
      </c>
      <c r="S63" s="11">
        <v>1</v>
      </c>
      <c r="T63" s="11">
        <v>1</v>
      </c>
      <c r="U63" s="11">
        <v>1</v>
      </c>
      <c r="V63" s="11">
        <v>1</v>
      </c>
      <c r="W63" s="11">
        <v>3</v>
      </c>
      <c r="X63" s="11">
        <v>3</v>
      </c>
      <c r="Y63" s="11">
        <v>3</v>
      </c>
      <c r="Z63" s="11">
        <v>3</v>
      </c>
      <c r="AA63" s="11">
        <v>3</v>
      </c>
      <c r="AB63" s="11">
        <v>3</v>
      </c>
      <c r="AC63" s="11">
        <v>3</v>
      </c>
    </row>
    <row r="64" spans="1:29" ht="15" x14ac:dyDescent="0.2">
      <c r="A64" s="6" t="s">
        <v>18</v>
      </c>
      <c r="B64" s="11">
        <v>10</v>
      </c>
      <c r="C64" s="11">
        <v>10</v>
      </c>
      <c r="D64" s="11">
        <v>10</v>
      </c>
      <c r="E64" s="11">
        <v>10</v>
      </c>
      <c r="F64" s="11">
        <v>10</v>
      </c>
      <c r="G64" s="11">
        <v>10</v>
      </c>
      <c r="H64" s="11">
        <v>10</v>
      </c>
      <c r="I64" s="11">
        <v>7</v>
      </c>
      <c r="J64" s="11">
        <v>7</v>
      </c>
      <c r="K64" s="11">
        <v>7</v>
      </c>
      <c r="L64" s="11">
        <v>7</v>
      </c>
      <c r="M64" s="11">
        <v>7</v>
      </c>
      <c r="N64" s="11">
        <v>7</v>
      </c>
      <c r="O64" s="11">
        <v>7</v>
      </c>
      <c r="P64" s="11">
        <v>10</v>
      </c>
      <c r="Q64" s="11">
        <v>10</v>
      </c>
      <c r="R64" s="11">
        <v>10</v>
      </c>
      <c r="S64" s="11">
        <v>10</v>
      </c>
      <c r="T64" s="11">
        <v>10</v>
      </c>
      <c r="U64" s="11">
        <v>10</v>
      </c>
      <c r="V64" s="11">
        <v>10</v>
      </c>
      <c r="W64" s="11">
        <v>7</v>
      </c>
      <c r="X64" s="11">
        <v>7</v>
      </c>
      <c r="Y64" s="11">
        <v>7</v>
      </c>
      <c r="Z64" s="11">
        <v>7</v>
      </c>
      <c r="AA64" s="11">
        <v>7</v>
      </c>
      <c r="AB64" s="11">
        <v>7</v>
      </c>
      <c r="AC64" s="11">
        <v>7</v>
      </c>
    </row>
    <row r="65" spans="1:29" ht="15" x14ac:dyDescent="0.2">
      <c r="A65" s="6" t="s">
        <v>17</v>
      </c>
      <c r="B65" s="10">
        <v>-174</v>
      </c>
      <c r="C65" s="10">
        <v>-174</v>
      </c>
      <c r="D65" s="10">
        <v>-174</v>
      </c>
      <c r="E65" s="10">
        <v>-174</v>
      </c>
      <c r="F65" s="10">
        <v>-174</v>
      </c>
      <c r="G65" s="10">
        <v>-174</v>
      </c>
      <c r="H65" s="10">
        <v>-174</v>
      </c>
      <c r="I65" s="9">
        <v>-174</v>
      </c>
      <c r="J65" s="9">
        <v>-174</v>
      </c>
      <c r="K65" s="9">
        <v>-174</v>
      </c>
      <c r="L65" s="10">
        <v>-174</v>
      </c>
      <c r="M65" s="10">
        <v>-174</v>
      </c>
      <c r="N65" s="10">
        <v>-174</v>
      </c>
      <c r="O65" s="10">
        <v>-174</v>
      </c>
      <c r="P65" s="10">
        <v>-174</v>
      </c>
      <c r="Q65" s="10">
        <v>-174</v>
      </c>
      <c r="R65" s="10">
        <v>-174</v>
      </c>
      <c r="S65" s="10">
        <v>-174</v>
      </c>
      <c r="T65" s="10">
        <v>-174</v>
      </c>
      <c r="U65" s="10">
        <v>-174</v>
      </c>
      <c r="V65" s="10">
        <v>-174</v>
      </c>
      <c r="W65" s="9">
        <v>-174</v>
      </c>
      <c r="X65" s="9">
        <v>-174</v>
      </c>
      <c r="Y65" s="9">
        <v>-174</v>
      </c>
      <c r="Z65" s="10">
        <v>-174</v>
      </c>
      <c r="AA65" s="10">
        <v>-174</v>
      </c>
      <c r="AB65" s="10">
        <v>-174</v>
      </c>
      <c r="AC65" s="10">
        <v>-174</v>
      </c>
    </row>
    <row r="66" spans="1:29" ht="15" x14ac:dyDescent="0.2">
      <c r="A66" s="6" t="s">
        <v>176</v>
      </c>
      <c r="B66" s="9">
        <v>-169.3</v>
      </c>
      <c r="C66" s="9">
        <v>-169.3</v>
      </c>
      <c r="D66" s="9">
        <v>-169.3</v>
      </c>
      <c r="E66" s="9">
        <v>-169.3</v>
      </c>
      <c r="F66" s="9">
        <v>-169.3</v>
      </c>
      <c r="G66" s="9">
        <v>-169.3</v>
      </c>
      <c r="H66" s="9">
        <v>-169.3</v>
      </c>
      <c r="I66" s="9">
        <v>-165.7</v>
      </c>
      <c r="J66" s="9">
        <v>-165.7</v>
      </c>
      <c r="K66" s="9">
        <v>-165.7</v>
      </c>
      <c r="L66" s="9">
        <v>-161.69999999999999</v>
      </c>
      <c r="M66" s="9">
        <v>-161.69999999999999</v>
      </c>
      <c r="N66" s="9">
        <v>-161.69999999999999</v>
      </c>
      <c r="O66" s="9">
        <v>-161.69999999999999</v>
      </c>
      <c r="P66" s="9">
        <v>-169.3</v>
      </c>
      <c r="Q66" s="9">
        <v>-169.3</v>
      </c>
      <c r="R66" s="9">
        <v>-169.3</v>
      </c>
      <c r="S66" s="9">
        <v>-169.3</v>
      </c>
      <c r="T66" s="9">
        <v>-169.3</v>
      </c>
      <c r="U66" s="9">
        <v>-169.3</v>
      </c>
      <c r="V66" s="9">
        <v>-169.3</v>
      </c>
      <c r="W66" s="9">
        <v>-165.7</v>
      </c>
      <c r="X66" s="9">
        <v>-165.7</v>
      </c>
      <c r="Y66" s="9">
        <v>-165.7</v>
      </c>
      <c r="Z66" s="9">
        <v>-161.69999999999999</v>
      </c>
      <c r="AA66" s="9">
        <v>-161.69999999999999</v>
      </c>
      <c r="AB66" s="9">
        <v>-161.69999999999999</v>
      </c>
      <c r="AC66" s="9">
        <v>-161.69999999999999</v>
      </c>
    </row>
    <row r="67" spans="1:29" ht="30" x14ac:dyDescent="0.2">
      <c r="A67" s="6" t="s">
        <v>175</v>
      </c>
      <c r="B67" s="3">
        <f>10*LOG10(10^((B64+B65)/10)+10^(B66/10))</f>
        <v>-162.87689680544023</v>
      </c>
      <c r="C67" s="3">
        <f>10*LOG10(10^((C64+C65)/10)+10^(C66/10))</f>
        <v>-162.87689680544023</v>
      </c>
      <c r="D67" s="3">
        <f>10*LOG10(10^((D64+D65)/10)+10^(D66/10))</f>
        <v>-162.87689680544023</v>
      </c>
      <c r="E67" s="3">
        <f>10*LOG10(10^((E64+E65)/10)+10^(E66/10))</f>
        <v>-162.87689680544023</v>
      </c>
      <c r="F67" s="3">
        <f>10*LOG10(10^((F64+F65)/10)+10^(F66/10))</f>
        <v>-162.87689680544023</v>
      </c>
      <c r="G67" s="3">
        <f>10*LOG10(10^((G64+G65)/10)+10^(G66/10))</f>
        <v>-162.87689680544023</v>
      </c>
      <c r="H67" s="3">
        <f>10*LOG10(10^((H64+H65)/10)+10^(H66/10))</f>
        <v>-162.87689680544023</v>
      </c>
      <c r="I67" s="3">
        <f>10*LOG10(10^((I64+I65)/10)+10^(I66/10))</f>
        <v>-163.29123845722603</v>
      </c>
      <c r="J67" s="3">
        <f>10*LOG10(10^((J64+J65)/10)+10^(J66/10))</f>
        <v>-163.29123845722603</v>
      </c>
      <c r="K67" s="3">
        <f>10*LOG10(10^((K64+K65)/10)+10^(K66/10))</f>
        <v>-163.29123845722603</v>
      </c>
      <c r="L67" s="3">
        <f>10*LOG10(10^((L64+L65)/10)+10^(L66/10))</f>
        <v>-160.57689680544024</v>
      </c>
      <c r="M67" s="3">
        <f>10*LOG10(10^((M64+M65)/10)+10^(M66/10))</f>
        <v>-160.57689680544024</v>
      </c>
      <c r="N67" s="3">
        <f>10*LOG10(10^((N64+N65)/10)+10^(N66/10))</f>
        <v>-160.57689680544024</v>
      </c>
      <c r="O67" s="3">
        <f>10*LOG10(10^((O64+O65)/10)+10^(O66/10))</f>
        <v>-160.57689680544024</v>
      </c>
      <c r="P67" s="3">
        <f>10*LOG10(10^((P64+P65)/10)+10^(P66/10))</f>
        <v>-162.87689680544023</v>
      </c>
      <c r="Q67" s="3">
        <f>10*LOG10(10^((Q64+Q65)/10)+10^(Q66/10))</f>
        <v>-162.87689680544023</v>
      </c>
      <c r="R67" s="3">
        <f>10*LOG10(10^((R64+R65)/10)+10^(R66/10))</f>
        <v>-162.87689680544023</v>
      </c>
      <c r="S67" s="3">
        <f>10*LOG10(10^((S64+S65)/10)+10^(S66/10))</f>
        <v>-162.87689680544023</v>
      </c>
      <c r="T67" s="3">
        <f>10*LOG10(10^((T64+T65)/10)+10^(T66/10))</f>
        <v>-162.87689680544023</v>
      </c>
      <c r="U67" s="3">
        <f>10*LOG10(10^((U64+U65)/10)+10^(U66/10))</f>
        <v>-162.87689680544023</v>
      </c>
      <c r="V67" s="3">
        <f>10*LOG10(10^((V64+V65)/10)+10^(V66/10))</f>
        <v>-162.87689680544023</v>
      </c>
      <c r="W67" s="3">
        <f>10*LOG10(10^((W64+W65)/10)+10^(W66/10))</f>
        <v>-163.29123845722603</v>
      </c>
      <c r="X67" s="3">
        <f>10*LOG10(10^((X64+X65)/10)+10^(X66/10))</f>
        <v>-163.29123845722603</v>
      </c>
      <c r="Y67" s="3">
        <f>10*LOG10(10^((Y64+Y65)/10)+10^(Y66/10))</f>
        <v>-163.29123845722603</v>
      </c>
      <c r="Z67" s="3">
        <f>10*LOG10(10^((Z64+Z65)/10)+10^(Z66/10))</f>
        <v>-160.57689680544024</v>
      </c>
      <c r="AA67" s="3">
        <f>10*LOG10(10^((AA64+AA65)/10)+10^(AA66/10))</f>
        <v>-160.57689680544024</v>
      </c>
      <c r="AB67" s="3">
        <f>10*LOG10(10^((AB64+AB65)/10)+10^(AB66/10))</f>
        <v>-160.57689680544024</v>
      </c>
      <c r="AC67" s="3">
        <f>10*LOG10(10^((AC64+AC65)/10)+10^(AC66/10))</f>
        <v>-160.57689680544024</v>
      </c>
    </row>
    <row r="68" spans="1:29" ht="15" x14ac:dyDescent="0.2">
      <c r="A68" s="6" t="s">
        <v>174</v>
      </c>
      <c r="B68" s="3">
        <f>B67+10*LOG10(B41)</f>
        <v>-83.097832529069038</v>
      </c>
      <c r="C68" s="3">
        <f>C67+10*LOG10(C41)</f>
        <v>-95.272671971208112</v>
      </c>
      <c r="D68" s="3">
        <f>D67+10*LOG10(D41)</f>
        <v>-84.480859510731861</v>
      </c>
      <c r="E68" s="3">
        <f>E67+10*LOG10(E41)</f>
        <v>-95.272671971208112</v>
      </c>
      <c r="F68" s="3">
        <f>F67+10*LOG10(F41)</f>
        <v>-84.761146746734298</v>
      </c>
      <c r="G68" s="3">
        <f>G67+10*LOG10(G41)</f>
        <v>-84.480859510731861</v>
      </c>
      <c r="H68" s="3">
        <f>H67+10*LOG10(H41)</f>
        <v>-88.282971927847925</v>
      </c>
      <c r="I68" s="3">
        <f>I67+10*LOG10(I41)</f>
        <v>-86.936400989076915</v>
      </c>
      <c r="J68" s="3">
        <f>J67+10*LOG10(J41)</f>
        <v>-95.687013622993916</v>
      </c>
      <c r="K68" s="3">
        <f>K67+10*LOG10(K41)</f>
        <v>-98.697313579633729</v>
      </c>
      <c r="L68" s="3">
        <f>L67+10*LOG10(L41)</f>
        <v>-88.201459424011503</v>
      </c>
      <c r="M68" s="3">
        <f>M67+10*LOG10(M41)</f>
        <v>-98.99327188448774</v>
      </c>
      <c r="N68" s="3">
        <f>N67+10*LOG10(N41)</f>
        <v>-98.99327188448774</v>
      </c>
      <c r="O68" s="3">
        <f>O67+10*LOG10(O41)</f>
        <v>-98.99327188448774</v>
      </c>
      <c r="P68" s="3">
        <f>P67+10*LOG10(P41)</f>
        <v>-83.097832529069038</v>
      </c>
      <c r="Q68" s="3">
        <f>Q67+10*LOG10(Q41)</f>
        <v>-95.272671971208112</v>
      </c>
      <c r="R68" s="3">
        <f>R67+10*LOG10(R41)</f>
        <v>-84.480859510731861</v>
      </c>
      <c r="S68" s="3">
        <f>S67+10*LOG10(S41)</f>
        <v>-95.272671971208112</v>
      </c>
      <c r="T68" s="3">
        <f>T67+10*LOG10(T41)</f>
        <v>-84.761146746734298</v>
      </c>
      <c r="U68" s="3">
        <f>U67+10*LOG10(U41)</f>
        <v>-84.480859510731861</v>
      </c>
      <c r="V68" s="3">
        <f>V67+10*LOG10(V41)</f>
        <v>-88.282971927847925</v>
      </c>
      <c r="W68" s="3">
        <f>W67+10*LOG10(W41)</f>
        <v>-86.936400989076915</v>
      </c>
      <c r="X68" s="3">
        <f>X67+10*LOG10(X41)</f>
        <v>-95.687013622993916</v>
      </c>
      <c r="Y68" s="3">
        <f>Y67+10*LOG10(Y41)</f>
        <v>-98.697313579633729</v>
      </c>
      <c r="Z68" s="3">
        <f>Z67+10*LOG10(Z41)</f>
        <v>-88.201459424011503</v>
      </c>
      <c r="AA68" s="3">
        <f>AA67+10*LOG10(AA41)</f>
        <v>-98.99327188448774</v>
      </c>
      <c r="AB68" s="3">
        <f>AB67+10*LOG10(AB41)</f>
        <v>-98.99327188448774</v>
      </c>
      <c r="AC68" s="3">
        <f>AC67+10*LOG10(AC41)</f>
        <v>-98.99327188448774</v>
      </c>
    </row>
    <row r="69" spans="1:29" ht="15" x14ac:dyDescent="0.2">
      <c r="A69" s="6" t="s">
        <v>173</v>
      </c>
      <c r="B69" s="3">
        <v>-1.59</v>
      </c>
      <c r="C69" s="3">
        <v>-10</v>
      </c>
      <c r="D69" s="3">
        <v>-5.4870000000000001</v>
      </c>
      <c r="E69" s="3">
        <v>-4.4870000000000001</v>
      </c>
      <c r="F69" s="3">
        <v>-5.8330000000000002</v>
      </c>
      <c r="G69" s="3">
        <v>-5.4870000000000001</v>
      </c>
      <c r="H69" s="3">
        <v>-8.0299999999999994</v>
      </c>
      <c r="I69" s="3">
        <v>0.64</v>
      </c>
      <c r="J69" s="3">
        <v>-9.4109999999999996</v>
      </c>
      <c r="K69" s="3">
        <v>-1.899</v>
      </c>
      <c r="L69" s="3">
        <v>-9.2449999999999992</v>
      </c>
      <c r="M69" s="3">
        <v>-5.843</v>
      </c>
      <c r="N69" s="3">
        <v>-4.0880000000000001</v>
      </c>
      <c r="O69" s="3">
        <v>-0.88160000000000005</v>
      </c>
      <c r="P69" s="3">
        <v>-1.47</v>
      </c>
      <c r="Q69" s="3">
        <v>-10.199999999999999</v>
      </c>
      <c r="R69" s="3">
        <v>-5.3789999999999996</v>
      </c>
      <c r="S69" s="3">
        <v>-4.03</v>
      </c>
      <c r="T69" s="3">
        <v>-4.9127000000000001</v>
      </c>
      <c r="U69" s="3">
        <v>-5.3789999999999996</v>
      </c>
      <c r="V69" s="3">
        <v>-8.0299999999999994</v>
      </c>
      <c r="W69" s="3">
        <v>0.93</v>
      </c>
      <c r="X69" s="3">
        <v>-10.95</v>
      </c>
      <c r="Y69" s="3">
        <v>-1.929</v>
      </c>
      <c r="Z69" s="3">
        <v>-9.3829999999999991</v>
      </c>
      <c r="AA69" s="3">
        <v>-6.1459999999999999</v>
      </c>
      <c r="AB69" s="3">
        <v>-4.2539999999999996</v>
      </c>
      <c r="AC69" s="3">
        <v>-0.87339999999999995</v>
      </c>
    </row>
    <row r="70" spans="1:29" ht="15" x14ac:dyDescent="0.2">
      <c r="A70" s="6" t="s">
        <v>12</v>
      </c>
      <c r="B70" s="3">
        <v>2</v>
      </c>
      <c r="C70" s="3">
        <v>2</v>
      </c>
      <c r="D70" s="3">
        <v>2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3">
        <v>2</v>
      </c>
      <c r="P70" s="3">
        <v>2</v>
      </c>
      <c r="Q70" s="3">
        <v>2</v>
      </c>
      <c r="R70" s="3">
        <v>2</v>
      </c>
      <c r="S70" s="3">
        <v>2</v>
      </c>
      <c r="T70" s="3">
        <v>2</v>
      </c>
      <c r="U70" s="3">
        <v>2</v>
      </c>
      <c r="V70" s="3">
        <v>2</v>
      </c>
      <c r="W70" s="3">
        <v>2</v>
      </c>
      <c r="X70" s="3">
        <v>2</v>
      </c>
      <c r="Y70" s="3">
        <v>2</v>
      </c>
      <c r="Z70" s="3">
        <v>2</v>
      </c>
      <c r="AA70" s="3">
        <v>2</v>
      </c>
      <c r="AB70" s="3">
        <v>2</v>
      </c>
      <c r="AC70" s="3">
        <v>2</v>
      </c>
    </row>
    <row r="71" spans="1:29" ht="30" x14ac:dyDescent="0.2">
      <c r="A71" s="7" t="s">
        <v>172</v>
      </c>
      <c r="B71" s="3">
        <v>0.5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0.5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0.5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0.5</v>
      </c>
      <c r="X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</row>
    <row r="72" spans="1:29" ht="15" x14ac:dyDescent="0.2">
      <c r="A72" s="6" t="s">
        <v>171</v>
      </c>
      <c r="B72" s="3">
        <f>B68+B69+B70-B71</f>
        <v>-83.187832529069041</v>
      </c>
      <c r="C72" s="3">
        <f>C68+C69+C70-C71</f>
        <v>-103.27267197120811</v>
      </c>
      <c r="D72" s="3">
        <f>D68+D69+D70-D71</f>
        <v>-87.967859510731856</v>
      </c>
      <c r="E72" s="3">
        <f>E68+E69+E70-E71</f>
        <v>-97.759671971208107</v>
      </c>
      <c r="F72" s="3">
        <f>F68+F69+F70-F71</f>
        <v>-88.594146746734296</v>
      </c>
      <c r="G72" s="3">
        <f>G68+G69+G70-G71</f>
        <v>-87.967859510731856</v>
      </c>
      <c r="H72" s="3">
        <f>H68+H69+H70-H71</f>
        <v>-94.312971927847926</v>
      </c>
      <c r="I72" s="3">
        <f>I68+I69+I70-I71</f>
        <v>-84.796400989076915</v>
      </c>
      <c r="J72" s="3">
        <f>J68+J69+J70-J71</f>
        <v>-103.09801362299392</v>
      </c>
      <c r="K72" s="3">
        <f>K68+K69+K70-K71</f>
        <v>-98.59631357963373</v>
      </c>
      <c r="L72" s="3">
        <f>L68+L69+L70-L71</f>
        <v>-95.446459424011508</v>
      </c>
      <c r="M72" s="3">
        <f>M68+M69+M70-M71</f>
        <v>-102.83627188448774</v>
      </c>
      <c r="N72" s="3">
        <f>N68+N69+N70-N71</f>
        <v>-101.08127188448773</v>
      </c>
      <c r="O72" s="3">
        <f>O68+O69+O70-O71</f>
        <v>-97.874871884487746</v>
      </c>
      <c r="P72" s="3">
        <f>P68+P69+P70-P71</f>
        <v>-83.067832529069037</v>
      </c>
      <c r="Q72" s="3">
        <f>Q68+Q69+Q70-Q71</f>
        <v>-103.47267197120811</v>
      </c>
      <c r="R72" s="3">
        <f>R68+R69+R70-R71</f>
        <v>-87.859859510731866</v>
      </c>
      <c r="S72" s="3">
        <f>S68+S69+S70-S71</f>
        <v>-97.302671971208113</v>
      </c>
      <c r="T72" s="3">
        <f>T68+T69+T70-T71</f>
        <v>-87.673846746734299</v>
      </c>
      <c r="U72" s="3">
        <f>U68+U69+U70-U71</f>
        <v>-87.859859510731866</v>
      </c>
      <c r="V72" s="3">
        <f>V68+V69+V70-V71</f>
        <v>-94.312971927847926</v>
      </c>
      <c r="W72" s="3">
        <f>W68+W69+W70-W71</f>
        <v>-84.506400989076909</v>
      </c>
      <c r="X72" s="3">
        <f>X68+X69+X70-X71</f>
        <v>-104.63701362299392</v>
      </c>
      <c r="Y72" s="3">
        <f>Y68+Y69+Y70-Y71</f>
        <v>-98.626313579633731</v>
      </c>
      <c r="Z72" s="3">
        <f>Z68+Z69+Z70-Z71</f>
        <v>-95.584459424011499</v>
      </c>
      <c r="AA72" s="3">
        <f>AA68+AA69+AA70-AA71</f>
        <v>-103.13927188448774</v>
      </c>
      <c r="AB72" s="3">
        <f>AB68+AB69+AB70-AB71</f>
        <v>-101.24727188448774</v>
      </c>
      <c r="AC72" s="3">
        <f>AC68+AC69+AC70-AC71</f>
        <v>-97.866671884487744</v>
      </c>
    </row>
    <row r="73" spans="1:29" ht="15" x14ac:dyDescent="0.2">
      <c r="A73" s="7" t="s">
        <v>170</v>
      </c>
      <c r="B73" s="3">
        <f>B42-B72+B47+B60</f>
        <v>122.96689680544023</v>
      </c>
      <c r="C73" s="3">
        <f>C42-C72+C47+C60</f>
        <v>130.87689680544023</v>
      </c>
      <c r="D73" s="3">
        <f>D42-D72+D47+D60</f>
        <v>126.36389680544022</v>
      </c>
      <c r="E73" s="3">
        <f>E42-E72+E47+E60</f>
        <v>125.36389680544022</v>
      </c>
      <c r="F73" s="3">
        <f>F42-F72+F47+F60</f>
        <v>126.70989680544022</v>
      </c>
      <c r="G73" s="3">
        <f>G42-G72+G47+G60</f>
        <v>126.36389680544022</v>
      </c>
      <c r="H73" s="3">
        <f>H42-H72+H47+H60</f>
        <v>128.90689680544023</v>
      </c>
      <c r="I73" s="3">
        <f>I42-I72+I47+I60</f>
        <v>96.796400989076915</v>
      </c>
      <c r="J73" s="3">
        <f>J42-J72+J47+J60</f>
        <v>115.09801362299392</v>
      </c>
      <c r="K73" s="3">
        <f>K42-K72+K47+K60</f>
        <v>110.59631357963373</v>
      </c>
      <c r="L73" s="3">
        <f>L42-L72+L47+L60</f>
        <v>107.44645942401151</v>
      </c>
      <c r="M73" s="3">
        <f>M42-M72+M47+M60</f>
        <v>114.83627188448774</v>
      </c>
      <c r="N73" s="3">
        <f>N42-N72+N47+N60</f>
        <v>113.08127188448773</v>
      </c>
      <c r="O73" s="3">
        <f>O42-O72+O47+O60</f>
        <v>109.87487188448775</v>
      </c>
      <c r="P73" s="3">
        <f>P42-P72+P47+P60</f>
        <v>122.84689680544022</v>
      </c>
      <c r="Q73" s="3">
        <f>Q42-Q72+Q47+Q60</f>
        <v>131.07689680544024</v>
      </c>
      <c r="R73" s="3">
        <f>R42-R72+R47+R60</f>
        <v>126.25589680544024</v>
      </c>
      <c r="S73" s="3">
        <f>S42-S72+S47+S60</f>
        <v>124.90689680544023</v>
      </c>
      <c r="T73" s="3">
        <f>T42-T72+T47+T60</f>
        <v>125.78959680544023</v>
      </c>
      <c r="U73" s="3">
        <f>U42-U72+U47+U60</f>
        <v>126.25589680544024</v>
      </c>
      <c r="V73" s="3">
        <f>V42-V72+V47+V60</f>
        <v>128.90689680544023</v>
      </c>
      <c r="W73" s="3">
        <f>W42-W72+W47+W60</f>
        <v>96.506400989076909</v>
      </c>
      <c r="X73" s="3">
        <f>X42-X72+X47+X60</f>
        <v>116.63701362299392</v>
      </c>
      <c r="Y73" s="3">
        <f>Y42-Y72+Y47+Y60</f>
        <v>110.62631357963373</v>
      </c>
      <c r="Z73" s="3">
        <f>Z42-Z72+Z47+Z60</f>
        <v>107.5844594240115</v>
      </c>
      <c r="AA73" s="3">
        <f>AA42-AA72+AA47+AA60</f>
        <v>115.13927188448774</v>
      </c>
      <c r="AB73" s="3">
        <f>AB42-AB72+AB47+AB60</f>
        <v>113.24727188448774</v>
      </c>
      <c r="AC73" s="3">
        <f>AC42-AC72+AC47+AC60</f>
        <v>109.86667188448774</v>
      </c>
    </row>
    <row r="74" spans="1:29" ht="30" x14ac:dyDescent="0.2">
      <c r="A74" s="6" t="s">
        <v>169</v>
      </c>
      <c r="B74" s="3">
        <f>B51+B56+B60-B63-B72</f>
        <v>155.98959641519855</v>
      </c>
      <c r="C74" s="3">
        <f>C51+C56+C60-C63-C72</f>
        <v>163.89959641519854</v>
      </c>
      <c r="D74" s="3">
        <f>D51+D56+D60-D63-D72</f>
        <v>159.38659641519854</v>
      </c>
      <c r="E74" s="3">
        <f>E51+E56+E60-E63-E72</f>
        <v>150.38659641519854</v>
      </c>
      <c r="F74" s="3">
        <f>F51+F56+F60-F63-F72</f>
        <v>151.73259641519854</v>
      </c>
      <c r="G74" s="3">
        <f>G51+G56+G60-G63-G72</f>
        <v>151.38659641519854</v>
      </c>
      <c r="H74" s="3">
        <f>H51+H56+H60-H63-H72</f>
        <v>153.92959641519855</v>
      </c>
      <c r="I74" s="3">
        <f>I51+I56+I60-I63-I72</f>
        <v>132.88910059883523</v>
      </c>
      <c r="J74" s="3">
        <f>J51+J56+J60-J63-J72</f>
        <v>151.19071323275222</v>
      </c>
      <c r="K74" s="3">
        <f>K51+K56+K60-K63-K72</f>
        <v>138.68901318939203</v>
      </c>
      <c r="L74" s="3">
        <f>L51+L56+L60-L63-L72</f>
        <v>135.53915903376981</v>
      </c>
      <c r="M74" s="3">
        <f>M51+M56+M60-M63-M72</f>
        <v>150.92897149424607</v>
      </c>
      <c r="N74" s="3">
        <f>N51+N56+N60-N63-N72</f>
        <v>149.17397149424605</v>
      </c>
      <c r="O74" s="3">
        <f>O51+O56+O60-O63-O72</f>
        <v>145.96757149424604</v>
      </c>
      <c r="P74" s="3">
        <f>P51+P56+P60-P63-P72</f>
        <v>155.86959641519854</v>
      </c>
      <c r="Q74" s="3">
        <f>Q51+Q56+Q60-Q63-Q72</f>
        <v>164.09959641519856</v>
      </c>
      <c r="R74" s="3">
        <f>R51+R56+R60-R63-R72</f>
        <v>159.27859641519854</v>
      </c>
      <c r="S74" s="3">
        <f>S51+S56+S60-S63-S72</f>
        <v>149.92959641519855</v>
      </c>
      <c r="T74" s="3">
        <f>T51+T56+T60-T63-T72</f>
        <v>150.81229641519855</v>
      </c>
      <c r="U74" s="3">
        <f>U51+U56+U60-U63-U72</f>
        <v>151.27859641519854</v>
      </c>
      <c r="V74" s="3">
        <f>V51+V56+V60-V63-V72</f>
        <v>153.92959641519855</v>
      </c>
      <c r="W74" s="3">
        <f>W51+W56+W60-W63-W72</f>
        <v>132.59910059883521</v>
      </c>
      <c r="X74" s="3">
        <f>X51+X56+X60-X63-X72</f>
        <v>152.72971323275223</v>
      </c>
      <c r="Y74" s="3">
        <f>Y51+Y56+Y60-Y63-Y72</f>
        <v>138.71901318939206</v>
      </c>
      <c r="Z74" s="3">
        <f>Z51+Z56+Z60-Z63-Z72</f>
        <v>135.67715903376981</v>
      </c>
      <c r="AA74" s="3">
        <f>AA51+AA56+AA60-AA63-AA72</f>
        <v>151.23197149424607</v>
      </c>
      <c r="AB74" s="3">
        <f>AB51+AB56+AB60-AB63-AB72</f>
        <v>149.33997149424607</v>
      </c>
      <c r="AC74" s="3">
        <f>AC51+AC56+AC60-AC63-AC72</f>
        <v>145.95937149424606</v>
      </c>
    </row>
    <row r="75" spans="1:29" ht="15" x14ac:dyDescent="0.2">
      <c r="A75" s="8" t="s">
        <v>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ht="30" x14ac:dyDescent="0.2">
      <c r="A76" s="7" t="s">
        <v>168</v>
      </c>
      <c r="B76" s="3">
        <v>6.41</v>
      </c>
      <c r="C76" s="3">
        <v>6.41</v>
      </c>
      <c r="D76" s="3">
        <v>10.11</v>
      </c>
      <c r="E76" s="3">
        <v>6.41</v>
      </c>
      <c r="F76" s="3">
        <v>6.41</v>
      </c>
      <c r="G76" s="3">
        <v>10.11</v>
      </c>
      <c r="H76" s="3">
        <v>10.11</v>
      </c>
      <c r="I76" s="3">
        <v>6.41</v>
      </c>
      <c r="J76" s="3">
        <v>6.41</v>
      </c>
      <c r="K76" s="3">
        <v>6.41</v>
      </c>
      <c r="L76" s="3">
        <v>10.11</v>
      </c>
      <c r="M76" s="3">
        <v>10.11</v>
      </c>
      <c r="N76" s="3">
        <v>10.11</v>
      </c>
      <c r="O76" s="3">
        <v>10.11</v>
      </c>
      <c r="P76" s="3">
        <v>4.8499999999999996</v>
      </c>
      <c r="Q76" s="3">
        <v>4.8499999999999996</v>
      </c>
      <c r="R76" s="3">
        <v>8.07</v>
      </c>
      <c r="S76" s="3">
        <v>4.8499999999999996</v>
      </c>
      <c r="T76" s="3">
        <v>4.8499999999999996</v>
      </c>
      <c r="U76" s="3">
        <v>8.07</v>
      </c>
      <c r="V76" s="3">
        <v>8.07</v>
      </c>
      <c r="W76" s="3">
        <v>4.8499999999999996</v>
      </c>
      <c r="X76" s="3">
        <v>4.8499999999999996</v>
      </c>
      <c r="Y76" s="3">
        <v>4.8499999999999996</v>
      </c>
      <c r="Z76" s="3">
        <v>8.07</v>
      </c>
      <c r="AA76" s="3">
        <v>8.07</v>
      </c>
      <c r="AB76" s="3">
        <v>8.07</v>
      </c>
      <c r="AC76" s="3">
        <v>8.07</v>
      </c>
    </row>
    <row r="77" spans="1:29" ht="15" x14ac:dyDescent="0.2">
      <c r="A77" s="6" t="s">
        <v>167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</row>
    <row r="78" spans="1:29" ht="15" x14ac:dyDescent="0.2">
      <c r="A78" s="6" t="s">
        <v>166</v>
      </c>
      <c r="B78" s="3">
        <v>22.93</v>
      </c>
      <c r="C78" s="3">
        <v>22.93</v>
      </c>
      <c r="D78" s="3">
        <v>22.93</v>
      </c>
      <c r="E78" s="3">
        <v>22.93</v>
      </c>
      <c r="F78" s="3">
        <v>22.93</v>
      </c>
      <c r="G78" s="3">
        <v>22.93</v>
      </c>
      <c r="H78" s="3">
        <v>22.93</v>
      </c>
      <c r="I78" s="3">
        <v>22.93</v>
      </c>
      <c r="J78" s="3">
        <v>22.93</v>
      </c>
      <c r="K78" s="3">
        <v>22.93</v>
      </c>
      <c r="L78" s="3">
        <v>22.93</v>
      </c>
      <c r="M78" s="3">
        <v>22.93</v>
      </c>
      <c r="N78" s="3">
        <v>22.93</v>
      </c>
      <c r="O78" s="3">
        <v>22.93</v>
      </c>
      <c r="P78" s="3">
        <v>9</v>
      </c>
      <c r="Q78" s="3">
        <v>9</v>
      </c>
      <c r="R78" s="3">
        <v>9</v>
      </c>
      <c r="S78" s="3">
        <v>9</v>
      </c>
      <c r="T78" s="3">
        <v>9</v>
      </c>
      <c r="U78" s="3">
        <v>9</v>
      </c>
      <c r="V78" s="3">
        <v>9</v>
      </c>
      <c r="W78" s="3">
        <v>9</v>
      </c>
      <c r="X78" s="3">
        <v>9</v>
      </c>
      <c r="Y78" s="3">
        <v>9</v>
      </c>
      <c r="Z78" s="3">
        <v>9</v>
      </c>
      <c r="AA78" s="3">
        <v>9</v>
      </c>
      <c r="AB78" s="3">
        <v>9</v>
      </c>
      <c r="AC78" s="3">
        <v>9</v>
      </c>
    </row>
    <row r="79" spans="1:29" ht="15" x14ac:dyDescent="0.2">
      <c r="A79" s="6" t="s">
        <v>165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</row>
    <row r="80" spans="1:29" ht="15" x14ac:dyDescent="0.2">
      <c r="A80" s="6" t="s">
        <v>164</v>
      </c>
      <c r="B80" s="3">
        <f>B74-B76+B77-B78+B79</f>
        <v>126.64959641519854</v>
      </c>
      <c r="C80" s="3">
        <f>C74-C76+C77-C78+C79</f>
        <v>134.55959641519854</v>
      </c>
      <c r="D80" s="3">
        <f>D74-D76+D77-D78+D79</f>
        <v>126.34659641519852</v>
      </c>
      <c r="E80" s="3">
        <f>E74-E76+E77-E78+E79</f>
        <v>121.04659641519854</v>
      </c>
      <c r="F80" s="3">
        <f>F74-F76+F77-F78+F79</f>
        <v>122.39259641519854</v>
      </c>
      <c r="G80" s="3">
        <f>G74-G76+G77-G78+G79</f>
        <v>118.34659641519852</v>
      </c>
      <c r="H80" s="3">
        <f>H74-H76+H77-H78+H79</f>
        <v>120.88959641519853</v>
      </c>
      <c r="I80" s="3">
        <f>I74-I76+I77-I78+I79</f>
        <v>103.54910059883522</v>
      </c>
      <c r="J80" s="3">
        <f>J74-J76+J77-J78+J79</f>
        <v>121.85071323275221</v>
      </c>
      <c r="K80" s="3">
        <f>K74-K76+K77-K78+K79</f>
        <v>109.34901318939202</v>
      </c>
      <c r="L80" s="3">
        <f>L74-L76+L77-L78+L79</f>
        <v>102.49915903376981</v>
      </c>
      <c r="M80" s="3">
        <f>M74-M76+M77-M78+M79</f>
        <v>117.88897149424605</v>
      </c>
      <c r="N80" s="3">
        <f>N74-N76+N77-N78+N79</f>
        <v>116.13397149424605</v>
      </c>
      <c r="O80" s="3">
        <f>O74-O76+O77-O78+O79</f>
        <v>112.92757149424602</v>
      </c>
      <c r="P80" s="3">
        <f>P74-P76+P77-P78+P79</f>
        <v>142.01959641519855</v>
      </c>
      <c r="Q80" s="3">
        <f>Q74-Q76+Q77-Q78+Q79</f>
        <v>150.24959641519857</v>
      </c>
      <c r="R80" s="3">
        <f>R74-R76+R77-R78+R79</f>
        <v>142.20859641519854</v>
      </c>
      <c r="S80" s="3">
        <f>S74-S76+S77-S78+S79</f>
        <v>136.07959641519855</v>
      </c>
      <c r="T80" s="3">
        <f>T74-T76+T77-T78+T79</f>
        <v>136.96229641519855</v>
      </c>
      <c r="U80" s="3">
        <f>U74-U76+U77-U78+U79</f>
        <v>134.20859641519854</v>
      </c>
      <c r="V80" s="3">
        <f>V74-V76+V77-V78+V79</f>
        <v>136.85959641519855</v>
      </c>
      <c r="W80" s="3">
        <f>W74-W76+W77-W78+W79</f>
        <v>118.74910059883521</v>
      </c>
      <c r="X80" s="3">
        <f>X74-X76+X77-X78+X79</f>
        <v>138.87971323275224</v>
      </c>
      <c r="Y80" s="3">
        <f>Y74-Y76+Y77-Y78+Y79</f>
        <v>124.86901318939206</v>
      </c>
      <c r="Z80" s="3">
        <f>Z74-Z76+Z77-Z78+Z79</f>
        <v>118.60715903376982</v>
      </c>
      <c r="AA80" s="3">
        <f>AA74-AA76+AA77-AA78+AA79</f>
        <v>134.16197149424607</v>
      </c>
      <c r="AB80" s="3">
        <f>AB74-AB76+AB77-AB78+AB79</f>
        <v>132.26997149424608</v>
      </c>
      <c r="AC80" s="3">
        <f>AC74-AC76+AC77-AC78+AC79</f>
        <v>128.88937149424606</v>
      </c>
    </row>
    <row r="81" spans="1:29" ht="15" x14ac:dyDescent="0.2">
      <c r="A81" s="5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ht="30" x14ac:dyDescent="0.2">
      <c r="A82" s="4" t="s">
        <v>163</v>
      </c>
      <c r="B82" s="3">
        <f>10^((B80-13.54-20*LOG10(B2)+0.6*(B4-1.5))/39.08)</f>
        <v>142.46097109554341</v>
      </c>
      <c r="C82" s="3">
        <f>10^((C80-13.54-20*LOG10(C2)+0.6*(C4-1.5))/39.08)</f>
        <v>227.03939604510691</v>
      </c>
      <c r="D82" s="3">
        <f>10^((D80-13.54-20*LOG10(D2)+0.6*(D4-1.5))/39.08)</f>
        <v>139.94022695289192</v>
      </c>
      <c r="E82" s="3">
        <f>10^((E80-13.54-20*LOG10(E2)+0.6*(E4-1.5))/39.08)</f>
        <v>102.40551154281599</v>
      </c>
      <c r="F82" s="3">
        <f>10^((F80-13.54-20*LOG10(F2)+0.6*(F4-1.5))/39.08)</f>
        <v>110.85760742599498</v>
      </c>
      <c r="G82" s="3">
        <f>10^((G80-13.54-20*LOG10(G2)+0.6*(G4-1.5))/39.08)</f>
        <v>87.344242599940628</v>
      </c>
      <c r="H82" s="3">
        <f>10^((H80-13.54-20*LOG10(H2)+0.6*(H4-1.5))/39.08)</f>
        <v>101.46258694386539</v>
      </c>
      <c r="I82" s="3">
        <f>10^((I80-13.54-20*LOG10(I2)+0.6*(I4-1.5))/39.08)</f>
        <v>36.524814912490129</v>
      </c>
      <c r="J82" s="3">
        <f>10^((J80-13.54-20*LOG10(J2)+0.6*(J4-1.5))/39.08)</f>
        <v>107.37409186490636</v>
      </c>
      <c r="K82" s="3">
        <f>10^((K80-13.54-20*LOG10(K2)+0.6*(K4-1.5))/39.08)</f>
        <v>51.404282057564849</v>
      </c>
      <c r="L82" s="3">
        <f>10^((L80-13.54-20*LOG10(L2)+0.6*(L4-1.5))/39.08)</f>
        <v>34.333774937758776</v>
      </c>
      <c r="M82" s="3">
        <f>10^((M80-13.54-20*LOG10(M2)+0.6*(M4-1.5))/39.08)</f>
        <v>85.020632457773885</v>
      </c>
      <c r="N82" s="3">
        <f>10^((N80-13.54-20*LOG10(N2)+0.6*(N4-1.5))/39.08)</f>
        <v>76.668408829806594</v>
      </c>
      <c r="O82" s="3">
        <f>10^((O80-13.54-20*LOG10(O2)+0.6*(O4-1.5))/39.08)</f>
        <v>63.470126973168682</v>
      </c>
      <c r="P82" s="3">
        <f>10^((P80-13.54-20*LOG10(P2)+0.6*(P4-1.5))/39.08)</f>
        <v>352.36413994940295</v>
      </c>
      <c r="Q82" s="3">
        <f>10^((Q80-13.54-20*LOG10(Q2)+0.6*(Q4-1.5))/39.08)</f>
        <v>572.24941574569175</v>
      </c>
      <c r="R82" s="3">
        <f>10^((R80-13.54-20*LOG10(R2)+0.6*(R4-1.5))/39.08)</f>
        <v>356.30993934895696</v>
      </c>
      <c r="S82" s="3">
        <f>10^((S80-13.54-20*LOG10(S2)+0.6*(S4-1.5))/39.08)</f>
        <v>248.310908031824</v>
      </c>
      <c r="T82" s="3">
        <f>10^((T80-13.54-20*LOG10(T2)+0.6*(T4-1.5))/39.08)</f>
        <v>261.56690830029765</v>
      </c>
      <c r="U82" s="3">
        <f>10^((U80-13.54-20*LOG10(U2)+0.6*(U4-1.5))/39.08)</f>
        <v>222.39224889739458</v>
      </c>
      <c r="V82" s="3">
        <f>10^((V80-13.54-20*LOG10(V2)+0.6*(V4-1.5))/39.08)</f>
        <v>259.98892985140526</v>
      </c>
      <c r="W82" s="3">
        <f>10^((W80-13.54-20*LOG10(W2)+0.6*(W4-1.5))/39.08)</f>
        <v>89.440408923607237</v>
      </c>
      <c r="X82" s="3">
        <f>10^((X80-13.54-20*LOG10(X2)+0.6*(X4-1.5))/39.08)</f>
        <v>292.85098492245754</v>
      </c>
      <c r="Y82" s="3">
        <f>10^((Y80-13.54-20*LOG10(Y2)+0.6*(Y4-1.5))/39.08)</f>
        <v>128.27244764203144</v>
      </c>
      <c r="Z82" s="3">
        <f>10^((Z80-13.54-20*LOG10(Z2)+0.6*(Z4-1.5))/39.08)</f>
        <v>88.695523069997634</v>
      </c>
      <c r="AA82" s="3">
        <f>10^((AA80-13.54-20*LOG10(AA2)+0.6*(AA4-1.5))/39.08)</f>
        <v>221.78214683432083</v>
      </c>
      <c r="AB82" s="3">
        <f>10^((AB80-13.54-20*LOG10(AB2)+0.6*(AB4-1.5))/39.08)</f>
        <v>198.38693707949022</v>
      </c>
      <c r="AC82" s="3">
        <f>10^((AC80-13.54-20*LOG10(AC2)+0.6*(AC4-1.5))/39.08)</f>
        <v>162.55804455395028</v>
      </c>
    </row>
    <row r="83" spans="1:29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1:29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spans="1:29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29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29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29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29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opLeftCell="A25" workbookViewId="0">
      <selection activeCell="D35" sqref="D35"/>
    </sheetView>
  </sheetViews>
  <sheetFormatPr defaultRowHeight="14.25" x14ac:dyDescent="0.2"/>
  <cols>
    <col min="1" max="1" width="72" customWidth="1"/>
    <col min="2" max="15" width="20.625" customWidth="1"/>
  </cols>
  <sheetData>
    <row r="1" spans="1:15" x14ac:dyDescent="0.2">
      <c r="A1" s="8" t="s">
        <v>137</v>
      </c>
    </row>
    <row r="2" spans="1:15" ht="15" x14ac:dyDescent="0.2">
      <c r="A2" s="6" t="s">
        <v>136</v>
      </c>
      <c r="B2" s="10">
        <v>28</v>
      </c>
      <c r="C2" s="10">
        <v>28</v>
      </c>
      <c r="D2" s="10">
        <v>28</v>
      </c>
      <c r="E2" s="10">
        <v>28</v>
      </c>
      <c r="F2" s="10">
        <v>28</v>
      </c>
      <c r="G2" s="10">
        <v>28</v>
      </c>
      <c r="H2" s="10">
        <v>28</v>
      </c>
      <c r="I2" s="10">
        <v>28</v>
      </c>
      <c r="J2" s="10">
        <v>28</v>
      </c>
      <c r="K2" s="10">
        <v>28</v>
      </c>
      <c r="L2" s="10">
        <v>28</v>
      </c>
      <c r="M2" s="10">
        <v>28</v>
      </c>
      <c r="N2" s="10">
        <v>28</v>
      </c>
      <c r="O2" s="10">
        <v>28</v>
      </c>
    </row>
    <row r="3" spans="1:15" ht="15" x14ac:dyDescent="0.2">
      <c r="A3" s="6" t="s">
        <v>135</v>
      </c>
      <c r="B3" s="10">
        <v>3</v>
      </c>
      <c r="C3" s="10">
        <v>3</v>
      </c>
      <c r="D3" s="10">
        <v>3</v>
      </c>
      <c r="E3" s="10">
        <v>3</v>
      </c>
      <c r="F3" s="10">
        <v>3</v>
      </c>
      <c r="G3" s="10">
        <v>3</v>
      </c>
      <c r="H3" s="10">
        <v>3</v>
      </c>
      <c r="I3" s="10">
        <v>3</v>
      </c>
      <c r="J3" s="10">
        <v>3</v>
      </c>
      <c r="K3" s="10">
        <v>3</v>
      </c>
      <c r="L3" s="10">
        <v>3</v>
      </c>
      <c r="M3" s="10">
        <v>3</v>
      </c>
      <c r="N3" s="10">
        <v>3</v>
      </c>
      <c r="O3" s="10">
        <v>3</v>
      </c>
    </row>
    <row r="4" spans="1:15" ht="15" x14ac:dyDescent="0.2">
      <c r="A4" s="6" t="s">
        <v>134</v>
      </c>
      <c r="B4" s="10">
        <v>1.5</v>
      </c>
      <c r="C4" s="10">
        <v>1.5</v>
      </c>
      <c r="D4" s="10">
        <v>1.5</v>
      </c>
      <c r="E4" s="10">
        <v>1.5</v>
      </c>
      <c r="F4" s="10">
        <v>1.5</v>
      </c>
      <c r="G4" s="10">
        <v>1.5</v>
      </c>
      <c r="H4" s="10">
        <v>1.5</v>
      </c>
      <c r="I4" s="10">
        <v>1.5</v>
      </c>
      <c r="J4" s="10">
        <v>1.5</v>
      </c>
      <c r="K4" s="10">
        <v>1.5</v>
      </c>
      <c r="L4" s="10">
        <v>1.5</v>
      </c>
      <c r="M4" s="10">
        <v>1.5</v>
      </c>
      <c r="N4" s="10">
        <v>1.5</v>
      </c>
      <c r="O4" s="10">
        <v>1.5</v>
      </c>
    </row>
    <row r="5" spans="1:15" ht="15" x14ac:dyDescent="0.2">
      <c r="A5" s="7" t="s">
        <v>133</v>
      </c>
      <c r="B5" s="24">
        <v>0.9</v>
      </c>
      <c r="C5" s="24">
        <v>0.9</v>
      </c>
      <c r="D5" s="24">
        <v>0.95</v>
      </c>
      <c r="E5" s="24">
        <v>0.9</v>
      </c>
      <c r="F5" s="24">
        <v>0.9</v>
      </c>
      <c r="G5" s="24">
        <v>0.95</v>
      </c>
      <c r="H5" s="24">
        <v>0.95</v>
      </c>
      <c r="I5" s="24">
        <v>0.9</v>
      </c>
      <c r="J5" s="24">
        <v>0.9</v>
      </c>
      <c r="K5" s="24">
        <v>0.9</v>
      </c>
      <c r="L5" s="24">
        <v>0.95</v>
      </c>
      <c r="M5" s="24">
        <v>0.95</v>
      </c>
      <c r="N5" s="24">
        <v>0.95</v>
      </c>
      <c r="O5" s="24">
        <v>0.95</v>
      </c>
    </row>
    <row r="6" spans="1:15" ht="15" x14ac:dyDescent="0.2">
      <c r="A6" s="7" t="s">
        <v>132</v>
      </c>
      <c r="B6" s="10">
        <v>7</v>
      </c>
      <c r="C6" s="10">
        <v>7</v>
      </c>
      <c r="D6" s="10">
        <v>7</v>
      </c>
      <c r="E6" s="10">
        <v>7</v>
      </c>
      <c r="F6" s="10">
        <v>7</v>
      </c>
      <c r="G6" s="10">
        <v>7</v>
      </c>
      <c r="H6" s="10">
        <v>7</v>
      </c>
      <c r="I6" s="10">
        <v>7</v>
      </c>
      <c r="J6" s="10">
        <v>7</v>
      </c>
      <c r="K6" s="10">
        <v>7</v>
      </c>
      <c r="L6" s="10">
        <v>7</v>
      </c>
      <c r="M6" s="10">
        <v>7</v>
      </c>
      <c r="N6" s="10">
        <v>7</v>
      </c>
      <c r="O6" s="10">
        <v>7</v>
      </c>
    </row>
    <row r="7" spans="1:15" ht="16.5" x14ac:dyDescent="0.2">
      <c r="A7" s="7" t="s">
        <v>131</v>
      </c>
      <c r="B7" s="18" t="s">
        <v>130</v>
      </c>
      <c r="C7" s="18" t="s">
        <v>130</v>
      </c>
      <c r="D7" s="18" t="s">
        <v>130</v>
      </c>
      <c r="E7" s="18" t="s">
        <v>130</v>
      </c>
      <c r="F7" s="18" t="s">
        <v>130</v>
      </c>
      <c r="G7" s="18" t="s">
        <v>130</v>
      </c>
      <c r="H7" s="18" t="s">
        <v>130</v>
      </c>
      <c r="I7" s="18" t="s">
        <v>130</v>
      </c>
      <c r="J7" s="18" t="s">
        <v>130</v>
      </c>
      <c r="K7" s="18" t="s">
        <v>130</v>
      </c>
      <c r="L7" s="18" t="s">
        <v>130</v>
      </c>
      <c r="M7" s="18" t="s">
        <v>130</v>
      </c>
      <c r="N7" s="18" t="s">
        <v>130</v>
      </c>
      <c r="O7" s="18" t="s">
        <v>130</v>
      </c>
    </row>
    <row r="8" spans="1:15" ht="15" x14ac:dyDescent="0.2">
      <c r="A8" s="7" t="s">
        <v>129</v>
      </c>
      <c r="B8" s="10">
        <v>3</v>
      </c>
      <c r="C8" s="10">
        <v>3</v>
      </c>
      <c r="D8" s="10">
        <v>3</v>
      </c>
      <c r="E8" s="10">
        <v>3</v>
      </c>
      <c r="F8" s="10">
        <v>3</v>
      </c>
      <c r="G8" s="10">
        <v>3</v>
      </c>
      <c r="H8" s="10">
        <v>3</v>
      </c>
      <c r="I8" s="10">
        <v>3</v>
      </c>
      <c r="J8" s="10">
        <v>3</v>
      </c>
      <c r="K8" s="10">
        <v>3</v>
      </c>
      <c r="L8" s="10">
        <v>3</v>
      </c>
      <c r="M8" s="10">
        <v>3</v>
      </c>
      <c r="N8" s="10">
        <v>3</v>
      </c>
      <c r="O8" s="10">
        <v>3</v>
      </c>
    </row>
    <row r="9" spans="1:15" ht="15" x14ac:dyDescent="0.2">
      <c r="A9" s="7" t="s">
        <v>128</v>
      </c>
      <c r="B9" s="23" t="s">
        <v>127</v>
      </c>
      <c r="C9" s="23" t="s">
        <v>126</v>
      </c>
      <c r="D9" s="23" t="s">
        <v>125</v>
      </c>
      <c r="E9" s="23" t="s">
        <v>124</v>
      </c>
      <c r="F9" s="23" t="s">
        <v>123</v>
      </c>
      <c r="G9" s="23" t="s">
        <v>122</v>
      </c>
      <c r="H9" s="23" t="s">
        <v>121</v>
      </c>
      <c r="I9" s="23" t="s">
        <v>120</v>
      </c>
      <c r="J9" s="23" t="s">
        <v>119</v>
      </c>
      <c r="K9" s="23" t="s">
        <v>118</v>
      </c>
      <c r="L9" s="23" t="s">
        <v>117</v>
      </c>
      <c r="M9" s="23" t="s">
        <v>116</v>
      </c>
      <c r="N9" s="22" t="s">
        <v>115</v>
      </c>
      <c r="O9" s="22" t="s">
        <v>115</v>
      </c>
    </row>
    <row r="10" spans="1:15" ht="15" x14ac:dyDescent="0.2">
      <c r="A10" s="7" t="s">
        <v>114</v>
      </c>
      <c r="B10" s="18" t="s">
        <v>193</v>
      </c>
      <c r="C10" s="18" t="s">
        <v>193</v>
      </c>
      <c r="D10" s="18" t="s">
        <v>193</v>
      </c>
      <c r="E10" s="18" t="s">
        <v>193</v>
      </c>
      <c r="F10" s="18" t="s">
        <v>193</v>
      </c>
      <c r="G10" s="18" t="s">
        <v>193</v>
      </c>
      <c r="H10" s="18" t="s">
        <v>193</v>
      </c>
      <c r="I10" s="18" t="s">
        <v>193</v>
      </c>
      <c r="J10" s="18" t="s">
        <v>193</v>
      </c>
      <c r="K10" s="18" t="s">
        <v>193</v>
      </c>
      <c r="L10" s="18" t="s">
        <v>193</v>
      </c>
      <c r="M10" s="18" t="s">
        <v>193</v>
      </c>
      <c r="N10" s="18" t="s">
        <v>193</v>
      </c>
      <c r="O10" s="18" t="s">
        <v>193</v>
      </c>
    </row>
    <row r="11" spans="1:15" ht="15" x14ac:dyDescent="0.2">
      <c r="A11" s="7" t="s">
        <v>112</v>
      </c>
      <c r="B11" s="18" t="s">
        <v>111</v>
      </c>
      <c r="C11" s="18" t="s">
        <v>111</v>
      </c>
      <c r="D11" s="18" t="s">
        <v>111</v>
      </c>
      <c r="E11" s="18" t="s">
        <v>111</v>
      </c>
      <c r="F11" s="18" t="s">
        <v>111</v>
      </c>
      <c r="G11" s="18" t="s">
        <v>111</v>
      </c>
      <c r="H11" s="18" t="s">
        <v>111</v>
      </c>
      <c r="I11" s="18" t="s">
        <v>111</v>
      </c>
      <c r="J11" s="18" t="s">
        <v>111</v>
      </c>
      <c r="K11" s="18" t="s">
        <v>111</v>
      </c>
      <c r="L11" s="18" t="s">
        <v>111</v>
      </c>
      <c r="M11" s="18" t="s">
        <v>111</v>
      </c>
      <c r="N11" s="18" t="s">
        <v>111</v>
      </c>
      <c r="O11" s="18" t="s">
        <v>111</v>
      </c>
    </row>
    <row r="12" spans="1:15" ht="15" x14ac:dyDescent="0.2">
      <c r="A12" s="7" t="s">
        <v>110</v>
      </c>
      <c r="B12" s="18" t="s">
        <v>109</v>
      </c>
      <c r="C12" s="18" t="s">
        <v>109</v>
      </c>
      <c r="D12" s="18" t="s">
        <v>109</v>
      </c>
      <c r="E12" s="18" t="s">
        <v>109</v>
      </c>
      <c r="F12" s="18" t="s">
        <v>109</v>
      </c>
      <c r="G12" s="18" t="s">
        <v>109</v>
      </c>
      <c r="H12" s="18" t="s">
        <v>109</v>
      </c>
      <c r="I12" s="18" t="s">
        <v>109</v>
      </c>
      <c r="J12" s="18" t="s">
        <v>109</v>
      </c>
      <c r="K12" s="18" t="s">
        <v>109</v>
      </c>
      <c r="L12" s="18" t="s">
        <v>109</v>
      </c>
      <c r="M12" s="18" t="s">
        <v>109</v>
      </c>
      <c r="N12" s="18" t="s">
        <v>109</v>
      </c>
      <c r="O12" s="18" t="s">
        <v>109</v>
      </c>
    </row>
    <row r="13" spans="1:15" ht="30" x14ac:dyDescent="0.2">
      <c r="A13" s="7" t="s">
        <v>108</v>
      </c>
      <c r="B13" s="18" t="s">
        <v>28</v>
      </c>
      <c r="C13" s="18" t="s">
        <v>28</v>
      </c>
      <c r="D13" s="18" t="s">
        <v>28</v>
      </c>
      <c r="E13" s="18" t="s">
        <v>28</v>
      </c>
      <c r="F13" s="18" t="s">
        <v>28</v>
      </c>
      <c r="G13" s="18" t="s">
        <v>28</v>
      </c>
      <c r="H13" s="18" t="s">
        <v>28</v>
      </c>
      <c r="I13" s="18" t="s">
        <v>107</v>
      </c>
      <c r="J13" s="18" t="s">
        <v>107</v>
      </c>
      <c r="K13" s="18" t="s">
        <v>107</v>
      </c>
      <c r="L13" s="18" t="s">
        <v>28</v>
      </c>
      <c r="M13" s="18" t="s">
        <v>106</v>
      </c>
      <c r="N13" s="18" t="s">
        <v>106</v>
      </c>
      <c r="O13" s="18" t="s">
        <v>106</v>
      </c>
    </row>
    <row r="14" spans="1:15" ht="15" x14ac:dyDescent="0.2">
      <c r="A14" s="7" t="s">
        <v>105</v>
      </c>
      <c r="B14" s="18" t="s">
        <v>192</v>
      </c>
      <c r="C14" s="18" t="s">
        <v>98</v>
      </c>
      <c r="D14" s="18" t="s">
        <v>101</v>
      </c>
      <c r="E14" s="18" t="s">
        <v>103</v>
      </c>
      <c r="F14" s="18" t="s">
        <v>102</v>
      </c>
      <c r="G14" s="18" t="s">
        <v>101</v>
      </c>
      <c r="H14" s="21" t="s">
        <v>100</v>
      </c>
      <c r="I14" s="18" t="s">
        <v>191</v>
      </c>
      <c r="J14" s="18" t="s">
        <v>98</v>
      </c>
      <c r="K14" s="18" t="s">
        <v>97</v>
      </c>
      <c r="L14" s="18" t="s">
        <v>96</v>
      </c>
      <c r="M14" s="18" t="s">
        <v>95</v>
      </c>
      <c r="N14" s="18" t="s">
        <v>94</v>
      </c>
      <c r="O14" s="18" t="s">
        <v>93</v>
      </c>
    </row>
    <row r="15" spans="1:15" ht="15" x14ac:dyDescent="0.2">
      <c r="A15" s="7" t="s">
        <v>92</v>
      </c>
      <c r="B15" s="18" t="s">
        <v>91</v>
      </c>
      <c r="C15" s="18" t="s">
        <v>91</v>
      </c>
      <c r="D15" s="18" t="s">
        <v>91</v>
      </c>
      <c r="E15" s="18" t="s">
        <v>91</v>
      </c>
      <c r="F15" s="18" t="s">
        <v>91</v>
      </c>
      <c r="G15" s="18" t="s">
        <v>91</v>
      </c>
      <c r="H15" s="18" t="s">
        <v>91</v>
      </c>
      <c r="I15" s="18" t="s">
        <v>91</v>
      </c>
      <c r="J15" s="18" t="s">
        <v>91</v>
      </c>
      <c r="K15" s="18" t="s">
        <v>91</v>
      </c>
      <c r="L15" s="18" t="s">
        <v>91</v>
      </c>
      <c r="M15" s="18" t="s">
        <v>91</v>
      </c>
      <c r="N15" s="18" t="s">
        <v>91</v>
      </c>
      <c r="O15" s="18" t="s">
        <v>91</v>
      </c>
    </row>
    <row r="16" spans="1:15" ht="30" x14ac:dyDescent="0.2">
      <c r="A16" s="7" t="s">
        <v>90</v>
      </c>
      <c r="B16" s="18" t="s">
        <v>81</v>
      </c>
      <c r="C16" s="21" t="s">
        <v>87</v>
      </c>
      <c r="D16" s="18" t="s">
        <v>28</v>
      </c>
      <c r="E16" s="18" t="s">
        <v>86</v>
      </c>
      <c r="F16" s="18" t="s">
        <v>86</v>
      </c>
      <c r="G16" s="18" t="s">
        <v>28</v>
      </c>
      <c r="H16" s="18" t="s">
        <v>28</v>
      </c>
      <c r="I16" s="18" t="s">
        <v>85</v>
      </c>
      <c r="J16" s="21" t="s">
        <v>84</v>
      </c>
      <c r="K16" s="18" t="s">
        <v>83</v>
      </c>
      <c r="L16" s="18" t="s">
        <v>28</v>
      </c>
      <c r="M16" s="18" t="s">
        <v>82</v>
      </c>
      <c r="N16" s="18" t="s">
        <v>81</v>
      </c>
      <c r="O16" s="18" t="s">
        <v>81</v>
      </c>
    </row>
    <row r="17" spans="1:15" ht="30" x14ac:dyDescent="0.2">
      <c r="A17" s="7" t="s">
        <v>80</v>
      </c>
      <c r="B17" s="18" t="s">
        <v>79</v>
      </c>
      <c r="C17" s="18" t="s">
        <v>79</v>
      </c>
      <c r="D17" s="18" t="s">
        <v>28</v>
      </c>
      <c r="E17" s="18" t="s">
        <v>79</v>
      </c>
      <c r="F17" s="18" t="s">
        <v>79</v>
      </c>
      <c r="G17" s="18" t="s">
        <v>28</v>
      </c>
      <c r="H17" s="18" t="s">
        <v>28</v>
      </c>
      <c r="I17" s="18" t="s">
        <v>78</v>
      </c>
      <c r="J17" s="18" t="s">
        <v>78</v>
      </c>
      <c r="K17" s="18" t="s">
        <v>78</v>
      </c>
      <c r="L17" s="18" t="s">
        <v>28</v>
      </c>
      <c r="M17" s="18" t="s">
        <v>28</v>
      </c>
      <c r="N17" s="18" t="s">
        <v>28</v>
      </c>
      <c r="O17" s="18" t="s">
        <v>28</v>
      </c>
    </row>
    <row r="18" spans="1:15" ht="15" x14ac:dyDescent="0.2">
      <c r="A18" s="7" t="s">
        <v>77</v>
      </c>
      <c r="B18" s="18" t="s">
        <v>73</v>
      </c>
      <c r="C18" s="18" t="s">
        <v>76</v>
      </c>
      <c r="D18" s="18" t="s">
        <v>28</v>
      </c>
      <c r="E18" s="18" t="s">
        <v>28</v>
      </c>
      <c r="F18" s="18" t="s">
        <v>28</v>
      </c>
      <c r="G18" s="18" t="s">
        <v>28</v>
      </c>
      <c r="H18" s="18" t="s">
        <v>28</v>
      </c>
      <c r="I18" s="18" t="s">
        <v>73</v>
      </c>
      <c r="J18" s="18" t="s">
        <v>75</v>
      </c>
      <c r="K18" s="18" t="s">
        <v>28</v>
      </c>
      <c r="L18" s="18" t="s">
        <v>28</v>
      </c>
      <c r="M18" s="18" t="s">
        <v>73</v>
      </c>
      <c r="N18" s="18" t="s">
        <v>73</v>
      </c>
      <c r="O18" s="18" t="s">
        <v>73</v>
      </c>
    </row>
    <row r="19" spans="1:15" ht="15" x14ac:dyDescent="0.2">
      <c r="A19" s="7" t="s">
        <v>74</v>
      </c>
      <c r="B19" s="18" t="s">
        <v>73</v>
      </c>
      <c r="C19" s="18">
        <v>8</v>
      </c>
      <c r="D19" s="18" t="s">
        <v>28</v>
      </c>
      <c r="E19" s="18" t="s">
        <v>73</v>
      </c>
      <c r="F19" s="18" t="s">
        <v>73</v>
      </c>
      <c r="G19" s="18" t="s">
        <v>28</v>
      </c>
      <c r="H19" s="18" t="s">
        <v>28</v>
      </c>
      <c r="I19" s="18" t="s">
        <v>73</v>
      </c>
      <c r="J19" s="18">
        <v>4</v>
      </c>
      <c r="K19" s="18" t="s">
        <v>73</v>
      </c>
      <c r="L19" s="18" t="s">
        <v>28</v>
      </c>
      <c r="M19" s="18" t="s">
        <v>28</v>
      </c>
      <c r="N19" s="18" t="s">
        <v>28</v>
      </c>
      <c r="O19" s="18" t="s">
        <v>28</v>
      </c>
    </row>
    <row r="20" spans="1:15" ht="15" x14ac:dyDescent="0.2">
      <c r="A20" s="7" t="s">
        <v>72</v>
      </c>
      <c r="B20" s="18" t="s">
        <v>28</v>
      </c>
      <c r="C20" s="18" t="s">
        <v>71</v>
      </c>
      <c r="D20" s="18" t="s">
        <v>28</v>
      </c>
      <c r="E20" s="18" t="s">
        <v>28</v>
      </c>
      <c r="F20" s="18" t="s">
        <v>28</v>
      </c>
      <c r="G20" s="18" t="s">
        <v>28</v>
      </c>
      <c r="H20" s="18" t="s">
        <v>28</v>
      </c>
      <c r="I20" s="18" t="s">
        <v>28</v>
      </c>
      <c r="J20" s="18" t="s">
        <v>71</v>
      </c>
      <c r="K20" s="18" t="s">
        <v>28</v>
      </c>
      <c r="L20" s="18" t="s">
        <v>28</v>
      </c>
      <c r="M20" s="18" t="s">
        <v>28</v>
      </c>
      <c r="N20" s="18" t="s">
        <v>28</v>
      </c>
      <c r="O20" s="18" t="s">
        <v>28</v>
      </c>
    </row>
    <row r="21" spans="1:15" ht="15" x14ac:dyDescent="0.2">
      <c r="A21" s="7" t="s">
        <v>70</v>
      </c>
      <c r="B21" s="18" t="s">
        <v>28</v>
      </c>
      <c r="C21" s="18" t="s">
        <v>28</v>
      </c>
      <c r="D21" s="18" t="s">
        <v>28</v>
      </c>
      <c r="E21" s="18" t="s">
        <v>28</v>
      </c>
      <c r="F21" s="18" t="s">
        <v>28</v>
      </c>
      <c r="G21" s="18" t="s">
        <v>28</v>
      </c>
      <c r="H21" s="18" t="s">
        <v>28</v>
      </c>
      <c r="I21" s="18" t="s">
        <v>28</v>
      </c>
      <c r="J21" s="18" t="s">
        <v>28</v>
      </c>
      <c r="K21" s="18" t="s">
        <v>28</v>
      </c>
      <c r="L21" s="18" t="s">
        <v>28</v>
      </c>
      <c r="M21" s="18" t="s">
        <v>69</v>
      </c>
      <c r="N21" s="18" t="s">
        <v>68</v>
      </c>
      <c r="O21" s="18" t="s">
        <v>68</v>
      </c>
    </row>
    <row r="22" spans="1:15" ht="15" x14ac:dyDescent="0.2">
      <c r="A22" s="7" t="s">
        <v>67</v>
      </c>
      <c r="B22" s="18" t="s">
        <v>28</v>
      </c>
      <c r="C22" s="18" t="s">
        <v>28</v>
      </c>
      <c r="D22" s="18" t="s">
        <v>28</v>
      </c>
      <c r="E22" s="18" t="s">
        <v>28</v>
      </c>
      <c r="F22" s="18" t="s">
        <v>28</v>
      </c>
      <c r="G22" s="18" t="s">
        <v>28</v>
      </c>
      <c r="H22" s="18" t="s">
        <v>28</v>
      </c>
      <c r="I22" s="18" t="s">
        <v>28</v>
      </c>
      <c r="J22" s="18" t="s">
        <v>28</v>
      </c>
      <c r="K22" s="18" t="s">
        <v>28</v>
      </c>
      <c r="L22" s="18" t="s">
        <v>28</v>
      </c>
      <c r="M22" s="18" t="s">
        <v>28</v>
      </c>
      <c r="N22" s="18" t="s">
        <v>28</v>
      </c>
      <c r="O22" s="18" t="s">
        <v>28</v>
      </c>
    </row>
    <row r="23" spans="1:15" ht="45" x14ac:dyDescent="0.2">
      <c r="A23" s="7" t="s">
        <v>66</v>
      </c>
      <c r="B23" s="18" t="s">
        <v>64</v>
      </c>
      <c r="C23" s="18" t="s">
        <v>65</v>
      </c>
      <c r="D23" s="18" t="s">
        <v>61</v>
      </c>
      <c r="E23" s="18" t="s">
        <v>64</v>
      </c>
      <c r="F23" s="18" t="s">
        <v>64</v>
      </c>
      <c r="G23" s="18" t="s">
        <v>61</v>
      </c>
      <c r="H23" s="18" t="s">
        <v>61</v>
      </c>
      <c r="I23" s="18" t="s">
        <v>64</v>
      </c>
      <c r="J23" s="18" t="s">
        <v>65</v>
      </c>
      <c r="K23" s="18" t="s">
        <v>64</v>
      </c>
      <c r="L23" s="21" t="s">
        <v>63</v>
      </c>
      <c r="M23" s="21" t="s">
        <v>62</v>
      </c>
      <c r="N23" s="18" t="s">
        <v>61</v>
      </c>
      <c r="O23" s="18" t="s">
        <v>61</v>
      </c>
    </row>
    <row r="24" spans="1:15" ht="15" x14ac:dyDescent="0.2">
      <c r="A24" s="7" t="s">
        <v>60</v>
      </c>
      <c r="B24" s="18" t="s">
        <v>28</v>
      </c>
      <c r="C24" s="18" t="s">
        <v>28</v>
      </c>
      <c r="D24" s="18" t="s">
        <v>28</v>
      </c>
      <c r="E24" s="18" t="s">
        <v>28</v>
      </c>
      <c r="F24" s="18" t="s">
        <v>28</v>
      </c>
      <c r="G24" s="18" t="s">
        <v>28</v>
      </c>
      <c r="H24" s="18" t="s">
        <v>28</v>
      </c>
      <c r="I24" s="18" t="s">
        <v>28</v>
      </c>
      <c r="J24" s="18" t="s">
        <v>28</v>
      </c>
      <c r="K24" s="18" t="s">
        <v>28</v>
      </c>
      <c r="L24" s="18" t="s">
        <v>59</v>
      </c>
      <c r="M24" s="18" t="s">
        <v>28</v>
      </c>
      <c r="N24" s="18" t="s">
        <v>28</v>
      </c>
      <c r="O24" s="18" t="s">
        <v>28</v>
      </c>
    </row>
    <row r="25" spans="1:15" ht="15" x14ac:dyDescent="0.2">
      <c r="A25" s="7" t="s">
        <v>58</v>
      </c>
      <c r="B25" s="18" t="s">
        <v>28</v>
      </c>
      <c r="C25" s="18" t="s">
        <v>28</v>
      </c>
      <c r="D25" s="18" t="s">
        <v>28</v>
      </c>
      <c r="E25" s="18" t="s">
        <v>28</v>
      </c>
      <c r="F25" s="18" t="s">
        <v>28</v>
      </c>
      <c r="G25" s="18">
        <v>64</v>
      </c>
      <c r="H25" s="18" t="s">
        <v>28</v>
      </c>
      <c r="I25" s="18" t="s">
        <v>28</v>
      </c>
      <c r="J25" s="18" t="s">
        <v>28</v>
      </c>
      <c r="K25" s="18" t="s">
        <v>28</v>
      </c>
      <c r="L25" s="18">
        <v>64</v>
      </c>
      <c r="M25" s="18" t="s">
        <v>28</v>
      </c>
      <c r="N25" s="18" t="s">
        <v>28</v>
      </c>
      <c r="O25" s="18" t="s">
        <v>28</v>
      </c>
    </row>
    <row r="26" spans="1:15" ht="15" x14ac:dyDescent="0.2">
      <c r="A26" s="7" t="s">
        <v>57</v>
      </c>
      <c r="B26" s="18" t="s">
        <v>28</v>
      </c>
      <c r="C26" s="18" t="s">
        <v>28</v>
      </c>
      <c r="D26" s="18" t="s">
        <v>28</v>
      </c>
      <c r="E26" s="18" t="s">
        <v>28</v>
      </c>
      <c r="F26" s="18" t="s">
        <v>28</v>
      </c>
      <c r="G26" s="18" t="s">
        <v>28</v>
      </c>
      <c r="H26" s="18" t="s">
        <v>28</v>
      </c>
      <c r="I26" s="18" t="s">
        <v>28</v>
      </c>
      <c r="J26" s="18" t="s">
        <v>28</v>
      </c>
      <c r="K26" s="18" t="s">
        <v>28</v>
      </c>
      <c r="L26" s="18" t="s">
        <v>28</v>
      </c>
      <c r="M26" s="18" t="s">
        <v>28</v>
      </c>
      <c r="N26" s="18" t="s">
        <v>28</v>
      </c>
      <c r="O26" s="18" t="s">
        <v>28</v>
      </c>
    </row>
    <row r="27" spans="1:15" ht="15" x14ac:dyDescent="0.2">
      <c r="A27" s="7" t="s">
        <v>56</v>
      </c>
      <c r="B27" s="18">
        <v>3.48</v>
      </c>
      <c r="C27" s="18">
        <v>3.48</v>
      </c>
      <c r="D27" s="18">
        <v>3.48</v>
      </c>
      <c r="E27" s="18">
        <f>3.48+5</f>
        <v>8.48</v>
      </c>
      <c r="F27" s="18">
        <f>3.48+5</f>
        <v>8.48</v>
      </c>
      <c r="G27" s="18">
        <f>3.48+5</f>
        <v>8.48</v>
      </c>
      <c r="H27" s="18">
        <f>3.48+5</f>
        <v>8.48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</row>
    <row r="28" spans="1:15" ht="15" x14ac:dyDescent="0.2">
      <c r="A28" s="7" t="s">
        <v>55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</row>
    <row r="29" spans="1:15" ht="15" x14ac:dyDescent="0.2">
      <c r="A29" s="20" t="s">
        <v>54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5</v>
      </c>
      <c r="L29" s="18">
        <v>5</v>
      </c>
      <c r="M29" s="18">
        <v>0</v>
      </c>
      <c r="N29" s="18">
        <v>0</v>
      </c>
      <c r="O29" s="18">
        <v>0</v>
      </c>
    </row>
    <row r="30" spans="1:15" ht="15" x14ac:dyDescent="0.2">
      <c r="A30" s="20" t="s">
        <v>53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</row>
    <row r="31" spans="1:15" ht="15" x14ac:dyDescent="0.2">
      <c r="A31" s="19" t="s">
        <v>52</v>
      </c>
      <c r="B31" s="18" t="s">
        <v>28</v>
      </c>
      <c r="C31" s="18" t="s">
        <v>28</v>
      </c>
      <c r="D31" s="18" t="s">
        <v>28</v>
      </c>
      <c r="E31" s="18" t="s">
        <v>28</v>
      </c>
      <c r="F31" s="18" t="s">
        <v>28</v>
      </c>
      <c r="G31" s="18" t="s">
        <v>28</v>
      </c>
      <c r="H31" s="18" t="s">
        <v>28</v>
      </c>
      <c r="I31" s="18" t="s">
        <v>28</v>
      </c>
      <c r="J31" s="18" t="s">
        <v>28</v>
      </c>
      <c r="K31" s="18" t="s">
        <v>28</v>
      </c>
      <c r="L31" s="18" t="s">
        <v>28</v>
      </c>
      <c r="M31" s="18" t="s">
        <v>28</v>
      </c>
      <c r="N31" s="18" t="s">
        <v>28</v>
      </c>
      <c r="O31" s="18" t="s">
        <v>28</v>
      </c>
    </row>
    <row r="32" spans="1:15" ht="15" x14ac:dyDescent="0.2">
      <c r="A32" s="19" t="s">
        <v>51</v>
      </c>
      <c r="B32" s="18" t="s">
        <v>28</v>
      </c>
      <c r="C32" s="18" t="s">
        <v>28</v>
      </c>
      <c r="D32" s="18" t="s">
        <v>28</v>
      </c>
      <c r="E32" s="18" t="s">
        <v>28</v>
      </c>
      <c r="F32" s="18" t="s">
        <v>28</v>
      </c>
      <c r="G32" s="18" t="s">
        <v>28</v>
      </c>
      <c r="H32" s="18" t="s">
        <v>28</v>
      </c>
      <c r="I32" s="18" t="s">
        <v>28</v>
      </c>
      <c r="J32" s="18" t="s">
        <v>28</v>
      </c>
      <c r="K32" s="18" t="s">
        <v>28</v>
      </c>
      <c r="L32" s="18" t="s">
        <v>28</v>
      </c>
      <c r="M32" s="18" t="s">
        <v>28</v>
      </c>
      <c r="N32" s="18" t="s">
        <v>28</v>
      </c>
      <c r="O32" s="18" t="s">
        <v>28</v>
      </c>
    </row>
    <row r="33" spans="1:15" ht="60" x14ac:dyDescent="0.2">
      <c r="A33" s="7" t="s">
        <v>161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</row>
    <row r="34" spans="1:15" ht="15" x14ac:dyDescent="0.2">
      <c r="A34" s="8" t="s">
        <v>49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45" x14ac:dyDescent="0.2">
      <c r="A35" s="13" t="s">
        <v>160</v>
      </c>
      <c r="B35" s="11">
        <v>128</v>
      </c>
      <c r="C35" s="11">
        <v>128</v>
      </c>
      <c r="D35" s="11">
        <v>128</v>
      </c>
      <c r="E35" s="11">
        <v>128</v>
      </c>
      <c r="F35" s="11">
        <v>128</v>
      </c>
      <c r="G35" s="11">
        <v>128</v>
      </c>
      <c r="H35" s="11">
        <v>128</v>
      </c>
      <c r="I35" s="11">
        <v>4</v>
      </c>
      <c r="J35" s="11">
        <v>4</v>
      </c>
      <c r="K35" s="11">
        <v>4</v>
      </c>
      <c r="L35" s="11">
        <v>4</v>
      </c>
      <c r="M35" s="11">
        <v>4</v>
      </c>
      <c r="N35" s="11">
        <v>4</v>
      </c>
      <c r="O35" s="11">
        <v>4</v>
      </c>
    </row>
    <row r="36" spans="1:15" ht="60" x14ac:dyDescent="0.2">
      <c r="A36" s="13" t="s">
        <v>47</v>
      </c>
      <c r="B36" s="11">
        <v>2</v>
      </c>
      <c r="C36" s="11">
        <v>2</v>
      </c>
      <c r="D36" s="11">
        <v>2</v>
      </c>
      <c r="E36" s="11">
        <v>2</v>
      </c>
      <c r="F36" s="11">
        <v>2</v>
      </c>
      <c r="G36" s="11">
        <v>2</v>
      </c>
      <c r="H36" s="11">
        <v>2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</row>
    <row r="37" spans="1:15" ht="45" x14ac:dyDescent="0.2">
      <c r="A37" s="12" t="s">
        <v>158</v>
      </c>
      <c r="B37" s="11">
        <v>2</v>
      </c>
      <c r="C37" s="11">
        <v>2</v>
      </c>
      <c r="D37" s="11">
        <v>2</v>
      </c>
      <c r="E37" s="11">
        <v>2</v>
      </c>
      <c r="F37" s="11">
        <v>2</v>
      </c>
      <c r="G37" s="11">
        <v>2</v>
      </c>
      <c r="H37" s="11">
        <v>2</v>
      </c>
      <c r="I37" s="11">
        <v>1</v>
      </c>
      <c r="J37" s="11">
        <v>1</v>
      </c>
      <c r="K37" s="11">
        <v>1</v>
      </c>
      <c r="L37" s="11">
        <v>1</v>
      </c>
      <c r="M37" s="11">
        <v>1</v>
      </c>
      <c r="N37" s="11">
        <v>1</v>
      </c>
      <c r="O37" s="11">
        <v>1</v>
      </c>
    </row>
    <row r="38" spans="1:15" ht="30" x14ac:dyDescent="0.2">
      <c r="A38" s="16" t="s">
        <v>157</v>
      </c>
      <c r="B38" s="11">
        <f>3+10*LOG10(100)</f>
        <v>23</v>
      </c>
      <c r="C38" s="11">
        <f>3+10*LOG10(100)</f>
        <v>23</v>
      </c>
      <c r="D38" s="11">
        <f>3+10*LOG10(100)</f>
        <v>23</v>
      </c>
      <c r="E38" s="11">
        <f>3+10*LOG10(100)</f>
        <v>23</v>
      </c>
      <c r="F38" s="11">
        <f>3+10*LOG10(100)</f>
        <v>23</v>
      </c>
      <c r="G38" s="11">
        <f>3+10*LOG10(100)</f>
        <v>23</v>
      </c>
      <c r="H38" s="11">
        <f>3+10*LOG10(100)</f>
        <v>23</v>
      </c>
      <c r="I38" s="11">
        <v>12</v>
      </c>
      <c r="J38" s="11">
        <v>12</v>
      </c>
      <c r="K38" s="11">
        <v>12</v>
      </c>
      <c r="L38" s="11">
        <v>12</v>
      </c>
      <c r="M38" s="11">
        <v>12</v>
      </c>
      <c r="N38" s="11">
        <v>12</v>
      </c>
      <c r="O38" s="11">
        <v>12</v>
      </c>
    </row>
    <row r="39" spans="1:15" ht="15" x14ac:dyDescent="0.2">
      <c r="A39" s="16" t="s">
        <v>44</v>
      </c>
      <c r="B39" s="11">
        <v>100000000</v>
      </c>
      <c r="C39" s="11">
        <v>100000000</v>
      </c>
      <c r="D39" s="11">
        <v>100000000</v>
      </c>
      <c r="E39" s="11">
        <v>100000000</v>
      </c>
      <c r="F39" s="11">
        <v>100000000</v>
      </c>
      <c r="G39" s="11">
        <v>100000000</v>
      </c>
      <c r="H39" s="11">
        <v>100000000</v>
      </c>
      <c r="I39" s="11">
        <f>30*12*120000</f>
        <v>43200000</v>
      </c>
      <c r="J39" s="11">
        <f>4*12*120000</f>
        <v>5760000</v>
      </c>
      <c r="K39" s="11">
        <f>2*12*120000</f>
        <v>2880000</v>
      </c>
      <c r="L39" s="11">
        <f>12*12*120000</f>
        <v>17280000</v>
      </c>
      <c r="M39" s="11">
        <f>1*12*120000</f>
        <v>1440000</v>
      </c>
      <c r="N39" s="11">
        <f>1*12*120000</f>
        <v>1440000</v>
      </c>
      <c r="O39" s="11">
        <f>1*12*120000</f>
        <v>1440000</v>
      </c>
    </row>
    <row r="40" spans="1:15" ht="135" x14ac:dyDescent="0.2">
      <c r="A40" s="17" t="s">
        <v>43</v>
      </c>
      <c r="B40" s="11">
        <f>3</f>
        <v>3</v>
      </c>
      <c r="C40" s="11">
        <f>3</f>
        <v>3</v>
      </c>
      <c r="D40" s="11">
        <f>3</f>
        <v>3</v>
      </c>
      <c r="E40" s="11">
        <f>3</f>
        <v>3</v>
      </c>
      <c r="F40" s="11">
        <f>3</f>
        <v>3</v>
      </c>
      <c r="G40" s="11">
        <f>3</f>
        <v>3</v>
      </c>
      <c r="H40" s="11">
        <f>3</f>
        <v>3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</row>
    <row r="41" spans="1:15" ht="45" x14ac:dyDescent="0.2">
      <c r="A41" s="16" t="s">
        <v>42</v>
      </c>
      <c r="B41" s="11">
        <f>66*12*120000</f>
        <v>95040000</v>
      </c>
      <c r="C41" s="11">
        <f>4*12*120000</f>
        <v>5760000</v>
      </c>
      <c r="D41" s="11">
        <f>48*12*120000</f>
        <v>69120000</v>
      </c>
      <c r="E41" s="11">
        <f>4*12*120000</f>
        <v>5760000</v>
      </c>
      <c r="F41" s="11">
        <f>45*12*120000</f>
        <v>64800000</v>
      </c>
      <c r="G41" s="11">
        <f>48*12*120000</f>
        <v>69120000</v>
      </c>
      <c r="H41" s="11">
        <f>20*12*120000</f>
        <v>28800000</v>
      </c>
      <c r="I41" s="11">
        <f>30*12*120000</f>
        <v>43200000</v>
      </c>
      <c r="J41" s="11">
        <f>4*12*120000</f>
        <v>5760000</v>
      </c>
      <c r="K41" s="11">
        <f>2*12*120000</f>
        <v>2880000</v>
      </c>
      <c r="L41" s="11">
        <f>12*12*120000</f>
        <v>17280000</v>
      </c>
      <c r="M41" s="11">
        <f>1*12*120000</f>
        <v>1440000</v>
      </c>
      <c r="N41" s="11">
        <f>1*12*120000</f>
        <v>1440000</v>
      </c>
      <c r="O41" s="11">
        <f>1*12*120000</f>
        <v>1440000</v>
      </c>
    </row>
    <row r="42" spans="1:15" ht="15" x14ac:dyDescent="0.2">
      <c r="A42" s="16" t="s">
        <v>41</v>
      </c>
      <c r="B42" s="11">
        <f>B40+10*LOG10(B41/1000000)</f>
        <v>22.779064276371184</v>
      </c>
      <c r="C42" s="11">
        <f>C40+10*LOG10(C41/1000000)</f>
        <v>10.60422483423212</v>
      </c>
      <c r="D42" s="11">
        <f>D40+10*LOG10(D41/1000000)</f>
        <v>21.396037294708371</v>
      </c>
      <c r="E42" s="11">
        <f>E40+10*LOG10(E41/1000000)</f>
        <v>10.60422483423212</v>
      </c>
      <c r="F42" s="11">
        <f>F40+10*LOG10(F41/1000000)</f>
        <v>21.115750058705935</v>
      </c>
      <c r="G42" s="11">
        <f>G40+10*LOG10(G41/1000000)</f>
        <v>21.396037294708371</v>
      </c>
      <c r="H42" s="11">
        <f>H40+10*LOG10(H41/1000000)</f>
        <v>17.593924877592308</v>
      </c>
      <c r="I42" s="11">
        <v>12</v>
      </c>
      <c r="J42" s="11">
        <v>12</v>
      </c>
      <c r="K42" s="11">
        <v>12</v>
      </c>
      <c r="L42" s="11">
        <v>12</v>
      </c>
      <c r="M42" s="11">
        <v>12</v>
      </c>
      <c r="N42" s="11">
        <v>12</v>
      </c>
      <c r="O42" s="11">
        <v>12</v>
      </c>
    </row>
    <row r="43" spans="1:15" ht="30" x14ac:dyDescent="0.2">
      <c r="A43" s="7" t="s">
        <v>40</v>
      </c>
      <c r="B43" s="11">
        <f>B44-B45</f>
        <v>19.581799739838871</v>
      </c>
      <c r="C43" s="11">
        <f>C44-C45</f>
        <v>19.581799739838871</v>
      </c>
      <c r="D43" s="11">
        <f>D44-D45</f>
        <v>19.581799739838871</v>
      </c>
      <c r="E43" s="11">
        <f>E44-E45</f>
        <v>14.581799739838871</v>
      </c>
      <c r="F43" s="11">
        <f>F44-F45</f>
        <v>14.581799739838871</v>
      </c>
      <c r="G43" s="11">
        <f>G44-G45</f>
        <v>14.581799739838871</v>
      </c>
      <c r="H43" s="11">
        <f>H44-H45</f>
        <v>14.581799739838871</v>
      </c>
      <c r="I43" s="11">
        <f>I44-I45</f>
        <v>11.020599913279625</v>
      </c>
      <c r="J43" s="11">
        <f>J44-J45</f>
        <v>11.020599913279625</v>
      </c>
      <c r="K43" s="11">
        <f>K44-K45</f>
        <v>11.020599913279625</v>
      </c>
      <c r="L43" s="11">
        <f>L44-L45</f>
        <v>11.020599913279625</v>
      </c>
      <c r="M43" s="11">
        <f>M44-M45</f>
        <v>11.020599913279625</v>
      </c>
      <c r="N43" s="11">
        <f>N44-N45</f>
        <v>11.020599913279625</v>
      </c>
      <c r="O43" s="11">
        <f>O44-O45</f>
        <v>11.020599913279625</v>
      </c>
    </row>
    <row r="44" spans="1:15" ht="45" x14ac:dyDescent="0.2">
      <c r="A44" s="7" t="s">
        <v>39</v>
      </c>
      <c r="B44" s="11">
        <f>B46+10*LOG10(B35/B36)</f>
        <v>23.061799739838872</v>
      </c>
      <c r="C44" s="11">
        <f>C46+10*LOG10(C35/C36)</f>
        <v>23.061799739838872</v>
      </c>
      <c r="D44" s="11">
        <f>D46+10*LOG10(D35/D36)</f>
        <v>23.061799739838872</v>
      </c>
      <c r="E44" s="11">
        <f>E46+10*LOG10(E35/E36)</f>
        <v>23.061799739838872</v>
      </c>
      <c r="F44" s="11">
        <f>F46+10*LOG10(F35/F36)</f>
        <v>23.061799739838872</v>
      </c>
      <c r="G44" s="11">
        <f>G46+10*LOG10(G35/G36)</f>
        <v>23.061799739838872</v>
      </c>
      <c r="H44" s="11">
        <f>H46+10*LOG10(H35/H36)</f>
        <v>23.061799739838872</v>
      </c>
      <c r="I44" s="11">
        <f>I46+10*LOG10(I35/I37)</f>
        <v>11.020599913279625</v>
      </c>
      <c r="J44" s="11">
        <f>J46+10*LOG10(J35/J37)</f>
        <v>11.020599913279625</v>
      </c>
      <c r="K44" s="11">
        <f>K46+10*LOG10(K35/K37)</f>
        <v>11.020599913279625</v>
      </c>
      <c r="L44" s="11">
        <f>L46+10*LOG10(L35/L37)</f>
        <v>11.020599913279625</v>
      </c>
      <c r="M44" s="11">
        <f>M46+10*LOG10(M35/M37)</f>
        <v>11.020599913279625</v>
      </c>
      <c r="N44" s="11">
        <f>N46+10*LOG10(N35/N37)</f>
        <v>11.020599913279625</v>
      </c>
      <c r="O44" s="11">
        <f>O46+10*LOG10(O35/O37)</f>
        <v>11.020599913279625</v>
      </c>
    </row>
    <row r="45" spans="1:15" ht="60" x14ac:dyDescent="0.2">
      <c r="A45" s="15" t="s">
        <v>38</v>
      </c>
      <c r="B45" s="11">
        <f>B27</f>
        <v>3.48</v>
      </c>
      <c r="C45" s="11">
        <f>C27</f>
        <v>3.48</v>
      </c>
      <c r="D45" s="11">
        <f>D27</f>
        <v>3.48</v>
      </c>
      <c r="E45" s="11">
        <f>E27</f>
        <v>8.48</v>
      </c>
      <c r="F45" s="11">
        <f>F27</f>
        <v>8.48</v>
      </c>
      <c r="G45" s="11">
        <f>G27</f>
        <v>8.48</v>
      </c>
      <c r="H45" s="11">
        <f>H27</f>
        <v>8.48</v>
      </c>
      <c r="I45" s="11">
        <f>I27</f>
        <v>0</v>
      </c>
      <c r="J45" s="11">
        <f>J27</f>
        <v>0</v>
      </c>
      <c r="K45" s="11">
        <f>K27</f>
        <v>0</v>
      </c>
      <c r="L45" s="11">
        <f>L27</f>
        <v>0</v>
      </c>
      <c r="M45" s="11">
        <f>M27</f>
        <v>0</v>
      </c>
      <c r="N45" s="11">
        <f>N27</f>
        <v>0</v>
      </c>
      <c r="O45" s="11">
        <f>O27</f>
        <v>0</v>
      </c>
    </row>
    <row r="46" spans="1:15" ht="15" x14ac:dyDescent="0.2">
      <c r="A46" s="14" t="s">
        <v>37</v>
      </c>
      <c r="B46" s="11">
        <v>5</v>
      </c>
      <c r="C46" s="11">
        <v>5</v>
      </c>
      <c r="D46" s="11">
        <v>5</v>
      </c>
      <c r="E46" s="11">
        <v>5</v>
      </c>
      <c r="F46" s="11">
        <v>5</v>
      </c>
      <c r="G46" s="11">
        <v>5</v>
      </c>
      <c r="H46" s="11">
        <v>5</v>
      </c>
      <c r="I46" s="11">
        <v>5</v>
      </c>
      <c r="J46" s="11">
        <v>5</v>
      </c>
      <c r="K46" s="11">
        <v>5</v>
      </c>
      <c r="L46" s="11">
        <v>5</v>
      </c>
      <c r="M46" s="11">
        <v>5</v>
      </c>
      <c r="N46" s="11">
        <v>5</v>
      </c>
      <c r="O46" s="11">
        <v>5</v>
      </c>
    </row>
    <row r="47" spans="1:15" ht="30" x14ac:dyDescent="0.2">
      <c r="A47" s="7" t="s">
        <v>36</v>
      </c>
      <c r="B47" s="11">
        <f>B48-B49</f>
        <v>0</v>
      </c>
      <c r="C47" s="11">
        <f>C48-C49</f>
        <v>0</v>
      </c>
      <c r="D47" s="11">
        <f>D48-D49</f>
        <v>0</v>
      </c>
      <c r="E47" s="11">
        <f>E48-E49</f>
        <v>0</v>
      </c>
      <c r="F47" s="11">
        <f>F48-F49</f>
        <v>0</v>
      </c>
      <c r="G47" s="11">
        <f>G48-G49</f>
        <v>0</v>
      </c>
      <c r="H47" s="11">
        <f>H48-H49</f>
        <v>0</v>
      </c>
      <c r="I47" s="11">
        <f>I48-I49</f>
        <v>0</v>
      </c>
      <c r="J47" s="11">
        <f>J48-J49</f>
        <v>0</v>
      </c>
      <c r="K47" s="11">
        <f>K48-K49</f>
        <v>0</v>
      </c>
      <c r="L47" s="11">
        <f>L48-L49</f>
        <v>0</v>
      </c>
      <c r="M47" s="11">
        <f>M48-M49</f>
        <v>0</v>
      </c>
      <c r="N47" s="11">
        <f>N48-N49</f>
        <v>0</v>
      </c>
      <c r="O47" s="11">
        <f>O48-O49</f>
        <v>0</v>
      </c>
    </row>
    <row r="48" spans="1:15" ht="30" x14ac:dyDescent="0.2">
      <c r="A48" s="7" t="s">
        <v>217</v>
      </c>
      <c r="B48" s="11">
        <f>10*LOG10(B36/B37)</f>
        <v>0</v>
      </c>
      <c r="C48" s="11">
        <f>10*LOG10(C36/C37)</f>
        <v>0</v>
      </c>
      <c r="D48" s="11">
        <f>10*LOG10(D36/D37)</f>
        <v>0</v>
      </c>
      <c r="E48" s="11">
        <f>10*LOG10(E36/E37)</f>
        <v>0</v>
      </c>
      <c r="F48" s="11">
        <f>10*LOG10(F36/F37)</f>
        <v>0</v>
      </c>
      <c r="G48" s="11">
        <f>10*LOG10(G36/G37)</f>
        <v>0</v>
      </c>
      <c r="H48" s="11">
        <f>10*LOG10(H36/H37)</f>
        <v>0</v>
      </c>
      <c r="I48" s="11">
        <f>0</f>
        <v>0</v>
      </c>
      <c r="J48" s="11">
        <f>0</f>
        <v>0</v>
      </c>
      <c r="K48" s="11">
        <f>0</f>
        <v>0</v>
      </c>
      <c r="L48" s="11">
        <f>0</f>
        <v>0</v>
      </c>
      <c r="M48" s="11">
        <f>0</f>
        <v>0</v>
      </c>
      <c r="N48" s="11">
        <f>0</f>
        <v>0</v>
      </c>
      <c r="O48" s="11">
        <f>0</f>
        <v>0</v>
      </c>
    </row>
    <row r="49" spans="1:15" ht="45" x14ac:dyDescent="0.2">
      <c r="A49" s="12" t="s">
        <v>216</v>
      </c>
      <c r="B49" s="11">
        <f>B28</f>
        <v>0</v>
      </c>
      <c r="C49" s="11">
        <f>C28</f>
        <v>0</v>
      </c>
      <c r="D49" s="11">
        <f>D28</f>
        <v>0</v>
      </c>
      <c r="E49" s="11">
        <f>E28</f>
        <v>0</v>
      </c>
      <c r="F49" s="11">
        <f>F28</f>
        <v>0</v>
      </c>
      <c r="G49" s="11">
        <f>G28</f>
        <v>0</v>
      </c>
      <c r="H49" s="11">
        <f>H28</f>
        <v>0</v>
      </c>
      <c r="I49" s="11">
        <f>I28</f>
        <v>0</v>
      </c>
      <c r="J49" s="11">
        <f>J28</f>
        <v>0</v>
      </c>
      <c r="K49" s="11">
        <f>K28</f>
        <v>0</v>
      </c>
      <c r="L49" s="11">
        <f>L28</f>
        <v>0</v>
      </c>
      <c r="M49" s="11">
        <f>M28</f>
        <v>0</v>
      </c>
      <c r="N49" s="11">
        <f>N28</f>
        <v>0</v>
      </c>
      <c r="O49" s="11">
        <f>O28</f>
        <v>0</v>
      </c>
    </row>
    <row r="50" spans="1:15" ht="30" x14ac:dyDescent="0.2">
      <c r="A50" s="6" t="s">
        <v>33</v>
      </c>
      <c r="B50" s="11">
        <v>3</v>
      </c>
      <c r="C50" s="11">
        <v>3</v>
      </c>
      <c r="D50" s="11">
        <v>3</v>
      </c>
      <c r="E50" s="11">
        <v>3</v>
      </c>
      <c r="F50" s="11">
        <v>3</v>
      </c>
      <c r="G50" s="11">
        <v>3</v>
      </c>
      <c r="H50" s="11">
        <v>3</v>
      </c>
      <c r="I50" s="11">
        <v>1</v>
      </c>
      <c r="J50" s="11">
        <v>1</v>
      </c>
      <c r="K50" s="11">
        <v>1</v>
      </c>
      <c r="L50" s="11">
        <v>1</v>
      </c>
      <c r="M50" s="11">
        <v>1</v>
      </c>
      <c r="N50" s="11">
        <v>1</v>
      </c>
      <c r="O50" s="11">
        <v>1</v>
      </c>
    </row>
    <row r="51" spans="1:15" ht="15" x14ac:dyDescent="0.2">
      <c r="A51" s="6" t="s">
        <v>32</v>
      </c>
      <c r="B51" s="11">
        <f>B42+B43+B47-B50</f>
        <v>39.360864016210058</v>
      </c>
      <c r="C51" s="11">
        <f>C42+C43+C47-C50</f>
        <v>27.186024574070991</v>
      </c>
      <c r="D51" s="11">
        <f>D42+D43+D47-D50</f>
        <v>37.977837034547242</v>
      </c>
      <c r="E51" s="11">
        <f>E42+E43+E47-E50</f>
        <v>22.186024574070991</v>
      </c>
      <c r="F51" s="11">
        <f>F42+F43+F47-F50</f>
        <v>32.697549798544806</v>
      </c>
      <c r="G51" s="11">
        <f>G42+G43+G47-G50</f>
        <v>32.977837034547242</v>
      </c>
      <c r="H51" s="11">
        <f>H42+H43+H47-H50</f>
        <v>29.175724617431179</v>
      </c>
      <c r="I51" s="11">
        <f>I42+I43+I47-I50</f>
        <v>22.020599913279625</v>
      </c>
      <c r="J51" s="11">
        <f>J42+J43+J47-J50</f>
        <v>22.020599913279625</v>
      </c>
      <c r="K51" s="11">
        <f>K42+K43+K47-K50</f>
        <v>22.020599913279625</v>
      </c>
      <c r="L51" s="11">
        <f>L42+L43+L47-L50</f>
        <v>22.020599913279625</v>
      </c>
      <c r="M51" s="11">
        <f>M42+M43+M47-M50</f>
        <v>22.020599913279625</v>
      </c>
      <c r="N51" s="11">
        <f>N42+N43+N47-N50</f>
        <v>22.020599913279625</v>
      </c>
      <c r="O51" s="11">
        <f>O42+O43+O47-O50</f>
        <v>22.020599913279625</v>
      </c>
    </row>
    <row r="52" spans="1:15" ht="15" x14ac:dyDescent="0.2">
      <c r="A52" s="8" t="s">
        <v>31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spans="1:15" ht="45" x14ac:dyDescent="0.2">
      <c r="A53" s="13" t="s">
        <v>30</v>
      </c>
      <c r="B53" s="11">
        <f>8</f>
        <v>8</v>
      </c>
      <c r="C53" s="11">
        <f>8</f>
        <v>8</v>
      </c>
      <c r="D53" s="11">
        <f>8</f>
        <v>8</v>
      </c>
      <c r="E53" s="11">
        <f>8</f>
        <v>8</v>
      </c>
      <c r="F53" s="11">
        <f>8</f>
        <v>8</v>
      </c>
      <c r="G53" s="11">
        <f>8</f>
        <v>8</v>
      </c>
      <c r="H53" s="11">
        <f>8</f>
        <v>8</v>
      </c>
      <c r="I53" s="11">
        <v>128</v>
      </c>
      <c r="J53" s="11">
        <v>128</v>
      </c>
      <c r="K53" s="11">
        <v>128</v>
      </c>
      <c r="L53" s="11">
        <v>128</v>
      </c>
      <c r="M53" s="11">
        <v>128</v>
      </c>
      <c r="N53" s="11">
        <v>128</v>
      </c>
      <c r="O53" s="11">
        <v>128</v>
      </c>
    </row>
    <row r="54" spans="1:15" ht="60" x14ac:dyDescent="0.2">
      <c r="A54" s="12" t="s">
        <v>29</v>
      </c>
      <c r="B54" s="11" t="s">
        <v>215</v>
      </c>
      <c r="C54" s="11" t="s">
        <v>215</v>
      </c>
      <c r="D54" s="11" t="s">
        <v>215</v>
      </c>
      <c r="E54" s="11" t="s">
        <v>215</v>
      </c>
      <c r="F54" s="11" t="s">
        <v>215</v>
      </c>
      <c r="G54" s="11" t="s">
        <v>215</v>
      </c>
      <c r="H54" s="11" t="s">
        <v>214</v>
      </c>
      <c r="I54" s="11">
        <v>2</v>
      </c>
      <c r="J54" s="11">
        <v>2</v>
      </c>
      <c r="K54" s="11">
        <v>2</v>
      </c>
      <c r="L54" s="11">
        <v>2</v>
      </c>
      <c r="M54" s="11">
        <v>2</v>
      </c>
      <c r="N54" s="11">
        <v>2</v>
      </c>
      <c r="O54" s="11">
        <v>2</v>
      </c>
    </row>
    <row r="55" spans="1:15" ht="45" x14ac:dyDescent="0.2">
      <c r="A55" s="12" t="s">
        <v>213</v>
      </c>
      <c r="B55" s="11">
        <v>2</v>
      </c>
      <c r="C55" s="11">
        <v>2</v>
      </c>
      <c r="D55" s="11">
        <v>2</v>
      </c>
      <c r="E55" s="11">
        <v>2</v>
      </c>
      <c r="F55" s="11">
        <v>2</v>
      </c>
      <c r="G55" s="11">
        <v>2</v>
      </c>
      <c r="H55" s="11">
        <v>2</v>
      </c>
      <c r="I55" s="11">
        <v>2</v>
      </c>
      <c r="J55" s="11">
        <v>2</v>
      </c>
      <c r="K55" s="11">
        <v>2</v>
      </c>
      <c r="L55" s="11">
        <v>2</v>
      </c>
      <c r="M55" s="11">
        <v>2</v>
      </c>
      <c r="N55" s="11">
        <v>2</v>
      </c>
      <c r="O55" s="11">
        <v>2</v>
      </c>
    </row>
    <row r="56" spans="1:15" ht="30" x14ac:dyDescent="0.2">
      <c r="A56" s="7" t="s">
        <v>212</v>
      </c>
      <c r="B56" s="11">
        <f>B57-B58</f>
        <v>11.020599913279625</v>
      </c>
      <c r="C56" s="11">
        <f>C57-C58</f>
        <v>11.020599913279625</v>
      </c>
      <c r="D56" s="11">
        <f>D57-D58</f>
        <v>11.020599913279625</v>
      </c>
      <c r="E56" s="11">
        <f>E57-E58</f>
        <v>11.020599913279625</v>
      </c>
      <c r="F56" s="11">
        <f>F57-F58</f>
        <v>11.020599913279625</v>
      </c>
      <c r="G56" s="11">
        <f>G57-G58</f>
        <v>11.020599913279625</v>
      </c>
      <c r="H56" s="11">
        <f>H57-H58</f>
        <v>11.020599913279625</v>
      </c>
      <c r="I56" s="11">
        <f>I57-I58</f>
        <v>23.061799739838872</v>
      </c>
      <c r="J56" s="11">
        <f>J57-J58</f>
        <v>23.061799739838872</v>
      </c>
      <c r="K56" s="11">
        <f>K57-K58</f>
        <v>18.061799739838872</v>
      </c>
      <c r="L56" s="11">
        <f>L57-L58</f>
        <v>18.061799739838872</v>
      </c>
      <c r="M56" s="11">
        <f>M57-M58</f>
        <v>23.061799739838872</v>
      </c>
      <c r="N56" s="11">
        <f>N57-N58</f>
        <v>23.061799739838872</v>
      </c>
      <c r="O56" s="11">
        <f>O57-O58</f>
        <v>23.061799739838872</v>
      </c>
    </row>
    <row r="57" spans="1:15" ht="45" x14ac:dyDescent="0.2">
      <c r="A57" s="7" t="s">
        <v>211</v>
      </c>
      <c r="B57" s="11">
        <f>B59+10*LOG10(B53/B55)</f>
        <v>11.020599913279625</v>
      </c>
      <c r="C57" s="11">
        <f>C59+10*LOG10(C53/C55)</f>
        <v>11.020599913279625</v>
      </c>
      <c r="D57" s="11">
        <f>D59+10*LOG10(D53/D55)</f>
        <v>11.020599913279625</v>
      </c>
      <c r="E57" s="11">
        <f>E59+10*LOG10(E53/E55)</f>
        <v>11.020599913279625</v>
      </c>
      <c r="F57" s="11">
        <f>F59+10*LOG10(F53/F55)</f>
        <v>11.020599913279625</v>
      </c>
      <c r="G57" s="11">
        <f>G59+10*LOG10(G53/G55)</f>
        <v>11.020599913279625</v>
      </c>
      <c r="H57" s="11">
        <f>H59+10*LOG10(H53/H55)</f>
        <v>11.020599913279625</v>
      </c>
      <c r="I57" s="11">
        <f>I59+10*LOG10(I53/I54)</f>
        <v>23.061799739838872</v>
      </c>
      <c r="J57" s="11">
        <f>J59+10*LOG10(J53/J54)</f>
        <v>23.061799739838872</v>
      </c>
      <c r="K57" s="11">
        <f>K59+10*LOG10(K53/K54)</f>
        <v>23.061799739838872</v>
      </c>
      <c r="L57" s="11">
        <f>L59+10*LOG10(L53/L54)</f>
        <v>23.061799739838872</v>
      </c>
      <c r="M57" s="11">
        <f>M59+10*LOG10(M53/M54)</f>
        <v>23.061799739838872</v>
      </c>
      <c r="N57" s="11">
        <f>N59+10*LOG10(N53/N54)</f>
        <v>23.061799739838872</v>
      </c>
      <c r="O57" s="11">
        <f>O59+10*LOG10(O53/O54)</f>
        <v>23.061799739838872</v>
      </c>
    </row>
    <row r="58" spans="1:15" ht="60" x14ac:dyDescent="0.2">
      <c r="A58" s="12" t="s">
        <v>210</v>
      </c>
      <c r="B58" s="11">
        <f>B29</f>
        <v>0</v>
      </c>
      <c r="C58" s="11">
        <f>C29</f>
        <v>0</v>
      </c>
      <c r="D58" s="11">
        <f>D29</f>
        <v>0</v>
      </c>
      <c r="E58" s="11">
        <f>E29</f>
        <v>0</v>
      </c>
      <c r="F58" s="11">
        <f>F29</f>
        <v>0</v>
      </c>
      <c r="G58" s="11">
        <f>G29</f>
        <v>0</v>
      </c>
      <c r="H58" s="11">
        <f>H29</f>
        <v>0</v>
      </c>
      <c r="I58" s="11">
        <f>I29</f>
        <v>0</v>
      </c>
      <c r="J58" s="11">
        <f>J29</f>
        <v>0</v>
      </c>
      <c r="K58" s="11">
        <f>K29</f>
        <v>5</v>
      </c>
      <c r="L58" s="11">
        <f>L29</f>
        <v>5</v>
      </c>
      <c r="M58" s="11">
        <f>M29</f>
        <v>0</v>
      </c>
      <c r="N58" s="11">
        <f>N29</f>
        <v>0</v>
      </c>
      <c r="O58" s="11">
        <f>O29</f>
        <v>0</v>
      </c>
    </row>
    <row r="59" spans="1:15" ht="15" x14ac:dyDescent="0.2">
      <c r="A59" s="7" t="s">
        <v>209</v>
      </c>
      <c r="B59" s="11">
        <v>5</v>
      </c>
      <c r="C59" s="11">
        <v>5</v>
      </c>
      <c r="D59" s="11">
        <v>5</v>
      </c>
      <c r="E59" s="11">
        <v>5</v>
      </c>
      <c r="F59" s="11">
        <v>5</v>
      </c>
      <c r="G59" s="11">
        <v>5</v>
      </c>
      <c r="H59" s="11">
        <v>5</v>
      </c>
      <c r="I59" s="11">
        <v>5</v>
      </c>
      <c r="J59" s="11">
        <v>5</v>
      </c>
      <c r="K59" s="11">
        <v>5</v>
      </c>
      <c r="L59" s="11">
        <v>5</v>
      </c>
      <c r="M59" s="11">
        <v>5</v>
      </c>
      <c r="N59" s="11">
        <v>5</v>
      </c>
      <c r="O59" s="11">
        <v>5</v>
      </c>
    </row>
    <row r="60" spans="1:15" ht="30" x14ac:dyDescent="0.2">
      <c r="A60" s="7" t="s">
        <v>208</v>
      </c>
      <c r="B60" s="11">
        <f>B61-B62</f>
        <v>0</v>
      </c>
      <c r="C60" s="11">
        <f>C61-C62</f>
        <v>0</v>
      </c>
      <c r="D60" s="11">
        <f>D61-D62</f>
        <v>0</v>
      </c>
      <c r="E60" s="11">
        <f>E61-E62</f>
        <v>0</v>
      </c>
      <c r="F60" s="11">
        <f>F61-F62</f>
        <v>0</v>
      </c>
      <c r="G60" s="11">
        <f>G61-G62</f>
        <v>0</v>
      </c>
      <c r="H60" s="11">
        <f>H61-H62</f>
        <v>0</v>
      </c>
      <c r="I60" s="11">
        <f>I61-I62</f>
        <v>0</v>
      </c>
      <c r="J60" s="11">
        <f>J61-J62</f>
        <v>0</v>
      </c>
      <c r="K60" s="11">
        <f>K61-K62</f>
        <v>0</v>
      </c>
      <c r="L60" s="11">
        <f>L61-L62</f>
        <v>0</v>
      </c>
      <c r="M60" s="11">
        <f>M61-M62</f>
        <v>0</v>
      </c>
      <c r="N60" s="11">
        <f>N61-N62</f>
        <v>0</v>
      </c>
      <c r="O60" s="11">
        <f>O61-O62</f>
        <v>0</v>
      </c>
    </row>
    <row r="61" spans="1:15" ht="30" x14ac:dyDescent="0.2">
      <c r="A61" s="7" t="s">
        <v>178</v>
      </c>
      <c r="B61" s="11">
        <f>0</f>
        <v>0</v>
      </c>
      <c r="C61" s="11">
        <f>0</f>
        <v>0</v>
      </c>
      <c r="D61" s="11">
        <f>0</f>
        <v>0</v>
      </c>
      <c r="E61" s="11">
        <f>0</f>
        <v>0</v>
      </c>
      <c r="F61" s="11">
        <f>0</f>
        <v>0</v>
      </c>
      <c r="G61" s="11">
        <f>0</f>
        <v>0</v>
      </c>
      <c r="H61" s="11">
        <f>0</f>
        <v>0</v>
      </c>
      <c r="I61" s="11">
        <f>10*LOG10(I54/I55)</f>
        <v>0</v>
      </c>
      <c r="J61" s="11">
        <f>10*LOG10(J54/J55)</f>
        <v>0</v>
      </c>
      <c r="K61" s="11">
        <f>10*LOG10(K54/K55)</f>
        <v>0</v>
      </c>
      <c r="L61" s="11">
        <f>10*LOG10(L54/L55)</f>
        <v>0</v>
      </c>
      <c r="M61" s="11">
        <f>10*LOG10(M54/M55)</f>
        <v>0</v>
      </c>
      <c r="N61" s="11">
        <f>10*LOG10(N54/N55)</f>
        <v>0</v>
      </c>
      <c r="O61" s="11">
        <f>10*LOG10(O54/O55)</f>
        <v>0</v>
      </c>
    </row>
    <row r="62" spans="1:15" ht="45" x14ac:dyDescent="0.2">
      <c r="A62" s="12" t="s">
        <v>177</v>
      </c>
      <c r="B62" s="11">
        <f>B30</f>
        <v>0</v>
      </c>
      <c r="C62" s="11">
        <f>C30</f>
        <v>0</v>
      </c>
      <c r="D62" s="11">
        <f>D30</f>
        <v>0</v>
      </c>
      <c r="E62" s="11">
        <f>E30</f>
        <v>0</v>
      </c>
      <c r="F62" s="11">
        <f>F30</f>
        <v>0</v>
      </c>
      <c r="G62" s="11">
        <f>G30</f>
        <v>0</v>
      </c>
      <c r="H62" s="11">
        <f>H30</f>
        <v>0</v>
      </c>
      <c r="I62" s="11">
        <f>I30</f>
        <v>0</v>
      </c>
      <c r="J62" s="11">
        <f>J30</f>
        <v>0</v>
      </c>
      <c r="K62" s="11">
        <f>K30</f>
        <v>0</v>
      </c>
      <c r="L62" s="11">
        <f>L30</f>
        <v>0</v>
      </c>
      <c r="M62" s="11">
        <f>M30</f>
        <v>0</v>
      </c>
      <c r="N62" s="11">
        <f>N30</f>
        <v>0</v>
      </c>
      <c r="O62" s="11">
        <f>O30</f>
        <v>0</v>
      </c>
    </row>
    <row r="63" spans="1:15" ht="30" x14ac:dyDescent="0.2">
      <c r="A63" s="6" t="s">
        <v>19</v>
      </c>
      <c r="B63" s="11">
        <v>1</v>
      </c>
      <c r="C63" s="11">
        <v>1</v>
      </c>
      <c r="D63" s="11">
        <v>1</v>
      </c>
      <c r="E63" s="11">
        <v>1</v>
      </c>
      <c r="F63" s="11">
        <v>1</v>
      </c>
      <c r="G63" s="11">
        <v>1</v>
      </c>
      <c r="H63" s="11">
        <v>1</v>
      </c>
      <c r="I63" s="11">
        <v>3</v>
      </c>
      <c r="J63" s="11">
        <v>3</v>
      </c>
      <c r="K63" s="11">
        <v>3</v>
      </c>
      <c r="L63" s="11">
        <v>3</v>
      </c>
      <c r="M63" s="11">
        <v>3</v>
      </c>
      <c r="N63" s="11">
        <v>3</v>
      </c>
      <c r="O63" s="11">
        <v>3</v>
      </c>
    </row>
    <row r="64" spans="1:15" ht="15" x14ac:dyDescent="0.2">
      <c r="A64" s="6" t="s">
        <v>18</v>
      </c>
      <c r="B64" s="11">
        <v>10</v>
      </c>
      <c r="C64" s="11">
        <v>10</v>
      </c>
      <c r="D64" s="11">
        <v>10</v>
      </c>
      <c r="E64" s="11">
        <v>10</v>
      </c>
      <c r="F64" s="11">
        <v>10</v>
      </c>
      <c r="G64" s="11">
        <v>10</v>
      </c>
      <c r="H64" s="11">
        <v>10</v>
      </c>
      <c r="I64" s="11">
        <v>7</v>
      </c>
      <c r="J64" s="11">
        <v>7</v>
      </c>
      <c r="K64" s="11">
        <v>7</v>
      </c>
      <c r="L64" s="11">
        <v>7</v>
      </c>
      <c r="M64" s="11">
        <v>7</v>
      </c>
      <c r="N64" s="11">
        <v>7</v>
      </c>
      <c r="O64" s="11">
        <v>7</v>
      </c>
    </row>
    <row r="65" spans="1:15" ht="15" x14ac:dyDescent="0.2">
      <c r="A65" s="6" t="s">
        <v>17</v>
      </c>
      <c r="B65" s="10">
        <v>-174</v>
      </c>
      <c r="C65" s="10">
        <v>-174</v>
      </c>
      <c r="D65" s="10">
        <v>-174</v>
      </c>
      <c r="E65" s="10">
        <v>-174</v>
      </c>
      <c r="F65" s="10">
        <v>-174</v>
      </c>
      <c r="G65" s="10">
        <v>-174</v>
      </c>
      <c r="H65" s="10">
        <v>-174</v>
      </c>
      <c r="I65" s="9">
        <v>-174</v>
      </c>
      <c r="J65" s="9">
        <v>-174</v>
      </c>
      <c r="K65" s="9">
        <v>-174</v>
      </c>
      <c r="L65" s="10">
        <v>-174</v>
      </c>
      <c r="M65" s="10">
        <v>-174</v>
      </c>
      <c r="N65" s="10">
        <v>-174</v>
      </c>
      <c r="O65" s="10">
        <v>-174</v>
      </c>
    </row>
    <row r="66" spans="1:15" ht="15" x14ac:dyDescent="0.2">
      <c r="A66" s="6" t="s">
        <v>207</v>
      </c>
      <c r="B66" s="9">
        <v>-174</v>
      </c>
      <c r="C66" s="9">
        <v>-174</v>
      </c>
      <c r="D66" s="9">
        <v>-174</v>
      </c>
      <c r="E66" s="9">
        <v>-174</v>
      </c>
      <c r="F66" s="9">
        <v>-174</v>
      </c>
      <c r="G66" s="9">
        <v>-174</v>
      </c>
      <c r="H66" s="9">
        <v>-174</v>
      </c>
      <c r="I66" s="9">
        <v>-174.9</v>
      </c>
      <c r="J66" s="9">
        <v>-174.9</v>
      </c>
      <c r="K66" s="9">
        <v>-174.9</v>
      </c>
      <c r="L66" s="9">
        <v>-174.9</v>
      </c>
      <c r="M66" s="9">
        <v>-174.9</v>
      </c>
      <c r="N66" s="9">
        <v>-174.9</v>
      </c>
      <c r="O66" s="9">
        <v>-174.9</v>
      </c>
    </row>
    <row r="67" spans="1:15" ht="30" x14ac:dyDescent="0.2">
      <c r="A67" s="6" t="s">
        <v>206</v>
      </c>
      <c r="B67" s="3">
        <f>10*LOG10(10^((B64+B65)/10)+10^(B66/10))</f>
        <v>-163.58607314841774</v>
      </c>
      <c r="C67" s="3">
        <f>10*LOG10(10^((C64+C65)/10)+10^(C66/10))</f>
        <v>-163.58607314841774</v>
      </c>
      <c r="D67" s="3">
        <f>10*LOG10(10^((D64+D65)/10)+10^(D66/10))</f>
        <v>-163.58607314841774</v>
      </c>
      <c r="E67" s="3">
        <f>10*LOG10(10^((E64+E65)/10)+10^(E66/10))</f>
        <v>-163.58607314841774</v>
      </c>
      <c r="F67" s="3">
        <f>10*LOG10(10^((F64+F65)/10)+10^(F66/10))</f>
        <v>-163.58607314841774</v>
      </c>
      <c r="G67" s="3">
        <f>10*LOG10(10^((G64+G65)/10)+10^(G66/10))</f>
        <v>-163.58607314841774</v>
      </c>
      <c r="H67" s="3">
        <f>10*LOG10(10^((H64+H65)/10)+10^(H66/10))</f>
        <v>-163.58607314841774</v>
      </c>
      <c r="I67" s="3">
        <f>10*LOG10(10^((I64+I65)/10)+10^(I66/10))</f>
        <v>-166.34726225295711</v>
      </c>
      <c r="J67" s="3">
        <f>10*LOG10(10^((J64+J65)/10)+10^(J66/10))</f>
        <v>-166.34726225295711</v>
      </c>
      <c r="K67" s="3">
        <f>10*LOG10(10^((K64+K65)/10)+10^(K66/10))</f>
        <v>-166.34726225295711</v>
      </c>
      <c r="L67" s="3">
        <f>10*LOG10(10^((L64+L65)/10)+10^(L66/10))</f>
        <v>-166.34726225295711</v>
      </c>
      <c r="M67" s="3">
        <f>10*LOG10(10^((M64+M65)/10)+10^(M66/10))</f>
        <v>-166.34726225295711</v>
      </c>
      <c r="N67" s="3">
        <f>10*LOG10(10^((N64+N65)/10)+10^(N66/10))</f>
        <v>-166.34726225295711</v>
      </c>
      <c r="O67" s="3">
        <f>10*LOG10(10^((O64+O65)/10)+10^(O66/10))</f>
        <v>-166.34726225295711</v>
      </c>
    </row>
    <row r="68" spans="1:15" ht="15" x14ac:dyDescent="0.2">
      <c r="A68" s="6" t="s">
        <v>205</v>
      </c>
      <c r="B68" s="3">
        <f>B67+10*LOG10(B41)</f>
        <v>-83.807008872046552</v>
      </c>
      <c r="C68" s="3">
        <f>C67+10*LOG10(C41)</f>
        <v>-95.981848314185626</v>
      </c>
      <c r="D68" s="3">
        <f>D67+10*LOG10(D41)</f>
        <v>-85.190035853709375</v>
      </c>
      <c r="E68" s="3">
        <f>E67+10*LOG10(E41)</f>
        <v>-95.981848314185626</v>
      </c>
      <c r="F68" s="3">
        <f>F67+10*LOG10(F41)</f>
        <v>-85.470323089711812</v>
      </c>
      <c r="G68" s="3">
        <f>G67+10*LOG10(G41)</f>
        <v>-85.190035853709375</v>
      </c>
      <c r="H68" s="3">
        <f>H67+10*LOG10(H41)</f>
        <v>-88.992148270825439</v>
      </c>
      <c r="I68" s="3">
        <f>I67+10*LOG10(I41)</f>
        <v>-89.992424784807994</v>
      </c>
      <c r="J68" s="3">
        <f>J67+10*LOG10(J41)</f>
        <v>-98.743037418724995</v>
      </c>
      <c r="K68" s="3">
        <f>K67+10*LOG10(K41)</f>
        <v>-101.75333737536481</v>
      </c>
      <c r="L68" s="3">
        <f>L67+10*LOG10(L41)</f>
        <v>-93.971824871528369</v>
      </c>
      <c r="M68" s="3">
        <f>M67+10*LOG10(M41)</f>
        <v>-104.76363733200461</v>
      </c>
      <c r="N68" s="3">
        <f>N67+10*LOG10(N41)</f>
        <v>-104.76363733200461</v>
      </c>
      <c r="O68" s="3">
        <f>O67+10*LOG10(O41)</f>
        <v>-104.76363733200461</v>
      </c>
    </row>
    <row r="69" spans="1:15" ht="15" x14ac:dyDescent="0.2">
      <c r="A69" s="6" t="s">
        <v>204</v>
      </c>
      <c r="B69" s="3">
        <v>-1.59</v>
      </c>
      <c r="C69" s="3">
        <v>-10.84</v>
      </c>
      <c r="D69" s="3">
        <v>-6.306</v>
      </c>
      <c r="E69" s="3">
        <v>-4.49</v>
      </c>
      <c r="F69" s="3">
        <v>-5.84</v>
      </c>
      <c r="G69" s="3">
        <v>-6.306</v>
      </c>
      <c r="H69" s="3">
        <v>-10.6</v>
      </c>
      <c r="I69" s="3">
        <v>0.98</v>
      </c>
      <c r="J69" s="3">
        <v>-11.42</v>
      </c>
      <c r="K69" s="3">
        <v>-2.9790000000000001</v>
      </c>
      <c r="L69" s="3">
        <v>-10.35</v>
      </c>
      <c r="M69" s="3">
        <v>-6.0949999999999998</v>
      </c>
      <c r="N69" s="3">
        <v>-4.4130000000000003</v>
      </c>
      <c r="O69" s="3">
        <v>-1.1322000000000001</v>
      </c>
    </row>
    <row r="70" spans="1:15" ht="15" x14ac:dyDescent="0.2">
      <c r="A70" s="6" t="s">
        <v>12</v>
      </c>
      <c r="B70" s="3">
        <v>2</v>
      </c>
      <c r="C70" s="3">
        <v>2</v>
      </c>
      <c r="D70" s="3">
        <v>2</v>
      </c>
      <c r="E70" s="3">
        <v>2</v>
      </c>
      <c r="F70" s="3">
        <v>2</v>
      </c>
      <c r="G70" s="3">
        <v>2</v>
      </c>
      <c r="H70" s="3">
        <v>2</v>
      </c>
      <c r="I70" s="3">
        <v>2</v>
      </c>
      <c r="J70" s="3">
        <v>2</v>
      </c>
      <c r="K70" s="3">
        <v>2</v>
      </c>
      <c r="L70" s="3">
        <v>2</v>
      </c>
      <c r="M70" s="3">
        <v>2</v>
      </c>
      <c r="N70" s="3">
        <v>2</v>
      </c>
      <c r="O70" s="3">
        <v>2</v>
      </c>
    </row>
    <row r="71" spans="1:15" ht="30" x14ac:dyDescent="0.2">
      <c r="A71" s="7" t="s">
        <v>203</v>
      </c>
      <c r="B71" s="3">
        <v>0.5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0.5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</row>
    <row r="72" spans="1:15" ht="15" x14ac:dyDescent="0.2">
      <c r="A72" s="6" t="s">
        <v>202</v>
      </c>
      <c r="B72" s="3">
        <f>B68+B69+B70-B71</f>
        <v>-83.897008872046555</v>
      </c>
      <c r="C72" s="3">
        <f>C68+C69+C70-C71</f>
        <v>-104.82184831418563</v>
      </c>
      <c r="D72" s="3">
        <f>D68+D69+D70-D71</f>
        <v>-89.496035853709373</v>
      </c>
      <c r="E72" s="3">
        <f>E68+E69+E70-E71</f>
        <v>-98.471848314185621</v>
      </c>
      <c r="F72" s="3">
        <f>F68+F69+F70-F71</f>
        <v>-89.310323089711815</v>
      </c>
      <c r="G72" s="3">
        <f>G68+G69+G70-G71</f>
        <v>-89.496035853709373</v>
      </c>
      <c r="H72" s="3">
        <f>H68+H69+H70-H71</f>
        <v>-97.592148270825433</v>
      </c>
      <c r="I72" s="3">
        <f>I68+I69+I70-I71</f>
        <v>-87.51242478480799</v>
      </c>
      <c r="J72" s="3">
        <f>J68+J69+J70-J71</f>
        <v>-108.163037418725</v>
      </c>
      <c r="K72" s="3">
        <f>K68+K69+K70-K71</f>
        <v>-102.73233737536481</v>
      </c>
      <c r="L72" s="3">
        <f>L68+L69+L70-L71</f>
        <v>-102.32182487152836</v>
      </c>
      <c r="M72" s="3">
        <f>M68+M69+M70-M71</f>
        <v>-108.85863733200461</v>
      </c>
      <c r="N72" s="3">
        <f>N68+N69+N70-N71</f>
        <v>-107.1766373320046</v>
      </c>
      <c r="O72" s="3">
        <f>O68+O69+O70-O71</f>
        <v>-103.8958373320046</v>
      </c>
    </row>
    <row r="73" spans="1:15" ht="15" x14ac:dyDescent="0.2">
      <c r="A73" s="7" t="s">
        <v>201</v>
      </c>
      <c r="B73" s="3">
        <f>B42-B72+B47+B60</f>
        <v>106.67607314841774</v>
      </c>
      <c r="C73" s="3">
        <f>C42-C72+C47+C60</f>
        <v>115.42607314841774</v>
      </c>
      <c r="D73" s="3">
        <f>D42-D72+D47+D60</f>
        <v>110.89207314841775</v>
      </c>
      <c r="E73" s="3">
        <f>E42-E72+E47+E60</f>
        <v>109.07607314841775</v>
      </c>
      <c r="F73" s="3">
        <f>F42-F72+F47+F60</f>
        <v>110.42607314841774</v>
      </c>
      <c r="G73" s="3">
        <f>G42-G72+G47+G60</f>
        <v>110.89207314841775</v>
      </c>
      <c r="H73" s="3">
        <f>H42-H72+H47+H60</f>
        <v>115.18607314841773</v>
      </c>
      <c r="I73" s="3">
        <f>I42-I72+I47+I60</f>
        <v>99.51242478480799</v>
      </c>
      <c r="J73" s="3">
        <f>J42-J72+J47+J60</f>
        <v>120.163037418725</v>
      </c>
      <c r="K73" s="3">
        <f>K42-K72+K47+K60</f>
        <v>114.73233737536481</v>
      </c>
      <c r="L73" s="3">
        <f>L42-L72+L47+L60</f>
        <v>114.32182487152836</v>
      </c>
      <c r="M73" s="3">
        <f>M42-M72+M47+M60</f>
        <v>120.85863733200461</v>
      </c>
      <c r="N73" s="3">
        <f>N42-N72+N47+N60</f>
        <v>119.1766373320046</v>
      </c>
      <c r="O73" s="3">
        <f>O42-O72+O47+O60</f>
        <v>115.8958373320046</v>
      </c>
    </row>
    <row r="74" spans="1:15" ht="30" x14ac:dyDescent="0.2">
      <c r="A74" s="6" t="s">
        <v>200</v>
      </c>
      <c r="B74" s="3">
        <f>B51+B56+B60-B63-B72</f>
        <v>133.27847280153622</v>
      </c>
      <c r="C74" s="3">
        <f>C51+C56+C60-C63-C72</f>
        <v>142.02847280153625</v>
      </c>
      <c r="D74" s="3">
        <f>D51+D56+D60-D63-D72</f>
        <v>137.49447280153623</v>
      </c>
      <c r="E74" s="3">
        <f>E51+E56+E60-E63-E72</f>
        <v>130.67847280153623</v>
      </c>
      <c r="F74" s="3">
        <f>F51+F56+F60-F63-F72</f>
        <v>132.02847280153625</v>
      </c>
      <c r="G74" s="3">
        <f>G51+G56+G60-G63-G72</f>
        <v>132.49447280153623</v>
      </c>
      <c r="H74" s="3">
        <f>H51+H56+H60-H63-H72</f>
        <v>136.78847280153624</v>
      </c>
      <c r="I74" s="3">
        <f>I51+I56+I60-I63-I72</f>
        <v>129.59482443792649</v>
      </c>
      <c r="J74" s="3">
        <f>J51+J56+J60-J63-J72</f>
        <v>150.2454370718435</v>
      </c>
      <c r="K74" s="3">
        <f>K51+K56+K60-K63-K72</f>
        <v>139.81473702848331</v>
      </c>
      <c r="L74" s="3">
        <f>L51+L56+L60-L63-L72</f>
        <v>139.40422452464685</v>
      </c>
      <c r="M74" s="3">
        <f>M51+M56+M60-M63-M72</f>
        <v>150.94103698512311</v>
      </c>
      <c r="N74" s="3">
        <f>N51+N56+N60-N63-N72</f>
        <v>149.25903698512309</v>
      </c>
      <c r="O74" s="3">
        <f>O51+O56+O60-O63-O72</f>
        <v>145.97823698512309</v>
      </c>
    </row>
    <row r="75" spans="1:15" ht="15" x14ac:dyDescent="0.2">
      <c r="A75" s="8" t="s">
        <v>7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</row>
    <row r="76" spans="1:15" ht="30" x14ac:dyDescent="0.2">
      <c r="A76" s="7" t="s">
        <v>199</v>
      </c>
      <c r="B76" s="3">
        <v>5.2</v>
      </c>
      <c r="C76" s="3">
        <v>5.2</v>
      </c>
      <c r="D76" s="3">
        <v>8.5</v>
      </c>
      <c r="E76" s="3">
        <v>5.2</v>
      </c>
      <c r="F76" s="3">
        <v>5.2</v>
      </c>
      <c r="G76" s="3">
        <v>8.5</v>
      </c>
      <c r="H76" s="3">
        <v>8.5</v>
      </c>
      <c r="I76" s="3">
        <v>5.2</v>
      </c>
      <c r="J76" s="3">
        <v>5.2</v>
      </c>
      <c r="K76" s="3">
        <v>5.2</v>
      </c>
      <c r="L76" s="3">
        <v>8.5</v>
      </c>
      <c r="M76" s="3">
        <v>8.5</v>
      </c>
      <c r="N76" s="3">
        <v>8.5</v>
      </c>
      <c r="O76" s="3">
        <v>8.5</v>
      </c>
    </row>
    <row r="77" spans="1:15" ht="15" x14ac:dyDescent="0.2">
      <c r="A77" s="6" t="s">
        <v>198</v>
      </c>
      <c r="B77" s="3">
        <v>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</row>
    <row r="78" spans="1:15" ht="15" x14ac:dyDescent="0.2">
      <c r="A78" s="6" t="s">
        <v>197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</row>
    <row r="79" spans="1:15" ht="15" x14ac:dyDescent="0.2">
      <c r="A79" s="6" t="s">
        <v>196</v>
      </c>
      <c r="B79" s="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</row>
    <row r="80" spans="1:15" ht="15" x14ac:dyDescent="0.2">
      <c r="A80" s="6" t="s">
        <v>195</v>
      </c>
      <c r="B80" s="3">
        <f>B74-B76+B77-B78+B79</f>
        <v>128.07847280153624</v>
      </c>
      <c r="C80" s="3">
        <f>C74-C76+C77-C78+C79</f>
        <v>136.82847280153626</v>
      </c>
      <c r="D80" s="3">
        <f>D74-D76+D77-D78+D79</f>
        <v>128.99447280153623</v>
      </c>
      <c r="E80" s="3">
        <f>E74-E76+E77-E78+E79</f>
        <v>125.47847280153623</v>
      </c>
      <c r="F80" s="3">
        <f>F74-F76+F77-F78+F79</f>
        <v>126.82847280153625</v>
      </c>
      <c r="G80" s="3">
        <f>G74-G76+G77-G78+G79</f>
        <v>123.99447280153623</v>
      </c>
      <c r="H80" s="3">
        <f>H74-H76+H77-H78+H79</f>
        <v>128.28847280153624</v>
      </c>
      <c r="I80" s="3">
        <f>I74-I76+I77-I78+I79</f>
        <v>124.39482443792649</v>
      </c>
      <c r="J80" s="3">
        <f>J74-J76+J77-J78+J79</f>
        <v>145.04543707184351</v>
      </c>
      <c r="K80" s="3">
        <f>K74-K76+K77-K78+K79</f>
        <v>134.61473702848332</v>
      </c>
      <c r="L80" s="3">
        <f>L74-L76+L77-L78+L79</f>
        <v>130.90422452464685</v>
      </c>
      <c r="M80" s="3">
        <f>M74-M76+M77-M78+M79</f>
        <v>142.44103698512311</v>
      </c>
      <c r="N80" s="3">
        <f>N74-N76+N77-N78+N79</f>
        <v>140.75903698512309</v>
      </c>
      <c r="O80" s="3">
        <f>O74-O76+O77-O78+O79</f>
        <v>137.47823698512309</v>
      </c>
    </row>
    <row r="81" spans="1:15" ht="15" x14ac:dyDescent="0.2">
      <c r="A81" s="5" t="s">
        <v>1</v>
      </c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</row>
    <row r="82" spans="1:15" ht="30" x14ac:dyDescent="0.2">
      <c r="A82" s="4" t="s">
        <v>194</v>
      </c>
      <c r="B82" s="3">
        <f>10^((B80-17.3-24.9*LOG10(B2))/38.3)</f>
        <v>89.443066312220225</v>
      </c>
      <c r="C82" s="3">
        <f>10^((C80-17.3-24.9*LOG10(C2))/38.3)</f>
        <v>151.35828890926507</v>
      </c>
      <c r="D82" s="3">
        <f>10^((D80-17.3-24.9*LOG10(D2))/38.3)</f>
        <v>94.506815294462157</v>
      </c>
      <c r="E82" s="3">
        <f>10^((E80-17.3-24.9*LOG10(E2))/38.3)</f>
        <v>76.500022327681222</v>
      </c>
      <c r="F82" s="3">
        <f>10^((F80-17.3-24.9*LOG10(F2))/38.3)</f>
        <v>82.967805602845942</v>
      </c>
      <c r="G82" s="3">
        <f>10^((G80-17.3-24.9*LOG10(G2))/38.3)</f>
        <v>69.97047555626429</v>
      </c>
      <c r="H82" s="3">
        <f>10^((H80-17.3-24.9*LOG10(H2))/38.3)</f>
        <v>90.579456009194061</v>
      </c>
      <c r="I82" s="3">
        <f>10^((I80-17.3-24.9*LOG10(I2))/38.3)</f>
        <v>71.675027946615941</v>
      </c>
      <c r="J82" s="3">
        <f>10^((J80-17.3-24.9*LOG10(J2))/38.3)</f>
        <v>248.0552124871902</v>
      </c>
      <c r="K82" s="3">
        <f>10^((K80-17.3-24.9*LOG10(K2))/38.3)</f>
        <v>132.49708381126959</v>
      </c>
      <c r="L82" s="3">
        <f>10^((L80-17.3-24.9*LOG10(L2))/38.3)</f>
        <v>106.00493834158517</v>
      </c>
      <c r="M82" s="3">
        <f>10^((M80-17.3-24.9*LOG10(M2))/38.3)</f>
        <v>212.10375404950793</v>
      </c>
      <c r="N82" s="3">
        <f>10^((N80-17.3-24.9*LOG10(N2))/38.3)</f>
        <v>191.70432284372873</v>
      </c>
      <c r="O82" s="3">
        <f>10^((O80-17.3-24.9*LOG10(O2))/38.3)</f>
        <v>157.38789674534328</v>
      </c>
    </row>
    <row r="83" spans="1:15" x14ac:dyDescent="0.2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x14ac:dyDescent="0.2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x14ac:dyDescent="0.2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x14ac:dyDescent="0.2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x14ac:dyDescent="0.2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x14ac:dyDescent="0.2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28GHz DDDSU Urban</vt:lpstr>
      <vt:lpstr>28GHz DDDSU InH</vt:lpstr>
      <vt:lpstr>28GHz DDSU Urban</vt:lpstr>
      <vt:lpstr>28GHz DDSU InH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vivo</dc:creator>
  <cp:lastModifiedBy>vivo</cp:lastModifiedBy>
  <dcterms:created xsi:type="dcterms:W3CDTF">2020-10-16T13:09:25Z</dcterms:created>
  <dcterms:modified xsi:type="dcterms:W3CDTF">2020-10-16T13:26:00Z</dcterms:modified>
</cp:coreProperties>
</file>